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drawings/drawing10.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1.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5.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6.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7.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8.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9.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0.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1.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always" hidePivotFieldList="1"/>
  <bookViews>
    <workbookView xWindow="0" yWindow="0" windowWidth="23040" windowHeight="10230" tabRatio="899"/>
  </bookViews>
  <sheets>
    <sheet name="Cover" sheetId="1" r:id="rId1"/>
    <sheet name="Abbrevations" sheetId="20" r:id="rId2"/>
    <sheet name="Notes" sheetId="18" r:id="rId3"/>
    <sheet name="Content" sheetId="2" r:id="rId4"/>
    <sheet name="1.Market Share " sheetId="3" r:id="rId5"/>
    <sheet name="2.GWP - Segment Wise" sheetId="4" r:id="rId6"/>
    <sheet name="3.Reinsurance &amp; Retention " sheetId="5" r:id="rId7"/>
    <sheet name="4.GWP - Distribution Channels" sheetId="54" r:id="rId8"/>
    <sheet name="5.Product Wise Policies Inforce" sheetId="6" r:id="rId9"/>
    <sheet name="6.Number of Policies issued" sheetId="7" r:id="rId10"/>
    <sheet name="7.No of Policies -Province wise" sheetId="53" r:id="rId11"/>
    <sheet name="8.No of Lives Covered" sheetId="52" r:id="rId12"/>
    <sheet name="9.Rider Covers" sheetId="41" r:id="rId13"/>
    <sheet name="10.Expense Analysis" sheetId="43" r:id="rId14"/>
    <sheet name="11.Claims " sheetId="8" r:id="rId15"/>
    <sheet name="12.Claims Details" sheetId="50" r:id="rId16"/>
    <sheet name="13.Claims Settlement Ratio" sheetId="40" r:id="rId17"/>
    <sheet name="14.Claims Outstanding" sheetId="51" r:id="rId18"/>
    <sheet name="15.Insurance Policy Lapses" sheetId="10" r:id="rId19"/>
    <sheet name="16.Policy Lapses Breakup" sheetId="44" r:id="rId20"/>
    <sheet name="17.Product wise Lapses" sheetId="9" r:id="rId21"/>
    <sheet name="18.Concentration of assets I" sheetId="11" r:id="rId22"/>
    <sheet name="19.Concentration of Asset II" sheetId="12" r:id="rId23"/>
    <sheet name="20.Credit Quality" sheetId="17" r:id="rId24"/>
    <sheet name="21.TAC &amp; CAR" sheetId="14" r:id="rId25"/>
    <sheet name="22.TAC" sheetId="13" r:id="rId26"/>
    <sheet name="23.RCR" sheetId="16" r:id="rId27"/>
    <sheet name="24.New Policies 2024-2025 " sheetId="27" r:id="rId28"/>
    <sheet name="25.New Policies 2021-2025" sheetId="25" r:id="rId29"/>
    <sheet name="26.Policies Inforce 2021-2025  " sheetId="26" r:id="rId30"/>
    <sheet name="27.Assets Con-Company-wise " sheetId="21" r:id="rId31"/>
    <sheet name="28.Solvency   " sheetId="24" r:id="rId32"/>
    <sheet name="29.TAC " sheetId="22" r:id="rId33"/>
    <sheet name="30.RCR  " sheetId="23" r:id="rId34"/>
    <sheet name="31.Life Benefits Paid - No." sheetId="28" r:id="rId35"/>
    <sheet name="32.Life Benefits Paid - Amount" sheetId="29" r:id="rId36"/>
    <sheet name="33.Combined Ratio-Company wise" sheetId="42" r:id="rId37"/>
    <sheet name="34.Balance Sheet 2025" sheetId="48" r:id="rId38"/>
    <sheet name="35.Balance Sheet 2024" sheetId="49" r:id="rId39"/>
    <sheet name="36.Income St. 2025" sheetId="46" r:id="rId40"/>
    <sheet name="37.Income St. 2024" sheetId="47" r:id="rId41"/>
  </sheets>
  <definedNames>
    <definedName name="_xlnm._FilterDatabase" localSheetId="4" hidden="1">'1.Market Share '!$Q$8:$S$24</definedName>
    <definedName name="_xlnm._FilterDatabase" localSheetId="27" hidden="1">'24.New Policies 2024-2025 '!$D$3:$J$351</definedName>
    <definedName name="_xlnm.Print_Area" localSheetId="4">'1.Market Share '!$A$1:$M$76</definedName>
    <definedName name="_xlnm.Print_Area" localSheetId="14">'11.Claims '!$A$1:$M$15</definedName>
    <definedName name="_xlnm.Print_Area" localSheetId="15">'12.Claims Details'!$A$1:$R$38</definedName>
    <definedName name="_xlnm.Print_Area" localSheetId="16">'13.Claims Settlement Ratio'!$A$1:$V$52</definedName>
    <definedName name="_xlnm.Print_Area" localSheetId="17">'14.Claims Outstanding'!$A$1:$R$27</definedName>
    <definedName name="_xlnm.Print_Area" localSheetId="18">'15.Insurance Policy Lapses'!$A$1:$M$47</definedName>
    <definedName name="_xlnm.Print_Area" localSheetId="20">'17.Product wise Lapses'!$A$1:$L$43</definedName>
    <definedName name="_xlnm.Print_Area" localSheetId="21">'18.Concentration of assets I'!$A$1:$G$28</definedName>
    <definedName name="_xlnm.Print_Area" localSheetId="22">'19.Concentration of Asset II'!$A$1:$I$72</definedName>
    <definedName name="_xlnm.Print_Area" localSheetId="5">'2.GWP - Segment Wise'!$A$1:$M$13</definedName>
    <definedName name="_xlnm.Print_Area" localSheetId="23">'20.Credit Quality'!$A$1:$M$55</definedName>
    <definedName name="_xlnm.Print_Area" localSheetId="24">'21.TAC &amp; CAR'!$A$1:$M$38</definedName>
    <definedName name="_xlnm.Print_Area" localSheetId="25">'22.TAC'!$A$1:$H$52</definedName>
    <definedName name="_xlnm.Print_Area" localSheetId="26">'23.RCR'!$A$1:$H$15</definedName>
    <definedName name="_xlnm.Print_Area" localSheetId="27">'24.New Policies 2024-2025 '!$A$1:$K$157</definedName>
    <definedName name="_xlnm.Print_Area" localSheetId="28">'25.New Policies 2021-2025'!$A$1:$H$24</definedName>
    <definedName name="_xlnm.Print_Area" localSheetId="29">'26.Policies Inforce 2021-2025  '!$A$1:$H$24</definedName>
    <definedName name="_xlnm.Print_Area" localSheetId="30">'27.Assets Con-Company-wise '!$A$1:$X$47</definedName>
    <definedName name="_xlnm.Print_Area" localSheetId="31">'28.Solvency   '!$A$1:$K$25</definedName>
    <definedName name="_xlnm.Print_Area" localSheetId="32">'29.TAC '!$A$1:$H$25</definedName>
    <definedName name="_xlnm.Print_Area" localSheetId="6">'3.Reinsurance &amp; Retention '!$A$1:$J$47</definedName>
    <definedName name="_xlnm.Print_Area" localSheetId="33">'30.RCR  '!$A$1:$K$46</definedName>
    <definedName name="_xlnm.Print_Area" localSheetId="34">'31.Life Benefits Paid - No.'!$A$1:$H$191</definedName>
    <definedName name="_xlnm.Print_Area" localSheetId="35">'32.Life Benefits Paid - Amount'!$A$1:$H$192</definedName>
    <definedName name="_xlnm.Print_Area" localSheetId="36">'33.Combined Ratio-Company wise'!$A$1:$H$131</definedName>
    <definedName name="_xlnm.Print_Area" localSheetId="7">'4.GWP - Distribution Channels'!$A$1:$G$55</definedName>
    <definedName name="_xlnm.Print_Area" localSheetId="8">'5.Product Wise Policies Inforce'!$A$1:$I$14</definedName>
    <definedName name="_xlnm.Print_Area" localSheetId="9">'6.Number of Policies issued'!$A$1:$H$46</definedName>
    <definedName name="_xlnm.Print_Area" localSheetId="10">'7.No of Policies -Province wise'!$A$1:$M$38</definedName>
    <definedName name="_xlnm.Print_Area" localSheetId="11">'8.No of Lives Covered'!$A$1:$N$40</definedName>
    <definedName name="_xlnm.Print_Area" localSheetId="12">'9.Rider Covers'!$A$1:$V$52</definedName>
    <definedName name="_xlnm.Print_Area" localSheetId="1">Abbrevations!$A$1:$E$25</definedName>
    <definedName name="_xlnm.Print_Area" localSheetId="3">Content!$A$1:$D$48</definedName>
    <definedName name="_xlnm.Print_Area" localSheetId="0">Cover!$A$1:$Z$38</definedName>
    <definedName name="_xlnm.Print_Area" localSheetId="2">Notes!$A$1:$Q$19</definedName>
    <definedName name="Z_2ACFE167_4169_43A6_9AB2_59D5A2DA2DB4_.wvu.Cols" localSheetId="29" hidden="1">'26.Policies Inforce 2021-2025  '!#REF!</definedName>
    <definedName name="Z_2ACFE167_4169_43A6_9AB2_59D5A2DA2DB4_.wvu.PrintArea" localSheetId="28" hidden="1">'25.New Policies 2021-2025'!$A$3:$B$26</definedName>
    <definedName name="Z_2ACFE167_4169_43A6_9AB2_59D5A2DA2DB4_.wvu.PrintArea" localSheetId="29" hidden="1">'26.Policies Inforce 2021-2025  '!$B$1:$B$41</definedName>
    <definedName name="Z_2ACFE167_4169_43A6_9AB2_59D5A2DA2DB4_.wvu.PrintArea" localSheetId="30" hidden="1">'27.Assets Con-Company-wise '!$A$1:$N$54</definedName>
    <definedName name="Z_2ACFE167_4169_43A6_9AB2_59D5A2DA2DB4_.wvu.PrintArea" localSheetId="35" hidden="1">'32.Life Benefits Paid - Amount'!$A$190:$B$191</definedName>
    <definedName name="Z_2ACFE167_4169_43A6_9AB2_59D5A2DA2DB4_.wvu.PrintTitles" localSheetId="30" hidden="1">'27.Assets Con-Company-wise '!$3:$3</definedName>
    <definedName name="Z_2ACFE167_4169_43A6_9AB2_59D5A2DA2DB4_.wvu.Rows" localSheetId="28" hidden="1">'25.New Policies 2021-2025'!$1:$1,'25.New Policies 2021-2025'!#REF!</definedName>
    <definedName name="Z_2ACFE167_4169_43A6_9AB2_59D5A2DA2DB4_.wvu.Rows" localSheetId="29" hidden="1">'26.Policies Inforce 2021-2025  '!#REF!</definedName>
    <definedName name="Z_2ACFE167_4169_43A6_9AB2_59D5A2DA2DB4_.wvu.Rows" localSheetId="30" hidden="1">'27.Assets Con-Company-wise '!$50:$50</definedName>
    <definedName name="Z_46F31544_8E6F_41C5_8628_1D6EE074AF15_.wvu.Cols" localSheetId="29" hidden="1">'26.Policies Inforce 2021-2025  '!#REF!</definedName>
    <definedName name="Z_46F31544_8E6F_41C5_8628_1D6EE074AF15_.wvu.PrintArea" localSheetId="28" hidden="1">'25.New Policies 2021-2025'!$A$3:$B$26</definedName>
    <definedName name="Z_46F31544_8E6F_41C5_8628_1D6EE074AF15_.wvu.PrintArea" localSheetId="29" hidden="1">'26.Policies Inforce 2021-2025  '!$B$1:$B$41</definedName>
    <definedName name="Z_46F31544_8E6F_41C5_8628_1D6EE074AF15_.wvu.PrintArea" localSheetId="30" hidden="1">'27.Assets Con-Company-wise '!$A$1:$N$54</definedName>
    <definedName name="Z_46F31544_8E6F_41C5_8628_1D6EE074AF15_.wvu.PrintTitles" localSheetId="30" hidden="1">'27.Assets Con-Company-wise '!$3:$3</definedName>
    <definedName name="Z_46F31544_8E6F_41C5_8628_1D6EE074AF15_.wvu.Rows" localSheetId="28" hidden="1">'25.New Policies 2021-2025'!$1:$1,'25.New Policies 2021-2025'!#REF!</definedName>
    <definedName name="Z_46F31544_8E6F_41C5_8628_1D6EE074AF15_.wvu.Rows" localSheetId="29" hidden="1">'26.Policies Inforce 2021-2025  '!#REF!</definedName>
    <definedName name="Z_46F31544_8E6F_41C5_8628_1D6EE074AF15_.wvu.Rows" localSheetId="30" hidden="1">'27.Assets Con-Company-wise '!$50:$50</definedName>
    <definedName name="Z_5E394B0B_7867_4722_9497_A93AB2A9A773_.wvu.Cols" localSheetId="29" hidden="1">'26.Policies Inforce 2021-2025  '!#REF!</definedName>
    <definedName name="Z_5E394B0B_7867_4722_9497_A93AB2A9A773_.wvu.PrintArea" localSheetId="28" hidden="1">'25.New Policies 2021-2025'!$A$3:$B$26</definedName>
    <definedName name="Z_5E394B0B_7867_4722_9497_A93AB2A9A773_.wvu.PrintArea" localSheetId="29" hidden="1">'26.Policies Inforce 2021-2025  '!$B$1:$B$41</definedName>
    <definedName name="Z_5E394B0B_7867_4722_9497_A93AB2A9A773_.wvu.PrintArea" localSheetId="30" hidden="1">'27.Assets Con-Company-wise '!$A$1:$N$54</definedName>
    <definedName name="Z_5E394B0B_7867_4722_9497_A93AB2A9A773_.wvu.PrintArea" localSheetId="31" hidden="1">'28.Solvency   '!$A$3:$J$25</definedName>
    <definedName name="Z_5E394B0B_7867_4722_9497_A93AB2A9A773_.wvu.PrintArea" localSheetId="35" hidden="1">'32.Life Benefits Paid - Amount'!$A$190:$B$191</definedName>
    <definedName name="Z_5E394B0B_7867_4722_9497_A93AB2A9A773_.wvu.PrintTitles" localSheetId="30" hidden="1">'27.Assets Con-Company-wise '!$3:$3</definedName>
    <definedName name="Z_5E394B0B_7867_4722_9497_A93AB2A9A773_.wvu.Rows" localSheetId="28" hidden="1">'25.New Policies 2021-2025'!$1:$1,'25.New Policies 2021-2025'!#REF!</definedName>
    <definedName name="Z_5E394B0B_7867_4722_9497_A93AB2A9A773_.wvu.Rows" localSheetId="29" hidden="1">'26.Policies Inforce 2021-2025  '!#REF!</definedName>
    <definedName name="Z_5E394B0B_7867_4722_9497_A93AB2A9A773_.wvu.Rows" localSheetId="30" hidden="1">'27.Assets Con-Company-wise '!$50:$50</definedName>
    <definedName name="Z_8A2AFBA4_BC0D_47DB_BC87_22A66B6E47A0_.wvu.Cols" localSheetId="31" hidden="1">'28.Solvency   '!#REF!</definedName>
    <definedName name="Z_8A2AFBA4_BC0D_47DB_BC87_22A66B6E47A0_.wvu.PrintArea" localSheetId="31" hidden="1">'28.Solvency   '!$A$3:$J$25</definedName>
    <definedName name="Z_8A2AFBA4_BC0D_47DB_BC87_22A66B6E47A0_.wvu.PrintArea" localSheetId="35" hidden="1">'32.Life Benefits Paid - Amount'!$A$190:$B$191</definedName>
    <definedName name="Z_8A2AFBA4_BC0D_47DB_BC87_22A66B6E47A0_.wvu.Rows" localSheetId="27" hidden="1">'24.New Policies 2024-2025 '!#REF!,'24.New Policies 2024-2025 '!$48:$48,'24.New Policies 2024-2025 '!$96:$96,'24.New Policies 2024-2025 '!$119:$121,'24.New Policies 2024-2025 '!#REF!,'24.New Policies 2024-2025 '!$162:$164,'24.New Policies 2024-2025 '!$178:$181,'24.New Policies 2024-2025 '!$195:$198,'24.New Policies 2024-2025 '!$212:$215,'24.New Policies 2024-2025 '!$229:$232,'24.New Policies 2024-2025 '!$246:$249,'24.New Policies 2024-2025 '!$263:$266,'24.New Policies 2024-2025 '!$280:$283,'24.New Policies 2024-2025 '!$297:$300,'24.New Policies 2024-2025 '!$314:$317,'24.New Policies 2024-2025 '!$331:$334,'24.New Policies 2024-2025 '!$348:$351</definedName>
    <definedName name="Z_8A2AFBA4_BC0D_47DB_BC87_22A66B6E47A0_.wvu.Rows" localSheetId="31" hidden="1">'28.Solvency   '!#REF!</definedName>
    <definedName name="Z_967E0446_E234_427F_8E57_7FE287052E2E_.wvu.Cols" localSheetId="29" hidden="1">'26.Policies Inforce 2021-2025  '!#REF!</definedName>
    <definedName name="Z_967E0446_E234_427F_8E57_7FE287052E2E_.wvu.PrintArea" localSheetId="28" hidden="1">'25.New Policies 2021-2025'!$A$3:$B$26</definedName>
    <definedName name="Z_967E0446_E234_427F_8E57_7FE287052E2E_.wvu.PrintArea" localSheetId="29" hidden="1">'26.Policies Inforce 2021-2025  '!$B$1:$B$41</definedName>
    <definedName name="Z_967E0446_E234_427F_8E57_7FE287052E2E_.wvu.PrintArea" localSheetId="30" hidden="1">'27.Assets Con-Company-wise '!$A$1:$N$54</definedName>
    <definedName name="Z_967E0446_E234_427F_8E57_7FE287052E2E_.wvu.PrintArea" localSheetId="35" hidden="1">'32.Life Benefits Paid - Amount'!$A$190:$B$191</definedName>
    <definedName name="Z_967E0446_E234_427F_8E57_7FE287052E2E_.wvu.PrintTitles" localSheetId="30" hidden="1">'27.Assets Con-Company-wise '!$3:$3</definedName>
    <definedName name="Z_967E0446_E234_427F_8E57_7FE287052E2E_.wvu.Rows" localSheetId="28" hidden="1">'25.New Policies 2021-2025'!$1:$1,'25.New Policies 2021-2025'!#REF!</definedName>
    <definedName name="Z_967E0446_E234_427F_8E57_7FE287052E2E_.wvu.Rows" localSheetId="29" hidden="1">'26.Policies Inforce 2021-2025  '!#REF!</definedName>
    <definedName name="Z_967E0446_E234_427F_8E57_7FE287052E2E_.wvu.Rows" localSheetId="30" hidden="1">'27.Assets Con-Company-wise '!$50:$50</definedName>
    <definedName name="Z_B1E1B596_A9A1_411D_A882_A48CB025B978_.wvu.Cols" localSheetId="29" hidden="1">'26.Policies Inforce 2021-2025  '!#REF!</definedName>
    <definedName name="Z_B1E1B596_A9A1_411D_A882_A48CB025B978_.wvu.Cols" localSheetId="35" hidden="1">'32.Life Benefits Paid - Amount'!#REF!</definedName>
    <definedName name="Z_B1E1B596_A9A1_411D_A882_A48CB025B978_.wvu.PrintArea" localSheetId="27" hidden="1">'24.New Policies 2024-2025 '!$B$3:$J$156</definedName>
    <definedName name="Z_B1E1B596_A9A1_411D_A882_A48CB025B978_.wvu.PrintArea" localSheetId="28" hidden="1">'25.New Policies 2021-2025'!$A$3:$B$26</definedName>
    <definedName name="Z_B1E1B596_A9A1_411D_A882_A48CB025B978_.wvu.PrintArea" localSheetId="29" hidden="1">'26.Policies Inforce 2021-2025  '!$B$1:$B$40</definedName>
    <definedName name="Z_B1E1B596_A9A1_411D_A882_A48CB025B978_.wvu.PrintArea" localSheetId="30" hidden="1">'27.Assets Con-Company-wise '!$A$1:$L$54</definedName>
    <definedName name="Z_B1E1B596_A9A1_411D_A882_A48CB025B978_.wvu.PrintArea" localSheetId="31" hidden="1">'28.Solvency   '!$A$3:$J$25</definedName>
    <definedName name="Z_B1E1B596_A9A1_411D_A882_A48CB025B978_.wvu.PrintArea" localSheetId="32" hidden="1">'29.TAC '!$B$1:$G$29</definedName>
    <definedName name="Z_B1E1B596_A9A1_411D_A882_A48CB025B978_.wvu.PrintArea" localSheetId="33" hidden="1">'30.RCR  '!$B$3:$J$49</definedName>
    <definedName name="Z_B1E1B596_A9A1_411D_A882_A48CB025B978_.wvu.PrintArea" localSheetId="34" hidden="1">'31.Life Benefits Paid - No.'!$A$1:$B$190</definedName>
    <definedName name="Z_B1E1B596_A9A1_411D_A882_A48CB025B978_.wvu.PrintArea" localSheetId="35" hidden="1">'32.Life Benefits Paid - Amount'!$A$1:$B$192</definedName>
    <definedName name="Z_B1E1B596_A9A1_411D_A882_A48CB025B978_.wvu.PrintTitles" localSheetId="30" hidden="1">'27.Assets Con-Company-wise '!$3:$3</definedName>
    <definedName name="Z_B1E1B596_A9A1_411D_A882_A48CB025B978_.wvu.Rows" localSheetId="28" hidden="1">'25.New Policies 2021-2025'!$1:$1,'25.New Policies 2021-2025'!#REF!</definedName>
    <definedName name="Z_B1E1B596_A9A1_411D_A882_A48CB025B978_.wvu.Rows" localSheetId="29" hidden="1">'26.Policies Inforce 2021-2025  '!#REF!</definedName>
    <definedName name="Z_B1E1B596_A9A1_411D_A882_A48CB025B978_.wvu.Rows" localSheetId="30" hidden="1">'27.Assets Con-Company-wise '!#REF!,'27.Assets Con-Company-wise '!#REF!,'27.Assets Con-Company-wise '!#REF!,'27.Assets Con-Company-wise '!#REF!,'27.Assets Con-Company-wise '!#REF!,'27.Assets Con-Company-wise '!#REF!,'27.Assets Con-Company-wise '!$50:$50</definedName>
    <definedName name="Z_B2E1A0C6_5BA1_4CF1_B412_16D81FCDF11F_.wvu.Cols" localSheetId="29" hidden="1">'26.Policies Inforce 2021-2025  '!#REF!</definedName>
    <definedName name="Z_B2E1A0C6_5BA1_4CF1_B412_16D81FCDF11F_.wvu.PrintArea" localSheetId="28" hidden="1">'25.New Policies 2021-2025'!$A$3:$B$26</definedName>
    <definedName name="Z_B2E1A0C6_5BA1_4CF1_B412_16D81FCDF11F_.wvu.PrintArea" localSheetId="29" hidden="1">'26.Policies Inforce 2021-2025  '!$B$1:$B$41</definedName>
    <definedName name="Z_B2E1A0C6_5BA1_4CF1_B412_16D81FCDF11F_.wvu.PrintArea" localSheetId="30" hidden="1">'27.Assets Con-Company-wise '!$A$1:$N$54</definedName>
    <definedName name="Z_B2E1A0C6_5BA1_4CF1_B412_16D81FCDF11F_.wvu.PrintArea" localSheetId="35" hidden="1">'32.Life Benefits Paid - Amount'!$A$190:$B$191</definedName>
    <definedName name="Z_B2E1A0C6_5BA1_4CF1_B412_16D81FCDF11F_.wvu.PrintTitles" localSheetId="30" hidden="1">'27.Assets Con-Company-wise '!$3:$3</definedName>
    <definedName name="Z_B2E1A0C6_5BA1_4CF1_B412_16D81FCDF11F_.wvu.Rows" localSheetId="28" hidden="1">'25.New Policies 2021-2025'!$1:$1,'25.New Policies 2021-2025'!#REF!</definedName>
    <definedName name="Z_B2E1A0C6_5BA1_4CF1_B412_16D81FCDF11F_.wvu.Rows" localSheetId="29" hidden="1">'26.Policies Inforce 2021-2025  '!#REF!</definedName>
    <definedName name="Z_B2E1A0C6_5BA1_4CF1_B412_16D81FCDF11F_.wvu.Rows" localSheetId="30" hidden="1">'27.Assets Con-Company-wise '!$50:$50</definedName>
    <definedName name="Z_B4A67912_05A8_4D20_958A_E8812294BB39_.wvu.PrintArea" localSheetId="28" hidden="1">'25.New Policies 2021-2025'!#REF!</definedName>
    <definedName name="Z_B4A67912_05A8_4D20_958A_E8812294BB39_.wvu.PrintArea" localSheetId="29" hidden="1">'26.Policies Inforce 2021-2025  '!#REF!</definedName>
    <definedName name="Z_CEBD2831_4C30_417E_804F_59BB3DFB519D_.wvu.Cols" localSheetId="31" hidden="1">'28.Solvency   '!#REF!</definedName>
    <definedName name="Z_CEBD2831_4C30_417E_804F_59BB3DFB519D_.wvu.PrintArea" localSheetId="31" hidden="1">'28.Solvency   '!$A$3:$J$25</definedName>
    <definedName name="Z_CEBD2831_4C30_417E_804F_59BB3DFB519D_.wvu.Rows" localSheetId="27" hidden="1">'24.New Policies 2024-2025 '!#REF!,'24.New Policies 2024-2025 '!$48:$48,'24.New Policies 2024-2025 '!$96:$96,'24.New Policies 2024-2025 '!$119:$121,'24.New Policies 2024-2025 '!#REF!,'24.New Policies 2024-2025 '!$162:$164,'24.New Policies 2024-2025 '!$178:$181,'24.New Policies 2024-2025 '!$195:$198,'24.New Policies 2024-2025 '!$212:$215,'24.New Policies 2024-2025 '!$229:$232,'24.New Policies 2024-2025 '!$246:$249,'24.New Policies 2024-2025 '!$263:$266,'24.New Policies 2024-2025 '!$280:$283,'24.New Policies 2024-2025 '!$297:$300,'24.New Policies 2024-2025 '!$314:$317,'24.New Policies 2024-2025 '!$331:$334,'24.New Policies 2024-2025 '!$348:$351</definedName>
    <definedName name="Z_CEBD2831_4C30_417E_804F_59BB3DFB519D_.wvu.Rows" localSheetId="31" hidden="1">'28.Solvency   '!#REF!</definedName>
    <definedName name="Z_E82B35BE_4719_4C53_A9EF_1CC6F153A6F3_.wvu.Cols" localSheetId="29" hidden="1">'26.Policies Inforce 2021-2025  '!#REF!</definedName>
    <definedName name="Z_E82B35BE_4719_4C53_A9EF_1CC6F153A6F3_.wvu.PrintArea" localSheetId="28" hidden="1">'25.New Policies 2021-2025'!$A$1:$B$21</definedName>
    <definedName name="Z_E82B35BE_4719_4C53_A9EF_1CC6F153A6F3_.wvu.PrintArea" localSheetId="29" hidden="1">'26.Policies Inforce 2021-2025  '!$A$1:$B$22</definedName>
    <definedName name="Z_E82B35BE_4719_4C53_A9EF_1CC6F153A6F3_.wvu.PrintArea" localSheetId="30" hidden="1">'27.Assets Con-Company-wise '!$A$3:$J$49</definedName>
    <definedName name="Z_E82B35BE_4719_4C53_A9EF_1CC6F153A6F3_.wvu.PrintTitles" localSheetId="30" hidden="1">'27.Assets Con-Company-wise '!$B:$B,'27.Assets Con-Company-wise '!#REF!</definedName>
    <definedName name="Z_E82B35BE_4719_4C53_A9EF_1CC6F153A6F3_.wvu.Rows" localSheetId="28" hidden="1">'25.New Policies 2021-2025'!$1:$1,'25.New Policies 2021-2025'!#REF!</definedName>
    <definedName name="Z_E82B35BE_4719_4C53_A9EF_1CC6F153A6F3_.wvu.Rows" localSheetId="29" hidden="1">'26.Policies Inforce 2021-2025  '!#REF!</definedName>
    <definedName name="Z_F7C0CA98_A3B8_42B1_9940_E27294444C95_.wvu.PrintArea" localSheetId="31" hidden="1">'28.Solvency   '!$A$3:$J$25</definedName>
    <definedName name="Z_F7C0CA98_A3B8_42B1_9940_E27294444C95_.wvu.Rows" localSheetId="31" hidden="1">'28.Solvency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40" l="1"/>
  <c r="F8" i="40"/>
  <c r="F9" i="40"/>
  <c r="F10" i="40"/>
  <c r="F11" i="40"/>
  <c r="F12" i="40"/>
  <c r="F13" i="40"/>
  <c r="F14" i="40"/>
  <c r="F15" i="40"/>
  <c r="F16" i="40"/>
  <c r="F17" i="40"/>
  <c r="F6" i="40"/>
  <c r="Q24" i="51" l="1"/>
  <c r="P24" i="51"/>
  <c r="Q23" i="51"/>
  <c r="P23" i="51"/>
  <c r="Q22" i="51"/>
  <c r="P22" i="51"/>
  <c r="Q21" i="51"/>
  <c r="P21" i="51"/>
  <c r="O25" i="51"/>
  <c r="N25" i="51"/>
  <c r="M25" i="51"/>
  <c r="L25" i="51"/>
  <c r="K25" i="51"/>
  <c r="J25" i="51"/>
  <c r="I25" i="51"/>
  <c r="H25" i="51"/>
  <c r="G25" i="51"/>
  <c r="F25" i="51"/>
  <c r="E25" i="51"/>
  <c r="Q25" i="51" s="1"/>
  <c r="D25" i="51"/>
  <c r="P25" i="51" s="1"/>
  <c r="E12" i="51"/>
  <c r="F12" i="51"/>
  <c r="G12" i="51"/>
  <c r="H12" i="51"/>
  <c r="I12" i="51"/>
  <c r="J12" i="51"/>
  <c r="K12" i="51"/>
  <c r="L12" i="51"/>
  <c r="M12" i="51"/>
  <c r="N12" i="51"/>
  <c r="O12" i="51"/>
  <c r="D12" i="51"/>
  <c r="Q12" i="51"/>
  <c r="P9" i="51"/>
  <c r="Q9" i="51"/>
  <c r="P10" i="51"/>
  <c r="Q10" i="51"/>
  <c r="P11" i="51"/>
  <c r="Q11" i="51"/>
  <c r="Q8" i="51"/>
  <c r="P8" i="51"/>
  <c r="E32" i="50"/>
  <c r="F32" i="50"/>
  <c r="G32" i="50"/>
  <c r="H32" i="50"/>
  <c r="I32" i="50"/>
  <c r="J32" i="50"/>
  <c r="K32" i="50"/>
  <c r="L32" i="50"/>
  <c r="M32" i="50"/>
  <c r="N32" i="50"/>
  <c r="O32" i="50"/>
  <c r="D32" i="50"/>
  <c r="Q37" i="50"/>
  <c r="P37" i="50"/>
  <c r="Q36" i="50"/>
  <c r="P36" i="50"/>
  <c r="Q35" i="50"/>
  <c r="P35" i="50"/>
  <c r="Q34" i="50"/>
  <c r="P34" i="50"/>
  <c r="Q33" i="50"/>
  <c r="P33" i="50"/>
  <c r="Q32" i="50"/>
  <c r="P32" i="50"/>
  <c r="Q31" i="50"/>
  <c r="P31" i="50"/>
  <c r="Q30" i="50"/>
  <c r="P30" i="50"/>
  <c r="Q28" i="50"/>
  <c r="P28" i="50"/>
  <c r="Q27" i="50"/>
  <c r="P27" i="50"/>
  <c r="E29" i="50"/>
  <c r="F29" i="50"/>
  <c r="G29" i="50"/>
  <c r="H29" i="50"/>
  <c r="I29" i="50"/>
  <c r="J29" i="50"/>
  <c r="K29" i="50"/>
  <c r="L29" i="50"/>
  <c r="M29" i="50"/>
  <c r="N29" i="50"/>
  <c r="O29" i="50"/>
  <c r="D29" i="50"/>
  <c r="P29" i="50" s="1"/>
  <c r="E10" i="50"/>
  <c r="F10" i="50"/>
  <c r="G10" i="50"/>
  <c r="H10" i="50"/>
  <c r="I10" i="50"/>
  <c r="J10" i="50"/>
  <c r="K10" i="50"/>
  <c r="L10" i="50"/>
  <c r="M10" i="50"/>
  <c r="N10" i="50"/>
  <c r="O10" i="50"/>
  <c r="D10" i="50"/>
  <c r="E13" i="50"/>
  <c r="F13" i="50"/>
  <c r="G13" i="50"/>
  <c r="H13" i="50"/>
  <c r="I13" i="50"/>
  <c r="J13" i="50"/>
  <c r="K13" i="50"/>
  <c r="L13" i="50"/>
  <c r="M13" i="50"/>
  <c r="N13" i="50"/>
  <c r="O13" i="50"/>
  <c r="D13" i="50"/>
  <c r="P13" i="50" s="1"/>
  <c r="P9" i="50"/>
  <c r="Q9" i="50"/>
  <c r="P11" i="50"/>
  <c r="Q11" i="50"/>
  <c r="P12" i="50"/>
  <c r="Q12" i="50"/>
  <c r="P14" i="50"/>
  <c r="Q14" i="50"/>
  <c r="P15" i="50"/>
  <c r="Q15" i="50"/>
  <c r="P16" i="50"/>
  <c r="Q16" i="50"/>
  <c r="P18" i="50"/>
  <c r="Q18" i="50"/>
  <c r="Q8" i="50"/>
  <c r="P8" i="50"/>
  <c r="C17" i="54"/>
  <c r="D17" i="54"/>
  <c r="P10" i="50" l="1"/>
  <c r="D17" i="50"/>
  <c r="O17" i="50"/>
  <c r="N17" i="50"/>
  <c r="M17" i="50"/>
  <c r="L17" i="50"/>
  <c r="Q10" i="50"/>
  <c r="K17" i="50"/>
  <c r="J17" i="50"/>
  <c r="I17" i="50"/>
  <c r="H17" i="50"/>
  <c r="G17" i="50"/>
  <c r="F17" i="50"/>
  <c r="E17" i="50"/>
  <c r="Q29" i="50"/>
  <c r="P12" i="51"/>
  <c r="Q13" i="50"/>
  <c r="P17" i="50" l="1"/>
  <c r="Q17" i="50"/>
  <c r="F26" i="47"/>
  <c r="G26" i="47"/>
  <c r="H26" i="47"/>
  <c r="I26" i="47"/>
  <c r="K26" i="47"/>
  <c r="L26" i="47"/>
  <c r="M26" i="47"/>
  <c r="F27" i="47"/>
  <c r="G27" i="47"/>
  <c r="H27" i="47"/>
  <c r="I27" i="47"/>
  <c r="K27" i="47"/>
  <c r="L27" i="47"/>
  <c r="M27" i="47"/>
  <c r="F28" i="47"/>
  <c r="G28" i="47"/>
  <c r="H28" i="47"/>
  <c r="I28" i="47"/>
  <c r="K28" i="47"/>
  <c r="L28" i="47"/>
  <c r="M28" i="47"/>
  <c r="V37" i="21"/>
  <c r="V38" i="21"/>
  <c r="H12" i="17"/>
  <c r="G12" i="17"/>
  <c r="F12" i="17"/>
  <c r="E12" i="17"/>
  <c r="D12" i="17"/>
  <c r="C12" i="17"/>
  <c r="J7" i="17"/>
  <c r="I7" i="17"/>
  <c r="H7" i="17"/>
  <c r="G7" i="17"/>
  <c r="F7" i="17"/>
  <c r="E7" i="17"/>
  <c r="D7" i="17"/>
  <c r="C7" i="17"/>
  <c r="K7" i="17" s="1"/>
  <c r="C12" i="16"/>
  <c r="D12" i="16"/>
  <c r="E12" i="16"/>
  <c r="E13" i="8"/>
  <c r="F13" i="8"/>
  <c r="G13" i="8"/>
  <c r="H13" i="8"/>
  <c r="D13" i="8"/>
  <c r="C13" i="8"/>
  <c r="N937" i="49"/>
  <c r="M937" i="49"/>
  <c r="L937" i="49"/>
  <c r="J937" i="49"/>
  <c r="I937" i="49"/>
  <c r="H937" i="49"/>
  <c r="G937" i="49"/>
  <c r="F937" i="49"/>
  <c r="O936" i="49"/>
  <c r="K936" i="49"/>
  <c r="E936" i="49"/>
  <c r="O935" i="49"/>
  <c r="K935" i="49"/>
  <c r="E935" i="49"/>
  <c r="O934" i="49"/>
  <c r="K934" i="49"/>
  <c r="E934" i="49"/>
  <c r="O933" i="49"/>
  <c r="K933" i="49"/>
  <c r="E933" i="49" s="1"/>
  <c r="O932" i="49"/>
  <c r="K932" i="49"/>
  <c r="E932" i="49"/>
  <c r="O931" i="49"/>
  <c r="K931" i="49"/>
  <c r="E931" i="49"/>
  <c r="N930" i="49"/>
  <c r="M930" i="49"/>
  <c r="L930" i="49"/>
  <c r="O930" i="49" s="1"/>
  <c r="J930" i="49"/>
  <c r="I930" i="49"/>
  <c r="H930" i="49"/>
  <c r="G930" i="49"/>
  <c r="F930" i="49"/>
  <c r="O929" i="49"/>
  <c r="K929" i="49"/>
  <c r="O928" i="49"/>
  <c r="K928" i="49"/>
  <c r="E928" i="49"/>
  <c r="O927" i="49"/>
  <c r="K927" i="49"/>
  <c r="O926" i="49"/>
  <c r="K926" i="49"/>
  <c r="E926" i="49"/>
  <c r="O925" i="49"/>
  <c r="K925" i="49"/>
  <c r="O924" i="49"/>
  <c r="K924" i="49"/>
  <c r="E924" i="49"/>
  <c r="O923" i="49"/>
  <c r="K923" i="49"/>
  <c r="E923" i="49"/>
  <c r="O922" i="49"/>
  <c r="K922" i="49"/>
  <c r="E922" i="49"/>
  <c r="O920" i="49"/>
  <c r="K920" i="49"/>
  <c r="O919" i="49"/>
  <c r="K919" i="49"/>
  <c r="E919" i="49"/>
  <c r="O918" i="49"/>
  <c r="K918" i="49"/>
  <c r="O917" i="49"/>
  <c r="K917" i="49"/>
  <c r="O916" i="49"/>
  <c r="K916" i="49"/>
  <c r="O915" i="49"/>
  <c r="K915" i="49"/>
  <c r="E915" i="49"/>
  <c r="O914" i="49"/>
  <c r="K914" i="49"/>
  <c r="E914" i="49" s="1"/>
  <c r="O913" i="49"/>
  <c r="K913" i="49"/>
  <c r="E913" i="49"/>
  <c r="O912" i="49"/>
  <c r="K912" i="49"/>
  <c r="E912" i="49" s="1"/>
  <c r="O911" i="49"/>
  <c r="K911" i="49"/>
  <c r="E911" i="49"/>
  <c r="N910" i="49"/>
  <c r="M910" i="49"/>
  <c r="L910" i="49"/>
  <c r="O910" i="49" s="1"/>
  <c r="J910" i="49"/>
  <c r="I910" i="49"/>
  <c r="H910" i="49"/>
  <c r="K910" i="49" s="1"/>
  <c r="G910" i="49"/>
  <c r="F910" i="49"/>
  <c r="F921" i="49" s="1"/>
  <c r="O909" i="49"/>
  <c r="K909" i="49"/>
  <c r="O908" i="49"/>
  <c r="K908" i="49"/>
  <c r="E908" i="49"/>
  <c r="N907" i="49"/>
  <c r="M907" i="49"/>
  <c r="L907" i="49"/>
  <c r="J907" i="49"/>
  <c r="I907" i="49"/>
  <c r="H907" i="49"/>
  <c r="G907" i="49"/>
  <c r="O906" i="49"/>
  <c r="K906" i="49"/>
  <c r="E906" i="49"/>
  <c r="O905" i="49"/>
  <c r="K905" i="49"/>
  <c r="N904" i="49"/>
  <c r="M904" i="49"/>
  <c r="L904" i="49"/>
  <c r="L921" i="49" s="1"/>
  <c r="J904" i="49"/>
  <c r="I904" i="49"/>
  <c r="H904" i="49"/>
  <c r="K904" i="49" s="1"/>
  <c r="G904" i="49"/>
  <c r="G921" i="49" s="1"/>
  <c r="O903" i="49"/>
  <c r="K903" i="49"/>
  <c r="O902" i="49"/>
  <c r="K902" i="49"/>
  <c r="E902" i="49"/>
  <c r="O901" i="49"/>
  <c r="K901" i="49"/>
  <c r="O900" i="49"/>
  <c r="K900" i="49"/>
  <c r="O899" i="49"/>
  <c r="K899" i="49"/>
  <c r="O898" i="49"/>
  <c r="K898" i="49"/>
  <c r="E898" i="49"/>
  <c r="N885" i="49"/>
  <c r="M885" i="49"/>
  <c r="L885" i="49"/>
  <c r="J885" i="49"/>
  <c r="I885" i="49"/>
  <c r="H885" i="49"/>
  <c r="G885" i="49"/>
  <c r="F885" i="49"/>
  <c r="O884" i="49"/>
  <c r="K884" i="49"/>
  <c r="E884" i="49"/>
  <c r="O883" i="49"/>
  <c r="K883" i="49"/>
  <c r="E883" i="49"/>
  <c r="O882" i="49"/>
  <c r="K882" i="49"/>
  <c r="E882" i="49" s="1"/>
  <c r="O881" i="49"/>
  <c r="K881" i="49"/>
  <c r="E881" i="49"/>
  <c r="O880" i="49"/>
  <c r="K880" i="49"/>
  <c r="E880" i="49"/>
  <c r="O879" i="49"/>
  <c r="K879" i="49"/>
  <c r="E879" i="49" s="1"/>
  <c r="N878" i="49"/>
  <c r="M878" i="49"/>
  <c r="L878" i="49"/>
  <c r="J878" i="49"/>
  <c r="I878" i="49"/>
  <c r="H878" i="49"/>
  <c r="K878" i="49" s="1"/>
  <c r="G878" i="49"/>
  <c r="F878" i="49"/>
  <c r="O877" i="49"/>
  <c r="K877" i="49"/>
  <c r="E877" i="49" s="1"/>
  <c r="O876" i="49"/>
  <c r="K876" i="49"/>
  <c r="O875" i="49"/>
  <c r="K875" i="49"/>
  <c r="O874" i="49"/>
  <c r="K874" i="49"/>
  <c r="E874" i="49"/>
  <c r="O873" i="49"/>
  <c r="K873" i="49"/>
  <c r="E873" i="49"/>
  <c r="O872" i="49"/>
  <c r="K872" i="49"/>
  <c r="O871" i="49"/>
  <c r="K871" i="49"/>
  <c r="E871" i="49" s="1"/>
  <c r="O870" i="49"/>
  <c r="K870" i="49"/>
  <c r="E870" i="49"/>
  <c r="O868" i="49"/>
  <c r="K868" i="49"/>
  <c r="E868" i="49"/>
  <c r="O867" i="49"/>
  <c r="K867" i="49"/>
  <c r="E867" i="49" s="1"/>
  <c r="O866" i="49"/>
  <c r="K866" i="49"/>
  <c r="E866" i="49" s="1"/>
  <c r="O865" i="49"/>
  <c r="K865" i="49"/>
  <c r="E865" i="49" s="1"/>
  <c r="O864" i="49"/>
  <c r="K864" i="49"/>
  <c r="E864" i="49" s="1"/>
  <c r="O863" i="49"/>
  <c r="K863" i="49"/>
  <c r="E863" i="49" s="1"/>
  <c r="O862" i="49"/>
  <c r="K862" i="49"/>
  <c r="E862" i="49" s="1"/>
  <c r="O861" i="49"/>
  <c r="K861" i="49"/>
  <c r="E861" i="49" s="1"/>
  <c r="O860" i="49"/>
  <c r="K860" i="49"/>
  <c r="O859" i="49"/>
  <c r="K859" i="49"/>
  <c r="N858" i="49"/>
  <c r="M858" i="49"/>
  <c r="L858" i="49"/>
  <c r="O858" i="49" s="1"/>
  <c r="J858" i="49"/>
  <c r="J869" i="49" s="1"/>
  <c r="I858" i="49"/>
  <c r="I869" i="49" s="1"/>
  <c r="H858" i="49"/>
  <c r="G858" i="49"/>
  <c r="F858" i="49"/>
  <c r="O857" i="49"/>
  <c r="K857" i="49"/>
  <c r="E857" i="49"/>
  <c r="O856" i="49"/>
  <c r="K856" i="49"/>
  <c r="E856" i="49" s="1"/>
  <c r="N855" i="49"/>
  <c r="M855" i="49"/>
  <c r="L855" i="49"/>
  <c r="O855" i="49" s="1"/>
  <c r="K855" i="49"/>
  <c r="G855" i="49"/>
  <c r="O854" i="49"/>
  <c r="K854" i="49"/>
  <c r="E854" i="49" s="1"/>
  <c r="O853" i="49"/>
  <c r="K853" i="49"/>
  <c r="E853" i="49" s="1"/>
  <c r="N852" i="49"/>
  <c r="M852" i="49"/>
  <c r="M869" i="49" s="1"/>
  <c r="L852" i="49"/>
  <c r="L869" i="49" s="1"/>
  <c r="K852" i="49"/>
  <c r="O851" i="49"/>
  <c r="K851" i="49"/>
  <c r="E851" i="49" s="1"/>
  <c r="O850" i="49"/>
  <c r="K850" i="49"/>
  <c r="O849" i="49"/>
  <c r="K849" i="49"/>
  <c r="E849" i="49"/>
  <c r="O848" i="49"/>
  <c r="K848" i="49"/>
  <c r="O847" i="49"/>
  <c r="K847" i="49"/>
  <c r="E847" i="49" s="1"/>
  <c r="O846" i="49"/>
  <c r="K846" i="49"/>
  <c r="N833" i="49"/>
  <c r="M833" i="49"/>
  <c r="L833" i="49"/>
  <c r="J833" i="49"/>
  <c r="I833" i="49"/>
  <c r="H833" i="49"/>
  <c r="G833" i="49"/>
  <c r="F833" i="49"/>
  <c r="O832" i="49"/>
  <c r="K832" i="49"/>
  <c r="E832" i="49"/>
  <c r="O831" i="49"/>
  <c r="K831" i="49"/>
  <c r="O830" i="49"/>
  <c r="K830" i="49"/>
  <c r="O829" i="49"/>
  <c r="K829" i="49"/>
  <c r="E829" i="49"/>
  <c r="O828" i="49"/>
  <c r="K828" i="49"/>
  <c r="E828" i="49"/>
  <c r="O827" i="49"/>
  <c r="K827" i="49"/>
  <c r="E827" i="49" s="1"/>
  <c r="N826" i="49"/>
  <c r="M826" i="49"/>
  <c r="L826" i="49"/>
  <c r="J826" i="49"/>
  <c r="I826" i="49"/>
  <c r="I834" i="49" s="1"/>
  <c r="H826" i="49"/>
  <c r="K826" i="49" s="1"/>
  <c r="G826" i="49"/>
  <c r="F826" i="49"/>
  <c r="O825" i="49"/>
  <c r="K825" i="49"/>
  <c r="E825" i="49" s="1"/>
  <c r="O824" i="49"/>
  <c r="K824" i="49"/>
  <c r="E824" i="49"/>
  <c r="O823" i="49"/>
  <c r="K823" i="49"/>
  <c r="E823" i="49" s="1"/>
  <c r="O822" i="49"/>
  <c r="K822" i="49"/>
  <c r="O821" i="49"/>
  <c r="K821" i="49"/>
  <c r="O820" i="49"/>
  <c r="K820" i="49"/>
  <c r="E820" i="49"/>
  <c r="O819" i="49"/>
  <c r="K819" i="49"/>
  <c r="E819" i="49"/>
  <c r="O818" i="49"/>
  <c r="K818" i="49"/>
  <c r="E818" i="49" s="1"/>
  <c r="O816" i="49"/>
  <c r="K816" i="49"/>
  <c r="E816" i="49" s="1"/>
  <c r="O815" i="49"/>
  <c r="K815" i="49"/>
  <c r="E815" i="49"/>
  <c r="O814" i="49"/>
  <c r="K814" i="49"/>
  <c r="O813" i="49"/>
  <c r="K813" i="49"/>
  <c r="E813" i="49"/>
  <c r="O812" i="49"/>
  <c r="K812" i="49"/>
  <c r="E812" i="49"/>
  <c r="O811" i="49"/>
  <c r="K811" i="49"/>
  <c r="E811" i="49"/>
  <c r="O810" i="49"/>
  <c r="K810" i="49"/>
  <c r="O809" i="49"/>
  <c r="K809" i="49"/>
  <c r="E809" i="49"/>
  <c r="O808" i="49"/>
  <c r="K808" i="49"/>
  <c r="E808" i="49" s="1"/>
  <c r="O807" i="49"/>
  <c r="K807" i="49"/>
  <c r="E807" i="49"/>
  <c r="N806" i="49"/>
  <c r="M806" i="49"/>
  <c r="L806" i="49"/>
  <c r="O806" i="49" s="1"/>
  <c r="J806" i="49"/>
  <c r="I806" i="49"/>
  <c r="H806" i="49"/>
  <c r="G806" i="49"/>
  <c r="F806" i="49"/>
  <c r="O805" i="49"/>
  <c r="K805" i="49"/>
  <c r="E805" i="49"/>
  <c r="O804" i="49"/>
  <c r="K804" i="49"/>
  <c r="E804" i="49"/>
  <c r="N803" i="49"/>
  <c r="M803" i="49"/>
  <c r="L803" i="49"/>
  <c r="J803" i="49"/>
  <c r="I803" i="49"/>
  <c r="H803" i="49"/>
  <c r="G803" i="49"/>
  <c r="F803" i="49"/>
  <c r="F817" i="49" s="1"/>
  <c r="O802" i="49"/>
  <c r="K802" i="49"/>
  <c r="E802" i="49"/>
  <c r="O801" i="49"/>
  <c r="K801" i="49"/>
  <c r="N800" i="49"/>
  <c r="M800" i="49"/>
  <c r="L800" i="49"/>
  <c r="J800" i="49"/>
  <c r="I800" i="49"/>
  <c r="H800" i="49"/>
  <c r="G800" i="49"/>
  <c r="O799" i="49"/>
  <c r="K799" i="49"/>
  <c r="O798" i="49"/>
  <c r="K798" i="49"/>
  <c r="E798" i="49"/>
  <c r="O797" i="49"/>
  <c r="K797" i="49"/>
  <c r="O796" i="49"/>
  <c r="K796" i="49"/>
  <c r="O795" i="49"/>
  <c r="K795" i="49"/>
  <c r="O794" i="49"/>
  <c r="K794" i="49"/>
  <c r="N781" i="49"/>
  <c r="M781" i="49"/>
  <c r="L781" i="49"/>
  <c r="J781" i="49"/>
  <c r="I781" i="49"/>
  <c r="H781" i="49"/>
  <c r="G781" i="49"/>
  <c r="F781" i="49"/>
  <c r="O780" i="49"/>
  <c r="K780" i="49"/>
  <c r="E780" i="49" s="1"/>
  <c r="O779" i="49"/>
  <c r="K779" i="49"/>
  <c r="E779" i="49"/>
  <c r="O778" i="49"/>
  <c r="K778" i="49"/>
  <c r="O777" i="49"/>
  <c r="K777" i="49"/>
  <c r="E777" i="49"/>
  <c r="O776" i="49"/>
  <c r="K776" i="49"/>
  <c r="O775" i="49"/>
  <c r="K775" i="49"/>
  <c r="E775" i="49"/>
  <c r="N774" i="49"/>
  <c r="M774" i="49"/>
  <c r="L774" i="49"/>
  <c r="O774" i="49" s="1"/>
  <c r="J774" i="49"/>
  <c r="I774" i="49"/>
  <c r="H774" i="49"/>
  <c r="G774" i="49"/>
  <c r="G782" i="49" s="1"/>
  <c r="F774" i="49"/>
  <c r="O773" i="49"/>
  <c r="K773" i="49"/>
  <c r="E773" i="49" s="1"/>
  <c r="O772" i="49"/>
  <c r="K772" i="49"/>
  <c r="O771" i="49"/>
  <c r="K771" i="49"/>
  <c r="E771" i="49"/>
  <c r="O770" i="49"/>
  <c r="K770" i="49"/>
  <c r="O769" i="49"/>
  <c r="K769" i="49"/>
  <c r="E769" i="49"/>
  <c r="O768" i="49"/>
  <c r="K768" i="49"/>
  <c r="O767" i="49"/>
  <c r="K767" i="49"/>
  <c r="O766" i="49"/>
  <c r="K766" i="49"/>
  <c r="E766" i="49"/>
  <c r="O764" i="49"/>
  <c r="K764" i="49"/>
  <c r="E764" i="49" s="1"/>
  <c r="O763" i="49"/>
  <c r="K763" i="49"/>
  <c r="E763" i="49" s="1"/>
  <c r="O762" i="49"/>
  <c r="K762" i="49"/>
  <c r="E762" i="49" s="1"/>
  <c r="O761" i="49"/>
  <c r="K761" i="49"/>
  <c r="E761" i="49" s="1"/>
  <c r="O760" i="49"/>
  <c r="K760" i="49"/>
  <c r="E760" i="49"/>
  <c r="O759" i="49"/>
  <c r="K759" i="49"/>
  <c r="O758" i="49"/>
  <c r="K758" i="49"/>
  <c r="E758" i="49"/>
  <c r="O757" i="49"/>
  <c r="K757" i="49"/>
  <c r="O756" i="49"/>
  <c r="K756" i="49"/>
  <c r="E756" i="49"/>
  <c r="O755" i="49"/>
  <c r="K755" i="49"/>
  <c r="E755" i="49" s="1"/>
  <c r="N754" i="49"/>
  <c r="M754" i="49"/>
  <c r="L754" i="49"/>
  <c r="J754" i="49"/>
  <c r="I754" i="49"/>
  <c r="H754" i="49"/>
  <c r="G754" i="49"/>
  <c r="F754" i="49"/>
  <c r="F765" i="49" s="1"/>
  <c r="O753" i="49"/>
  <c r="K753" i="49"/>
  <c r="E753" i="49"/>
  <c r="O752" i="49"/>
  <c r="K752" i="49"/>
  <c r="E752" i="49" s="1"/>
  <c r="N751" i="49"/>
  <c r="M751" i="49"/>
  <c r="L751" i="49"/>
  <c r="O751" i="49" s="1"/>
  <c r="J751" i="49"/>
  <c r="I751" i="49"/>
  <c r="H751" i="49"/>
  <c r="G751" i="49"/>
  <c r="O750" i="49"/>
  <c r="K750" i="49"/>
  <c r="E750" i="49" s="1"/>
  <c r="O749" i="49"/>
  <c r="K749" i="49"/>
  <c r="E749" i="49" s="1"/>
  <c r="N748" i="49"/>
  <c r="M748" i="49"/>
  <c r="L748" i="49"/>
  <c r="J748" i="49"/>
  <c r="I748" i="49"/>
  <c r="I765" i="49" s="1"/>
  <c r="H748" i="49"/>
  <c r="K748" i="49" s="1"/>
  <c r="G748" i="49"/>
  <c r="O747" i="49"/>
  <c r="K747" i="49"/>
  <c r="O746" i="49"/>
  <c r="K746" i="49"/>
  <c r="O745" i="49"/>
  <c r="K745" i="49"/>
  <c r="O744" i="49"/>
  <c r="K744" i="49"/>
  <c r="E744" i="49"/>
  <c r="O743" i="49"/>
  <c r="K743" i="49"/>
  <c r="E743" i="49" s="1"/>
  <c r="O742" i="49"/>
  <c r="K742" i="49"/>
  <c r="N729" i="49"/>
  <c r="M729" i="49"/>
  <c r="L729" i="49"/>
  <c r="J729" i="49"/>
  <c r="I729" i="49"/>
  <c r="H729" i="49"/>
  <c r="G729" i="49"/>
  <c r="F729" i="49"/>
  <c r="O728" i="49"/>
  <c r="K728" i="49"/>
  <c r="E728" i="49"/>
  <c r="O727" i="49"/>
  <c r="K727" i="49"/>
  <c r="E727" i="49" s="1"/>
  <c r="O726" i="49"/>
  <c r="K726" i="49"/>
  <c r="E726" i="49" s="1"/>
  <c r="O725" i="49"/>
  <c r="K725" i="49"/>
  <c r="O724" i="49"/>
  <c r="K724" i="49"/>
  <c r="E724" i="49"/>
  <c r="O723" i="49"/>
  <c r="K723" i="49"/>
  <c r="E723" i="49"/>
  <c r="N722" i="49"/>
  <c r="M722" i="49"/>
  <c r="L722" i="49"/>
  <c r="O722" i="49" s="1"/>
  <c r="J722" i="49"/>
  <c r="I722" i="49"/>
  <c r="H722" i="49"/>
  <c r="K722" i="49" s="1"/>
  <c r="G722" i="49"/>
  <c r="F722" i="49"/>
  <c r="O721" i="49"/>
  <c r="K721" i="49"/>
  <c r="E721" i="49"/>
  <c r="O720" i="49"/>
  <c r="K720" i="49"/>
  <c r="E720" i="49"/>
  <c r="O719" i="49"/>
  <c r="K719" i="49"/>
  <c r="O718" i="49"/>
  <c r="K718" i="49"/>
  <c r="E718" i="49"/>
  <c r="O717" i="49"/>
  <c r="K717" i="49"/>
  <c r="E717" i="49" s="1"/>
  <c r="O716" i="49"/>
  <c r="K716" i="49"/>
  <c r="E716" i="49" s="1"/>
  <c r="O715" i="49"/>
  <c r="K715" i="49"/>
  <c r="O714" i="49"/>
  <c r="K714" i="49"/>
  <c r="O712" i="49"/>
  <c r="K712" i="49"/>
  <c r="O711" i="49"/>
  <c r="K711" i="49"/>
  <c r="O710" i="49"/>
  <c r="K710" i="49"/>
  <c r="E710" i="49" s="1"/>
  <c r="O709" i="49"/>
  <c r="K709" i="49"/>
  <c r="E709" i="49"/>
  <c r="O708" i="49"/>
  <c r="K708" i="49"/>
  <c r="E708" i="49" s="1"/>
  <c r="O707" i="49"/>
  <c r="K707" i="49"/>
  <c r="E707" i="49"/>
  <c r="O706" i="49"/>
  <c r="K706" i="49"/>
  <c r="O705" i="49"/>
  <c r="K705" i="49"/>
  <c r="E705" i="49"/>
  <c r="O704" i="49"/>
  <c r="K704" i="49"/>
  <c r="E704" i="49"/>
  <c r="O703" i="49"/>
  <c r="K703" i="49"/>
  <c r="E703" i="49"/>
  <c r="N702" i="49"/>
  <c r="M702" i="49"/>
  <c r="L702" i="49"/>
  <c r="O702" i="49" s="1"/>
  <c r="J702" i="49"/>
  <c r="I702" i="49"/>
  <c r="H702" i="49"/>
  <c r="G702" i="49"/>
  <c r="F702" i="49"/>
  <c r="F713" i="49" s="1"/>
  <c r="O701" i="49"/>
  <c r="K701" i="49"/>
  <c r="O700" i="49"/>
  <c r="K700" i="49"/>
  <c r="E700" i="49"/>
  <c r="N699" i="49"/>
  <c r="M699" i="49"/>
  <c r="L699" i="49"/>
  <c r="J699" i="49"/>
  <c r="I699" i="49"/>
  <c r="H699" i="49"/>
  <c r="G699" i="49"/>
  <c r="O698" i="49"/>
  <c r="K698" i="49"/>
  <c r="E698" i="49" s="1"/>
  <c r="O697" i="49"/>
  <c r="K697" i="49"/>
  <c r="N696" i="49"/>
  <c r="M696" i="49"/>
  <c r="M713" i="49" s="1"/>
  <c r="L696" i="49"/>
  <c r="O696" i="49" s="1"/>
  <c r="J696" i="49"/>
  <c r="J713" i="49" s="1"/>
  <c r="I696" i="49"/>
  <c r="I713" i="49" s="1"/>
  <c r="H696" i="49"/>
  <c r="K696" i="49" s="1"/>
  <c r="G696" i="49"/>
  <c r="E696" i="49" s="1"/>
  <c r="O695" i="49"/>
  <c r="K695" i="49"/>
  <c r="E695" i="49"/>
  <c r="O694" i="49"/>
  <c r="K694" i="49"/>
  <c r="E694" i="49"/>
  <c r="O693" i="49"/>
  <c r="K693" i="49"/>
  <c r="O692" i="49"/>
  <c r="K692" i="49"/>
  <c r="E692" i="49"/>
  <c r="O691" i="49"/>
  <c r="K691" i="49"/>
  <c r="O690" i="49"/>
  <c r="K690" i="49"/>
  <c r="N677" i="49"/>
  <c r="M677" i="49"/>
  <c r="L677" i="49"/>
  <c r="J677" i="49"/>
  <c r="I677" i="49"/>
  <c r="H677" i="49"/>
  <c r="G677" i="49"/>
  <c r="F677" i="49"/>
  <c r="O676" i="49"/>
  <c r="K676" i="49"/>
  <c r="E676" i="49" s="1"/>
  <c r="O675" i="49"/>
  <c r="K675" i="49"/>
  <c r="E675" i="49"/>
  <c r="O674" i="49"/>
  <c r="K674" i="49"/>
  <c r="E674" i="49"/>
  <c r="O673" i="49"/>
  <c r="K673" i="49"/>
  <c r="E673" i="49" s="1"/>
  <c r="O672" i="49"/>
  <c r="K672" i="49"/>
  <c r="E672" i="49" s="1"/>
  <c r="O671" i="49"/>
  <c r="K671" i="49"/>
  <c r="E671" i="49"/>
  <c r="N670" i="49"/>
  <c r="M670" i="49"/>
  <c r="M678" i="49" s="1"/>
  <c r="L670" i="49"/>
  <c r="O670" i="49" s="1"/>
  <c r="J670" i="49"/>
  <c r="I670" i="49"/>
  <c r="H670" i="49"/>
  <c r="G670" i="49"/>
  <c r="F670" i="49"/>
  <c r="O669" i="49"/>
  <c r="K669" i="49"/>
  <c r="E669" i="49" s="1"/>
  <c r="O668" i="49"/>
  <c r="K668" i="49"/>
  <c r="E668" i="49"/>
  <c r="O667" i="49"/>
  <c r="K667" i="49"/>
  <c r="E667" i="49" s="1"/>
  <c r="O666" i="49"/>
  <c r="K666" i="49"/>
  <c r="O665" i="49"/>
  <c r="K665" i="49"/>
  <c r="O664" i="49"/>
  <c r="K664" i="49"/>
  <c r="E664" i="49"/>
  <c r="O663" i="49"/>
  <c r="K663" i="49"/>
  <c r="E663" i="49"/>
  <c r="O662" i="49"/>
  <c r="E662" i="49" s="1"/>
  <c r="O660" i="49"/>
  <c r="K660" i="49"/>
  <c r="E660" i="49"/>
  <c r="O659" i="49"/>
  <c r="K659" i="49"/>
  <c r="E659" i="49"/>
  <c r="O658" i="49"/>
  <c r="K658" i="49"/>
  <c r="E658" i="49" s="1"/>
  <c r="O657" i="49"/>
  <c r="K657" i="49"/>
  <c r="O656" i="49"/>
  <c r="K656" i="49"/>
  <c r="E656" i="49"/>
  <c r="O655" i="49"/>
  <c r="K655" i="49"/>
  <c r="E655" i="49"/>
  <c r="O654" i="49"/>
  <c r="K654" i="49"/>
  <c r="E654" i="49" s="1"/>
  <c r="O653" i="49"/>
  <c r="K653" i="49"/>
  <c r="E653" i="49" s="1"/>
  <c r="O652" i="49"/>
  <c r="K652" i="49"/>
  <c r="E652" i="49"/>
  <c r="O651" i="49"/>
  <c r="K651" i="49"/>
  <c r="E651" i="49"/>
  <c r="N650" i="49"/>
  <c r="M650" i="49"/>
  <c r="L650" i="49"/>
  <c r="O650" i="49" s="1"/>
  <c r="J650" i="49"/>
  <c r="I650" i="49"/>
  <c r="H650" i="49"/>
  <c r="K650" i="49" s="1"/>
  <c r="G650" i="49"/>
  <c r="F650" i="49"/>
  <c r="F661" i="49" s="1"/>
  <c r="O649" i="49"/>
  <c r="K649" i="49"/>
  <c r="O648" i="49"/>
  <c r="K648" i="49"/>
  <c r="E648" i="49"/>
  <c r="N647" i="49"/>
  <c r="M647" i="49"/>
  <c r="L647" i="49"/>
  <c r="O647" i="49" s="1"/>
  <c r="J647" i="49"/>
  <c r="J661" i="49" s="1"/>
  <c r="I647" i="49"/>
  <c r="I661" i="49" s="1"/>
  <c r="H647" i="49"/>
  <c r="G647" i="49"/>
  <c r="O646" i="49"/>
  <c r="K646" i="49"/>
  <c r="O645" i="49"/>
  <c r="K645" i="49"/>
  <c r="E645" i="49"/>
  <c r="N644" i="49"/>
  <c r="M644" i="49"/>
  <c r="M661" i="49" s="1"/>
  <c r="L644" i="49"/>
  <c r="O644" i="49" s="1"/>
  <c r="K644" i="49"/>
  <c r="E644" i="49" s="1"/>
  <c r="O643" i="49"/>
  <c r="K643" i="49"/>
  <c r="O642" i="49"/>
  <c r="K642" i="49"/>
  <c r="E642" i="49"/>
  <c r="O641" i="49"/>
  <c r="K641" i="49"/>
  <c r="E641" i="49"/>
  <c r="O640" i="49"/>
  <c r="K640" i="49"/>
  <c r="E640" i="49" s="1"/>
  <c r="O639" i="49"/>
  <c r="K639" i="49"/>
  <c r="E639" i="49" s="1"/>
  <c r="O638" i="49"/>
  <c r="K638" i="49"/>
  <c r="E638" i="49"/>
  <c r="N625" i="49"/>
  <c r="M625" i="49"/>
  <c r="L625" i="49"/>
  <c r="J625" i="49"/>
  <c r="I625" i="49"/>
  <c r="H625" i="49"/>
  <c r="G625" i="49"/>
  <c r="F625" i="49"/>
  <c r="O624" i="49"/>
  <c r="K624" i="49"/>
  <c r="E624" i="49"/>
  <c r="O623" i="49"/>
  <c r="K623" i="49"/>
  <c r="E623" i="49" s="1"/>
  <c r="O622" i="49"/>
  <c r="K622" i="49"/>
  <c r="E622" i="49" s="1"/>
  <c r="O621" i="49"/>
  <c r="K621" i="49"/>
  <c r="O620" i="49"/>
  <c r="K620" i="49"/>
  <c r="E620" i="49" s="1"/>
  <c r="O619" i="49"/>
  <c r="K619" i="49"/>
  <c r="E619" i="49"/>
  <c r="N618" i="49"/>
  <c r="N626" i="49" s="1"/>
  <c r="M618" i="49"/>
  <c r="L618" i="49"/>
  <c r="J618" i="49"/>
  <c r="I618" i="49"/>
  <c r="H618" i="49"/>
  <c r="K618" i="49" s="1"/>
  <c r="G618" i="49"/>
  <c r="F618" i="49"/>
  <c r="O617" i="49"/>
  <c r="K617" i="49"/>
  <c r="O616" i="49"/>
  <c r="K616" i="49"/>
  <c r="E616" i="49"/>
  <c r="O615" i="49"/>
  <c r="K615" i="49"/>
  <c r="E615" i="49"/>
  <c r="O614" i="49"/>
  <c r="K614" i="49"/>
  <c r="E614" i="49" s="1"/>
  <c r="O613" i="49"/>
  <c r="K613" i="49"/>
  <c r="O612" i="49"/>
  <c r="K612" i="49"/>
  <c r="E612" i="49"/>
  <c r="O611" i="49"/>
  <c r="K611" i="49"/>
  <c r="E611" i="49"/>
  <c r="O610" i="49"/>
  <c r="K610" i="49"/>
  <c r="E610" i="49" s="1"/>
  <c r="O608" i="49"/>
  <c r="K608" i="49"/>
  <c r="O607" i="49"/>
  <c r="K607" i="49"/>
  <c r="E607" i="49"/>
  <c r="O606" i="49"/>
  <c r="K606" i="49"/>
  <c r="O605" i="49"/>
  <c r="K605" i="49"/>
  <c r="E605" i="49"/>
  <c r="O604" i="49"/>
  <c r="K604" i="49"/>
  <c r="E604" i="49"/>
  <c r="O603" i="49"/>
  <c r="K603" i="49"/>
  <c r="E603" i="49"/>
  <c r="O602" i="49"/>
  <c r="K602" i="49"/>
  <c r="O601" i="49"/>
  <c r="K601" i="49"/>
  <c r="E601" i="49" s="1"/>
  <c r="O600" i="49"/>
  <c r="K600" i="49"/>
  <c r="E600" i="49"/>
  <c r="O599" i="49"/>
  <c r="K599" i="49"/>
  <c r="E599" i="49"/>
  <c r="N598" i="49"/>
  <c r="M598" i="49"/>
  <c r="L598" i="49"/>
  <c r="O598" i="49" s="1"/>
  <c r="J598" i="49"/>
  <c r="J609" i="49" s="1"/>
  <c r="I598" i="49"/>
  <c r="I609" i="49" s="1"/>
  <c r="H598" i="49"/>
  <c r="H609" i="49" s="1"/>
  <c r="K609" i="49" s="1"/>
  <c r="G598" i="49"/>
  <c r="F598" i="49"/>
  <c r="F609" i="49" s="1"/>
  <c r="O597" i="49"/>
  <c r="K597" i="49"/>
  <c r="O596" i="49"/>
  <c r="K596" i="49"/>
  <c r="E596" i="49"/>
  <c r="N595" i="49"/>
  <c r="M595" i="49"/>
  <c r="L595" i="49"/>
  <c r="O595" i="49" s="1"/>
  <c r="K595" i="49"/>
  <c r="E595" i="49" s="1"/>
  <c r="O594" i="49"/>
  <c r="K594" i="49"/>
  <c r="E594" i="49" s="1"/>
  <c r="O593" i="49"/>
  <c r="K593" i="49"/>
  <c r="N592" i="49"/>
  <c r="M592" i="49"/>
  <c r="L592" i="49"/>
  <c r="L609" i="49" s="1"/>
  <c r="K592" i="49"/>
  <c r="O591" i="49"/>
  <c r="K591" i="49"/>
  <c r="E591" i="49" s="1"/>
  <c r="O590" i="49"/>
  <c r="K590" i="49"/>
  <c r="O589" i="49"/>
  <c r="K589" i="49"/>
  <c r="E589" i="49" s="1"/>
  <c r="O588" i="49"/>
  <c r="K588" i="49"/>
  <c r="O587" i="49"/>
  <c r="K587" i="49"/>
  <c r="O586" i="49"/>
  <c r="K586" i="49"/>
  <c r="E586" i="49"/>
  <c r="N573" i="49"/>
  <c r="M573" i="49"/>
  <c r="L573" i="49"/>
  <c r="J573" i="49"/>
  <c r="I573" i="49"/>
  <c r="H573" i="49"/>
  <c r="G573" i="49"/>
  <c r="F573" i="49"/>
  <c r="O572" i="49"/>
  <c r="K572" i="49"/>
  <c r="O571" i="49"/>
  <c r="K571" i="49"/>
  <c r="E571" i="49" s="1"/>
  <c r="O570" i="49"/>
  <c r="K570" i="49"/>
  <c r="O569" i="49"/>
  <c r="K569" i="49"/>
  <c r="E569" i="49"/>
  <c r="O568" i="49"/>
  <c r="K568" i="49"/>
  <c r="O567" i="49"/>
  <c r="K567" i="49"/>
  <c r="N566" i="49"/>
  <c r="M566" i="49"/>
  <c r="L566" i="49"/>
  <c r="O566" i="49" s="1"/>
  <c r="J566" i="49"/>
  <c r="I566" i="49"/>
  <c r="H566" i="49"/>
  <c r="K566" i="49" s="1"/>
  <c r="G566" i="49"/>
  <c r="F566" i="49"/>
  <c r="O565" i="49"/>
  <c r="K565" i="49"/>
  <c r="E565" i="49"/>
  <c r="O564" i="49"/>
  <c r="K564" i="49"/>
  <c r="E564" i="49" s="1"/>
  <c r="O563" i="49"/>
  <c r="K563" i="49"/>
  <c r="E563" i="49" s="1"/>
  <c r="O562" i="49"/>
  <c r="K562" i="49"/>
  <c r="E562" i="49"/>
  <c r="O561" i="49"/>
  <c r="K561" i="49"/>
  <c r="E561" i="49" s="1"/>
  <c r="O560" i="49"/>
  <c r="K560" i="49"/>
  <c r="E560" i="49" s="1"/>
  <c r="O559" i="49"/>
  <c r="K559" i="49"/>
  <c r="E559" i="49"/>
  <c r="O558" i="49"/>
  <c r="K558" i="49"/>
  <c r="E558" i="49"/>
  <c r="O556" i="49"/>
  <c r="K556" i="49"/>
  <c r="E556" i="49"/>
  <c r="O555" i="49"/>
  <c r="K555" i="49"/>
  <c r="E555" i="49" s="1"/>
  <c r="O554" i="49"/>
  <c r="K554" i="49"/>
  <c r="E554" i="49"/>
  <c r="O553" i="49"/>
  <c r="K553" i="49"/>
  <c r="E553" i="49" s="1"/>
  <c r="O552" i="49"/>
  <c r="K552" i="49"/>
  <c r="E552" i="49"/>
  <c r="O551" i="49"/>
  <c r="K551" i="49"/>
  <c r="O550" i="49"/>
  <c r="K550" i="49"/>
  <c r="E550" i="49"/>
  <c r="O549" i="49"/>
  <c r="K549" i="49"/>
  <c r="O548" i="49"/>
  <c r="K548" i="49"/>
  <c r="O547" i="49"/>
  <c r="K547" i="49"/>
  <c r="E547" i="49"/>
  <c r="N546" i="49"/>
  <c r="M546" i="49"/>
  <c r="L546" i="49"/>
  <c r="O546" i="49" s="1"/>
  <c r="J546" i="49"/>
  <c r="I546" i="49"/>
  <c r="H546" i="49"/>
  <c r="G546" i="49"/>
  <c r="F546" i="49"/>
  <c r="F557" i="49" s="1"/>
  <c r="O545" i="49"/>
  <c r="K545" i="49"/>
  <c r="E545" i="49" s="1"/>
  <c r="O544" i="49"/>
  <c r="K544" i="49"/>
  <c r="E544" i="49"/>
  <c r="N543" i="49"/>
  <c r="M543" i="49"/>
  <c r="L543" i="49"/>
  <c r="J543" i="49"/>
  <c r="I543" i="49"/>
  <c r="H543" i="49"/>
  <c r="K543" i="49" s="1"/>
  <c r="G543" i="49"/>
  <c r="O542" i="49"/>
  <c r="K542" i="49"/>
  <c r="E542" i="49"/>
  <c r="O541" i="49"/>
  <c r="K541" i="49"/>
  <c r="E541" i="49" s="1"/>
  <c r="N540" i="49"/>
  <c r="M540" i="49"/>
  <c r="L540" i="49"/>
  <c r="J540" i="49"/>
  <c r="I540" i="49"/>
  <c r="H540" i="49"/>
  <c r="K540" i="49" s="1"/>
  <c r="G540" i="49"/>
  <c r="G557" i="49" s="1"/>
  <c r="O539" i="49"/>
  <c r="K539" i="49"/>
  <c r="O538" i="49"/>
  <c r="K538" i="49"/>
  <c r="O537" i="49"/>
  <c r="K537" i="49"/>
  <c r="E537" i="49" s="1"/>
  <c r="O536" i="49"/>
  <c r="K536" i="49"/>
  <c r="E536" i="49"/>
  <c r="O535" i="49"/>
  <c r="K535" i="49"/>
  <c r="O534" i="49"/>
  <c r="K534" i="49"/>
  <c r="E534" i="49" s="1"/>
  <c r="N521" i="49"/>
  <c r="M521" i="49"/>
  <c r="L521" i="49"/>
  <c r="O521" i="49" s="1"/>
  <c r="J521" i="49"/>
  <c r="I521" i="49"/>
  <c r="H521" i="49"/>
  <c r="G521" i="49"/>
  <c r="F521" i="49"/>
  <c r="O520" i="49"/>
  <c r="K520" i="49"/>
  <c r="E520" i="49"/>
  <c r="O519" i="49"/>
  <c r="K519" i="49"/>
  <c r="E519" i="49" s="1"/>
  <c r="O518" i="49"/>
  <c r="K518" i="49"/>
  <c r="E518" i="49"/>
  <c r="O517" i="49"/>
  <c r="K517" i="49"/>
  <c r="E517" i="49" s="1"/>
  <c r="O516" i="49"/>
  <c r="K516" i="49"/>
  <c r="E516" i="49"/>
  <c r="O515" i="49"/>
  <c r="E515" i="49"/>
  <c r="N514" i="49"/>
  <c r="M514" i="49"/>
  <c r="L514" i="49"/>
  <c r="O514" i="49" s="1"/>
  <c r="J514" i="49"/>
  <c r="J522" i="49" s="1"/>
  <c r="I514" i="49"/>
  <c r="H514" i="49"/>
  <c r="G514" i="49"/>
  <c r="F514" i="49"/>
  <c r="O513" i="49"/>
  <c r="K513" i="49"/>
  <c r="E513" i="49"/>
  <c r="O512" i="49"/>
  <c r="K512" i="49"/>
  <c r="E512" i="49" s="1"/>
  <c r="O511" i="49"/>
  <c r="K511" i="49"/>
  <c r="E511" i="49" s="1"/>
  <c r="O510" i="49"/>
  <c r="K510" i="49"/>
  <c r="E510" i="49"/>
  <c r="O509" i="49"/>
  <c r="K509" i="49"/>
  <c r="E509" i="49" s="1"/>
  <c r="O508" i="49"/>
  <c r="K508" i="49"/>
  <c r="O507" i="49"/>
  <c r="E507" i="49"/>
  <c r="O506" i="49"/>
  <c r="E506" i="49" s="1"/>
  <c r="O504" i="49"/>
  <c r="K504" i="49"/>
  <c r="O503" i="49"/>
  <c r="K503" i="49"/>
  <c r="E503" i="49" s="1"/>
  <c r="O502" i="49"/>
  <c r="K502" i="49"/>
  <c r="E502" i="49" s="1"/>
  <c r="O501" i="49"/>
  <c r="K501" i="49"/>
  <c r="E501" i="49"/>
  <c r="O500" i="49"/>
  <c r="K500" i="49"/>
  <c r="E500" i="49"/>
  <c r="O499" i="49"/>
  <c r="K499" i="49"/>
  <c r="E499" i="49" s="1"/>
  <c r="O498" i="49"/>
  <c r="K498" i="49"/>
  <c r="O497" i="49"/>
  <c r="K497" i="49"/>
  <c r="E497" i="49" s="1"/>
  <c r="O496" i="49"/>
  <c r="K496" i="49"/>
  <c r="E496" i="49"/>
  <c r="O495" i="49"/>
  <c r="K495" i="49"/>
  <c r="E495" i="49"/>
  <c r="N494" i="49"/>
  <c r="M494" i="49"/>
  <c r="L494" i="49"/>
  <c r="O494" i="49" s="1"/>
  <c r="J494" i="49"/>
  <c r="I494" i="49"/>
  <c r="H494" i="49"/>
  <c r="K494" i="49" s="1"/>
  <c r="G494" i="49"/>
  <c r="F494" i="49"/>
  <c r="O493" i="49"/>
  <c r="K493" i="49"/>
  <c r="E493" i="49"/>
  <c r="O492" i="49"/>
  <c r="K492" i="49"/>
  <c r="E492" i="49" s="1"/>
  <c r="N491" i="49"/>
  <c r="M491" i="49"/>
  <c r="L491" i="49"/>
  <c r="J491" i="49"/>
  <c r="J505" i="49" s="1"/>
  <c r="I491" i="49"/>
  <c r="I505" i="49" s="1"/>
  <c r="H491" i="49"/>
  <c r="G491" i="49"/>
  <c r="F491" i="49"/>
  <c r="F505" i="49" s="1"/>
  <c r="O490" i="49"/>
  <c r="K490" i="49"/>
  <c r="E490" i="49"/>
  <c r="O489" i="49"/>
  <c r="K489" i="49"/>
  <c r="E489" i="49"/>
  <c r="N488" i="49"/>
  <c r="M488" i="49"/>
  <c r="L488" i="49"/>
  <c r="O488" i="49" s="1"/>
  <c r="E488" i="49" s="1"/>
  <c r="O487" i="49"/>
  <c r="K487" i="49"/>
  <c r="O486" i="49"/>
  <c r="K486" i="49"/>
  <c r="E486" i="49"/>
  <c r="O485" i="49"/>
  <c r="K485" i="49"/>
  <c r="O484" i="49"/>
  <c r="K484" i="49"/>
  <c r="E484" i="49" s="1"/>
  <c r="O483" i="49"/>
  <c r="K483" i="49"/>
  <c r="E483" i="49"/>
  <c r="O482" i="49"/>
  <c r="K482" i="49"/>
  <c r="N469" i="49"/>
  <c r="M469" i="49"/>
  <c r="L469" i="49"/>
  <c r="J469" i="49"/>
  <c r="I469" i="49"/>
  <c r="H469" i="49"/>
  <c r="G469" i="49"/>
  <c r="F469" i="49"/>
  <c r="O468" i="49"/>
  <c r="K468" i="49"/>
  <c r="O467" i="49"/>
  <c r="K467" i="49"/>
  <c r="E467" i="49" s="1"/>
  <c r="O466" i="49"/>
  <c r="K466" i="49"/>
  <c r="E466" i="49"/>
  <c r="O465" i="49"/>
  <c r="K465" i="49"/>
  <c r="O464" i="49"/>
  <c r="K464" i="49"/>
  <c r="E464" i="49"/>
  <c r="O463" i="49"/>
  <c r="K463" i="49"/>
  <c r="E463" i="49" s="1"/>
  <c r="N462" i="49"/>
  <c r="M462" i="49"/>
  <c r="L462" i="49"/>
  <c r="J462" i="49"/>
  <c r="I462" i="49"/>
  <c r="H462" i="49"/>
  <c r="G462" i="49"/>
  <c r="F462" i="49"/>
  <c r="O461" i="49"/>
  <c r="K461" i="49"/>
  <c r="O460" i="49"/>
  <c r="K460" i="49"/>
  <c r="E460" i="49"/>
  <c r="O459" i="49"/>
  <c r="K459" i="49"/>
  <c r="E459" i="49" s="1"/>
  <c r="O458" i="49"/>
  <c r="K458" i="49"/>
  <c r="E458" i="49"/>
  <c r="O457" i="49"/>
  <c r="K457" i="49"/>
  <c r="O456" i="49"/>
  <c r="K456" i="49"/>
  <c r="E456" i="49"/>
  <c r="O455" i="49"/>
  <c r="K455" i="49"/>
  <c r="E455" i="49" s="1"/>
  <c r="O454" i="49"/>
  <c r="K454" i="49"/>
  <c r="E454" i="49"/>
  <c r="O452" i="49"/>
  <c r="K452" i="49"/>
  <c r="E452" i="49"/>
  <c r="O451" i="49"/>
  <c r="K451" i="49"/>
  <c r="E451" i="49" s="1"/>
  <c r="O450" i="49"/>
  <c r="K450" i="49"/>
  <c r="E450" i="49"/>
  <c r="O449" i="49"/>
  <c r="K449" i="49"/>
  <c r="E449" i="49" s="1"/>
  <c r="O448" i="49"/>
  <c r="K448" i="49"/>
  <c r="E448" i="49"/>
  <c r="O447" i="49"/>
  <c r="K447" i="49"/>
  <c r="E447" i="49" s="1"/>
  <c r="O446" i="49"/>
  <c r="K446" i="49"/>
  <c r="E446" i="49" s="1"/>
  <c r="O445" i="49"/>
  <c r="K445" i="49"/>
  <c r="E445" i="49" s="1"/>
  <c r="O444" i="49"/>
  <c r="K444" i="49"/>
  <c r="E444" i="49" s="1"/>
  <c r="O443" i="49"/>
  <c r="K443" i="49"/>
  <c r="E443" i="49" s="1"/>
  <c r="N442" i="49"/>
  <c r="M442" i="49"/>
  <c r="L442" i="49"/>
  <c r="O442" i="49" s="1"/>
  <c r="J442" i="49"/>
  <c r="I442" i="49"/>
  <c r="H442" i="49"/>
  <c r="G442" i="49"/>
  <c r="F442" i="49"/>
  <c r="F453" i="49" s="1"/>
  <c r="O441" i="49"/>
  <c r="K441" i="49"/>
  <c r="E441" i="49" s="1"/>
  <c r="O440" i="49"/>
  <c r="K440" i="49"/>
  <c r="E440" i="49"/>
  <c r="N439" i="49"/>
  <c r="M439" i="49"/>
  <c r="L439" i="49"/>
  <c r="J439" i="49"/>
  <c r="I439" i="49"/>
  <c r="H439" i="49"/>
  <c r="O438" i="49"/>
  <c r="K438" i="49"/>
  <c r="E438" i="49" s="1"/>
  <c r="O437" i="49"/>
  <c r="K437" i="49"/>
  <c r="E437" i="49" s="1"/>
  <c r="N436" i="49"/>
  <c r="M436" i="49"/>
  <c r="L436" i="49"/>
  <c r="J436" i="49"/>
  <c r="I436" i="49"/>
  <c r="H436" i="49"/>
  <c r="G436" i="49"/>
  <c r="G453" i="49" s="1"/>
  <c r="O435" i="49"/>
  <c r="K435" i="49"/>
  <c r="E435" i="49"/>
  <c r="O434" i="49"/>
  <c r="K434" i="49"/>
  <c r="E434" i="49"/>
  <c r="O433" i="49"/>
  <c r="K433" i="49"/>
  <c r="E433" i="49" s="1"/>
  <c r="O432" i="49"/>
  <c r="K432" i="49"/>
  <c r="O431" i="49"/>
  <c r="K431" i="49"/>
  <c r="E431" i="49"/>
  <c r="O430" i="49"/>
  <c r="K430" i="49"/>
  <c r="E430" i="49"/>
  <c r="N417" i="49"/>
  <c r="M417" i="49"/>
  <c r="L417" i="49"/>
  <c r="J417" i="49"/>
  <c r="I417" i="49"/>
  <c r="H417" i="49"/>
  <c r="G417" i="49"/>
  <c r="F417" i="49"/>
  <c r="O416" i="49"/>
  <c r="K416" i="49"/>
  <c r="E416" i="49"/>
  <c r="O415" i="49"/>
  <c r="K415" i="49"/>
  <c r="E415" i="49"/>
  <c r="O414" i="49"/>
  <c r="K414" i="49"/>
  <c r="E414" i="49"/>
  <c r="O413" i="49"/>
  <c r="K413" i="49"/>
  <c r="O412" i="49"/>
  <c r="K412" i="49"/>
  <c r="E412" i="49"/>
  <c r="O411" i="49"/>
  <c r="K411" i="49"/>
  <c r="N410" i="49"/>
  <c r="M410" i="49"/>
  <c r="L410" i="49"/>
  <c r="J410" i="49"/>
  <c r="I410" i="49"/>
  <c r="H410" i="49"/>
  <c r="K410" i="49" s="1"/>
  <c r="G410" i="49"/>
  <c r="F410" i="49"/>
  <c r="O409" i="49"/>
  <c r="K409" i="49"/>
  <c r="E409" i="49"/>
  <c r="O408" i="49"/>
  <c r="K408" i="49"/>
  <c r="E408" i="49"/>
  <c r="O407" i="49"/>
  <c r="K407" i="49"/>
  <c r="E407" i="49"/>
  <c r="O406" i="49"/>
  <c r="K406" i="49"/>
  <c r="E406" i="49"/>
  <c r="O405" i="49"/>
  <c r="K405" i="49"/>
  <c r="E405" i="49"/>
  <c r="O404" i="49"/>
  <c r="K404" i="49"/>
  <c r="E404" i="49"/>
  <c r="O403" i="49"/>
  <c r="K403" i="49"/>
  <c r="E403" i="49"/>
  <c r="O402" i="49"/>
  <c r="K402" i="49"/>
  <c r="E402" i="49"/>
  <c r="O400" i="49"/>
  <c r="K400" i="49"/>
  <c r="O399" i="49"/>
  <c r="K399" i="49"/>
  <c r="E399" i="49"/>
  <c r="O398" i="49"/>
  <c r="K398" i="49"/>
  <c r="O397" i="49"/>
  <c r="K397" i="49"/>
  <c r="E397" i="49"/>
  <c r="O396" i="49"/>
  <c r="K396" i="49"/>
  <c r="O395" i="49"/>
  <c r="K395" i="49"/>
  <c r="E395" i="49"/>
  <c r="O394" i="49"/>
  <c r="K394" i="49"/>
  <c r="E394" i="49"/>
  <c r="O393" i="49"/>
  <c r="K393" i="49"/>
  <c r="E393" i="49"/>
  <c r="O392" i="49"/>
  <c r="K392" i="49"/>
  <c r="O391" i="49"/>
  <c r="K391" i="49"/>
  <c r="E391" i="49"/>
  <c r="N390" i="49"/>
  <c r="M390" i="49"/>
  <c r="L390" i="49"/>
  <c r="J390" i="49"/>
  <c r="J401" i="49" s="1"/>
  <c r="I390" i="49"/>
  <c r="I401" i="49" s="1"/>
  <c r="H390" i="49"/>
  <c r="H401" i="49" s="1"/>
  <c r="G390" i="49"/>
  <c r="G401" i="49" s="1"/>
  <c r="F390" i="49"/>
  <c r="F401" i="49" s="1"/>
  <c r="O389" i="49"/>
  <c r="K389" i="49"/>
  <c r="E389" i="49" s="1"/>
  <c r="O388" i="49"/>
  <c r="K388" i="49"/>
  <c r="E388" i="49" s="1"/>
  <c r="N387" i="49"/>
  <c r="M387" i="49"/>
  <c r="L387" i="49"/>
  <c r="K387" i="49"/>
  <c r="O386" i="49"/>
  <c r="K386" i="49"/>
  <c r="O385" i="49"/>
  <c r="K385" i="49"/>
  <c r="E385" i="49"/>
  <c r="N384" i="49"/>
  <c r="N401" i="49" s="1"/>
  <c r="M384" i="49"/>
  <c r="L384" i="49"/>
  <c r="L401" i="49" s="1"/>
  <c r="K384" i="49"/>
  <c r="O383" i="49"/>
  <c r="K383" i="49"/>
  <c r="O382" i="49"/>
  <c r="K382" i="49"/>
  <c r="E382" i="49" s="1"/>
  <c r="O381" i="49"/>
  <c r="K381" i="49"/>
  <c r="E381" i="49"/>
  <c r="O380" i="49"/>
  <c r="K380" i="49"/>
  <c r="O379" i="49"/>
  <c r="K379" i="49"/>
  <c r="E379" i="49" s="1"/>
  <c r="O378" i="49"/>
  <c r="K378" i="49"/>
  <c r="N365" i="49"/>
  <c r="M365" i="49"/>
  <c r="L365" i="49"/>
  <c r="J365" i="49"/>
  <c r="I365" i="49"/>
  <c r="H365" i="49"/>
  <c r="G365" i="49"/>
  <c r="F365" i="49"/>
  <c r="O364" i="49"/>
  <c r="K364" i="49"/>
  <c r="E364" i="49"/>
  <c r="O363" i="49"/>
  <c r="K363" i="49"/>
  <c r="O362" i="49"/>
  <c r="K362" i="49"/>
  <c r="E362" i="49"/>
  <c r="O361" i="49"/>
  <c r="K361" i="49"/>
  <c r="E361" i="49"/>
  <c r="O360" i="49"/>
  <c r="K360" i="49"/>
  <c r="O359" i="49"/>
  <c r="K359" i="49"/>
  <c r="E359" i="49" s="1"/>
  <c r="N358" i="49"/>
  <c r="M358" i="49"/>
  <c r="L358" i="49"/>
  <c r="O358" i="49" s="1"/>
  <c r="J358" i="49"/>
  <c r="I358" i="49"/>
  <c r="H358" i="49"/>
  <c r="K358" i="49" s="1"/>
  <c r="G358" i="49"/>
  <c r="F358" i="49"/>
  <c r="F366" i="49" s="1"/>
  <c r="O357" i="49"/>
  <c r="K357" i="49"/>
  <c r="O356" i="49"/>
  <c r="K356" i="49"/>
  <c r="O355" i="49"/>
  <c r="K355" i="49"/>
  <c r="E355" i="49"/>
  <c r="O354" i="49"/>
  <c r="K354" i="49"/>
  <c r="O353" i="49"/>
  <c r="K353" i="49"/>
  <c r="E353" i="49" s="1"/>
  <c r="O352" i="49"/>
  <c r="K352" i="49"/>
  <c r="O351" i="49"/>
  <c r="K351" i="49"/>
  <c r="O350" i="49"/>
  <c r="K350" i="49"/>
  <c r="E350" i="49"/>
  <c r="O348" i="49"/>
  <c r="K348" i="49"/>
  <c r="E348" i="49"/>
  <c r="O347" i="49"/>
  <c r="K347" i="49"/>
  <c r="E347" i="49" s="1"/>
  <c r="O346" i="49"/>
  <c r="K346" i="49"/>
  <c r="E346" i="49"/>
  <c r="O345" i="49"/>
  <c r="K345" i="49"/>
  <c r="O344" i="49"/>
  <c r="K344" i="49"/>
  <c r="E344" i="49"/>
  <c r="O343" i="49"/>
  <c r="K343" i="49"/>
  <c r="E343" i="49" s="1"/>
  <c r="O342" i="49"/>
  <c r="K342" i="49"/>
  <c r="E342" i="49" s="1"/>
  <c r="O341" i="49"/>
  <c r="K341" i="49"/>
  <c r="E341" i="49"/>
  <c r="O340" i="49"/>
  <c r="K340" i="49"/>
  <c r="E340" i="49" s="1"/>
  <c r="O339" i="49"/>
  <c r="K339" i="49"/>
  <c r="N338" i="49"/>
  <c r="M338" i="49"/>
  <c r="L338" i="49"/>
  <c r="O338" i="49" s="1"/>
  <c r="J338" i="49"/>
  <c r="J349" i="49" s="1"/>
  <c r="I338" i="49"/>
  <c r="H338" i="49"/>
  <c r="K338" i="49" s="1"/>
  <c r="G338" i="49"/>
  <c r="F338" i="49"/>
  <c r="F349" i="49" s="1"/>
  <c r="O337" i="49"/>
  <c r="K337" i="49"/>
  <c r="E337" i="49"/>
  <c r="O336" i="49"/>
  <c r="K336" i="49"/>
  <c r="N335" i="49"/>
  <c r="M335" i="49"/>
  <c r="L335" i="49"/>
  <c r="I335" i="49"/>
  <c r="H335" i="49"/>
  <c r="K335" i="49" s="1"/>
  <c r="G335" i="49"/>
  <c r="O334" i="49"/>
  <c r="K334" i="49"/>
  <c r="E334" i="49"/>
  <c r="O333" i="49"/>
  <c r="K333" i="49"/>
  <c r="E333" i="49"/>
  <c r="N332" i="49"/>
  <c r="M332" i="49"/>
  <c r="L332" i="49"/>
  <c r="O332" i="49" s="1"/>
  <c r="I332" i="49"/>
  <c r="I349" i="49" s="1"/>
  <c r="H332" i="49"/>
  <c r="G332" i="49"/>
  <c r="O331" i="49"/>
  <c r="K331" i="49"/>
  <c r="O330" i="49"/>
  <c r="K330" i="49"/>
  <c r="O329" i="49"/>
  <c r="K329" i="49"/>
  <c r="O328" i="49"/>
  <c r="K328" i="49"/>
  <c r="E328" i="49" s="1"/>
  <c r="O327" i="49"/>
  <c r="K327" i="49"/>
  <c r="O326" i="49"/>
  <c r="K326" i="49"/>
  <c r="N313" i="49"/>
  <c r="M313" i="49"/>
  <c r="L313" i="49"/>
  <c r="J313" i="49"/>
  <c r="I313" i="49"/>
  <c r="H313" i="49"/>
  <c r="G313" i="49"/>
  <c r="F313" i="49"/>
  <c r="O312" i="49"/>
  <c r="K312" i="49"/>
  <c r="E312" i="49" s="1"/>
  <c r="O311" i="49"/>
  <c r="K311" i="49"/>
  <c r="E311" i="49" s="1"/>
  <c r="O310" i="49"/>
  <c r="K310" i="49"/>
  <c r="O309" i="49"/>
  <c r="K309" i="49"/>
  <c r="E309" i="49"/>
  <c r="O308" i="49"/>
  <c r="K308" i="49"/>
  <c r="E308" i="49"/>
  <c r="O307" i="49"/>
  <c r="K307" i="49"/>
  <c r="E307" i="49" s="1"/>
  <c r="N306" i="49"/>
  <c r="M306" i="49"/>
  <c r="M314" i="49" s="1"/>
  <c r="L306" i="49"/>
  <c r="J306" i="49"/>
  <c r="I306" i="49"/>
  <c r="H306" i="49"/>
  <c r="G306" i="49"/>
  <c r="F306" i="49"/>
  <c r="O305" i="49"/>
  <c r="K305" i="49"/>
  <c r="E305" i="49"/>
  <c r="O304" i="49"/>
  <c r="K304" i="49"/>
  <c r="O303" i="49"/>
  <c r="K303" i="49"/>
  <c r="E303" i="49"/>
  <c r="O302" i="49"/>
  <c r="K302" i="49"/>
  <c r="O301" i="49"/>
  <c r="K301" i="49"/>
  <c r="E301" i="49"/>
  <c r="O300" i="49"/>
  <c r="K300" i="49"/>
  <c r="E300" i="49" s="1"/>
  <c r="O299" i="49"/>
  <c r="K299" i="49"/>
  <c r="E299" i="49" s="1"/>
  <c r="O298" i="49"/>
  <c r="K298" i="49"/>
  <c r="E298" i="49"/>
  <c r="O296" i="49"/>
  <c r="K296" i="49"/>
  <c r="E296" i="49" s="1"/>
  <c r="O295" i="49"/>
  <c r="K295" i="49"/>
  <c r="E295" i="49"/>
  <c r="O294" i="49"/>
  <c r="K294" i="49"/>
  <c r="O293" i="49"/>
  <c r="K293" i="49"/>
  <c r="E293" i="49" s="1"/>
  <c r="O292" i="49"/>
  <c r="K292" i="49"/>
  <c r="E292" i="49" s="1"/>
  <c r="O291" i="49"/>
  <c r="K291" i="49"/>
  <c r="E291" i="49" s="1"/>
  <c r="O290" i="49"/>
  <c r="K290" i="49"/>
  <c r="E290" i="49" s="1"/>
  <c r="O289" i="49"/>
  <c r="K289" i="49"/>
  <c r="E289" i="49" s="1"/>
  <c r="O288" i="49"/>
  <c r="K288" i="49"/>
  <c r="E288" i="49" s="1"/>
  <c r="O287" i="49"/>
  <c r="K287" i="49"/>
  <c r="E287" i="49"/>
  <c r="N286" i="49"/>
  <c r="M286" i="49"/>
  <c r="L286" i="49"/>
  <c r="J286" i="49"/>
  <c r="I286" i="49"/>
  <c r="H286" i="49"/>
  <c r="G286" i="49"/>
  <c r="F286" i="49"/>
  <c r="O285" i="49"/>
  <c r="K285" i="49"/>
  <c r="E285" i="49"/>
  <c r="O284" i="49"/>
  <c r="K284" i="49"/>
  <c r="E284" i="49"/>
  <c r="N283" i="49"/>
  <c r="M283" i="49"/>
  <c r="L283" i="49"/>
  <c r="J283" i="49"/>
  <c r="I283" i="49"/>
  <c r="H283" i="49"/>
  <c r="K283" i="49" s="1"/>
  <c r="G283" i="49"/>
  <c r="O282" i="49"/>
  <c r="K282" i="49"/>
  <c r="O281" i="49"/>
  <c r="K281" i="49"/>
  <c r="N280" i="49"/>
  <c r="M280" i="49"/>
  <c r="L280" i="49"/>
  <c r="J280" i="49"/>
  <c r="I280" i="49"/>
  <c r="H280" i="49"/>
  <c r="K280" i="49" s="1"/>
  <c r="G280" i="49"/>
  <c r="O279" i="49"/>
  <c r="K279" i="49"/>
  <c r="E279" i="49"/>
  <c r="O278" i="49"/>
  <c r="K278" i="49"/>
  <c r="O277" i="49"/>
  <c r="K277" i="49"/>
  <c r="E277" i="49"/>
  <c r="O276" i="49"/>
  <c r="K276" i="49"/>
  <c r="E276" i="49"/>
  <c r="O275" i="49"/>
  <c r="K275" i="49"/>
  <c r="O274" i="49"/>
  <c r="K274" i="49"/>
  <c r="N261" i="49"/>
  <c r="M261" i="49"/>
  <c r="L261" i="49"/>
  <c r="J261" i="49"/>
  <c r="I261" i="49"/>
  <c r="H261" i="49"/>
  <c r="G261" i="49"/>
  <c r="F261" i="49"/>
  <c r="O260" i="49"/>
  <c r="K260" i="49"/>
  <c r="E260" i="49" s="1"/>
  <c r="O259" i="49"/>
  <c r="K259" i="49"/>
  <c r="E259" i="49"/>
  <c r="O258" i="49"/>
  <c r="K258" i="49"/>
  <c r="E258" i="49"/>
  <c r="O257" i="49"/>
  <c r="K257" i="49"/>
  <c r="O256" i="49"/>
  <c r="K256" i="49"/>
  <c r="O255" i="49"/>
  <c r="K255" i="49"/>
  <c r="E255" i="49"/>
  <c r="N254" i="49"/>
  <c r="M254" i="49"/>
  <c r="L254" i="49"/>
  <c r="O254" i="49" s="1"/>
  <c r="J254" i="49"/>
  <c r="I254" i="49"/>
  <c r="I262" i="49" s="1"/>
  <c r="H254" i="49"/>
  <c r="G254" i="49"/>
  <c r="F254" i="49"/>
  <c r="F262" i="49" s="1"/>
  <c r="O253" i="49"/>
  <c r="K253" i="49"/>
  <c r="E253" i="49" s="1"/>
  <c r="O252" i="49"/>
  <c r="K252" i="49"/>
  <c r="E252" i="49"/>
  <c r="O251" i="49"/>
  <c r="K251" i="49"/>
  <c r="O250" i="49"/>
  <c r="K250" i="49"/>
  <c r="E250" i="49"/>
  <c r="O249" i="49"/>
  <c r="K249" i="49"/>
  <c r="E249" i="49"/>
  <c r="O248" i="49"/>
  <c r="K248" i="49"/>
  <c r="E248" i="49"/>
  <c r="O247" i="49"/>
  <c r="K247" i="49"/>
  <c r="O246" i="49"/>
  <c r="K246" i="49"/>
  <c r="O244" i="49"/>
  <c r="K244" i="49"/>
  <c r="O243" i="49"/>
  <c r="K243" i="49"/>
  <c r="O242" i="49"/>
  <c r="K242" i="49"/>
  <c r="E242" i="49"/>
  <c r="O241" i="49"/>
  <c r="K241" i="49"/>
  <c r="O240" i="49"/>
  <c r="K240" i="49"/>
  <c r="E240" i="49" s="1"/>
  <c r="O239" i="49"/>
  <c r="K239" i="49"/>
  <c r="E239" i="49" s="1"/>
  <c r="O238" i="49"/>
  <c r="K238" i="49"/>
  <c r="E238" i="49"/>
  <c r="O237" i="49"/>
  <c r="K237" i="49"/>
  <c r="E237" i="49" s="1"/>
  <c r="O236" i="49"/>
  <c r="K236" i="49"/>
  <c r="O235" i="49"/>
  <c r="K235" i="49"/>
  <c r="N234" i="49"/>
  <c r="M234" i="49"/>
  <c r="L234" i="49"/>
  <c r="O234" i="49" s="1"/>
  <c r="J234" i="49"/>
  <c r="J245" i="49" s="1"/>
  <c r="I234" i="49"/>
  <c r="I245" i="49" s="1"/>
  <c r="H234" i="49"/>
  <c r="G234" i="49"/>
  <c r="G245" i="49" s="1"/>
  <c r="F234" i="49"/>
  <c r="F245" i="49" s="1"/>
  <c r="O233" i="49"/>
  <c r="K233" i="49"/>
  <c r="E233" i="49"/>
  <c r="O232" i="49"/>
  <c r="K232" i="49"/>
  <c r="E232" i="49"/>
  <c r="N231" i="49"/>
  <c r="M231" i="49"/>
  <c r="L231" i="49"/>
  <c r="K231" i="49"/>
  <c r="O230" i="49"/>
  <c r="K230" i="49"/>
  <c r="E230" i="49"/>
  <c r="O229" i="49"/>
  <c r="K229" i="49"/>
  <c r="N228" i="49"/>
  <c r="N245" i="49" s="1"/>
  <c r="M228" i="49"/>
  <c r="M245" i="49" s="1"/>
  <c r="L228" i="49"/>
  <c r="K228" i="49"/>
  <c r="O227" i="49"/>
  <c r="K227" i="49"/>
  <c r="E227" i="49"/>
  <c r="O226" i="49"/>
  <c r="K226" i="49"/>
  <c r="E226" i="49" s="1"/>
  <c r="O225" i="49"/>
  <c r="K225" i="49"/>
  <c r="E225" i="49"/>
  <c r="O224" i="49"/>
  <c r="K224" i="49"/>
  <c r="O223" i="49"/>
  <c r="K223" i="49"/>
  <c r="E223" i="49"/>
  <c r="O222" i="49"/>
  <c r="K222" i="49"/>
  <c r="N209" i="49"/>
  <c r="M209" i="49"/>
  <c r="L209" i="49"/>
  <c r="J209" i="49"/>
  <c r="I209" i="49"/>
  <c r="H209" i="49"/>
  <c r="G209" i="49"/>
  <c r="F209" i="49"/>
  <c r="O208" i="49"/>
  <c r="K208" i="49"/>
  <c r="E208" i="49" s="1"/>
  <c r="O207" i="49"/>
  <c r="K207" i="49"/>
  <c r="O206" i="49"/>
  <c r="K206" i="49"/>
  <c r="O205" i="49"/>
  <c r="K205" i="49"/>
  <c r="E205" i="49"/>
  <c r="O204" i="49"/>
  <c r="K204" i="49"/>
  <c r="O203" i="49"/>
  <c r="K203" i="49"/>
  <c r="E203" i="49"/>
  <c r="N202" i="49"/>
  <c r="M202" i="49"/>
  <c r="L202" i="49"/>
  <c r="O202" i="49" s="1"/>
  <c r="J202" i="49"/>
  <c r="I202" i="49"/>
  <c r="H202" i="49"/>
  <c r="G202" i="49"/>
  <c r="F202" i="49"/>
  <c r="O201" i="49"/>
  <c r="K201" i="49"/>
  <c r="O200" i="49"/>
  <c r="K200" i="49"/>
  <c r="E200" i="49"/>
  <c r="O199" i="49"/>
  <c r="K199" i="49"/>
  <c r="O198" i="49"/>
  <c r="K198" i="49"/>
  <c r="E198" i="49"/>
  <c r="O197" i="49"/>
  <c r="K197" i="49"/>
  <c r="O196" i="49"/>
  <c r="K196" i="49"/>
  <c r="E196" i="49"/>
  <c r="O195" i="49"/>
  <c r="K195" i="49"/>
  <c r="E195" i="49" s="1"/>
  <c r="O194" i="49"/>
  <c r="K194" i="49"/>
  <c r="E194" i="49" s="1"/>
  <c r="O192" i="49"/>
  <c r="K192" i="49"/>
  <c r="E192" i="49"/>
  <c r="O191" i="49"/>
  <c r="K191" i="49"/>
  <c r="E191" i="49"/>
  <c r="O190" i="49"/>
  <c r="K190" i="49"/>
  <c r="E190" i="49" s="1"/>
  <c r="O189" i="49"/>
  <c r="K189" i="49"/>
  <c r="O188" i="49"/>
  <c r="K188" i="49"/>
  <c r="E188" i="49"/>
  <c r="O187" i="49"/>
  <c r="K187" i="49"/>
  <c r="E187" i="49"/>
  <c r="O186" i="49"/>
  <c r="K186" i="49"/>
  <c r="E186" i="49" s="1"/>
  <c r="O185" i="49"/>
  <c r="K185" i="49"/>
  <c r="E185" i="49"/>
  <c r="O184" i="49"/>
  <c r="K184" i="49"/>
  <c r="E184" i="49"/>
  <c r="O183" i="49"/>
  <c r="K183" i="49"/>
  <c r="E183" i="49"/>
  <c r="N182" i="49"/>
  <c r="M182" i="49"/>
  <c r="L182" i="49"/>
  <c r="J182" i="49"/>
  <c r="I182" i="49"/>
  <c r="H182" i="49"/>
  <c r="G182" i="49"/>
  <c r="F182" i="49"/>
  <c r="F193" i="49" s="1"/>
  <c r="O181" i="49"/>
  <c r="K181" i="49"/>
  <c r="E181" i="49"/>
  <c r="O180" i="49"/>
  <c r="K180" i="49"/>
  <c r="N179" i="49"/>
  <c r="M179" i="49"/>
  <c r="L179" i="49"/>
  <c r="J179" i="49"/>
  <c r="I179" i="49"/>
  <c r="H179" i="49"/>
  <c r="K179" i="49" s="1"/>
  <c r="G179" i="49"/>
  <c r="G193" i="49" s="1"/>
  <c r="O178" i="49"/>
  <c r="K178" i="49"/>
  <c r="E178" i="49"/>
  <c r="O177" i="49"/>
  <c r="K177" i="49"/>
  <c r="E177" i="49"/>
  <c r="N176" i="49"/>
  <c r="M176" i="49"/>
  <c r="L176" i="49"/>
  <c r="O176" i="49" s="1"/>
  <c r="J176" i="49"/>
  <c r="I176" i="49"/>
  <c r="H176" i="49"/>
  <c r="K176" i="49" s="1"/>
  <c r="E176" i="49"/>
  <c r="O175" i="49"/>
  <c r="K175" i="49"/>
  <c r="E175" i="49"/>
  <c r="O174" i="49"/>
  <c r="K174" i="49"/>
  <c r="E174" i="49"/>
  <c r="E173" i="49"/>
  <c r="O172" i="49"/>
  <c r="K172" i="49"/>
  <c r="O171" i="49"/>
  <c r="K171" i="49"/>
  <c r="E171" i="49" s="1"/>
  <c r="O170" i="49"/>
  <c r="K170" i="49"/>
  <c r="E170" i="49" s="1"/>
  <c r="N157" i="49"/>
  <c r="M157" i="49"/>
  <c r="L157" i="49"/>
  <c r="O157" i="49" s="1"/>
  <c r="J157" i="49"/>
  <c r="I157" i="49"/>
  <c r="H157" i="49"/>
  <c r="G157" i="49"/>
  <c r="F157" i="49"/>
  <c r="O156" i="49"/>
  <c r="K156" i="49"/>
  <c r="E156" i="49" s="1"/>
  <c r="O155" i="49"/>
  <c r="K155" i="49"/>
  <c r="E155" i="49" s="1"/>
  <c r="O154" i="49"/>
  <c r="K154" i="49"/>
  <c r="O153" i="49"/>
  <c r="K153" i="49"/>
  <c r="O152" i="49"/>
  <c r="K152" i="49"/>
  <c r="O151" i="49"/>
  <c r="K151" i="49"/>
  <c r="E151" i="49"/>
  <c r="N150" i="49"/>
  <c r="N158" i="49" s="1"/>
  <c r="M150" i="49"/>
  <c r="L150" i="49"/>
  <c r="J150" i="49"/>
  <c r="I150" i="49"/>
  <c r="H150" i="49"/>
  <c r="K150" i="49" s="1"/>
  <c r="G150" i="49"/>
  <c r="F150" i="49"/>
  <c r="O149" i="49"/>
  <c r="K149" i="49"/>
  <c r="O148" i="49"/>
  <c r="K148" i="49"/>
  <c r="E148" i="49"/>
  <c r="O147" i="49"/>
  <c r="K147" i="49"/>
  <c r="E147" i="49" s="1"/>
  <c r="O146" i="49"/>
  <c r="K146" i="49"/>
  <c r="E146" i="49"/>
  <c r="O145" i="49"/>
  <c r="K145" i="49"/>
  <c r="E145" i="49"/>
  <c r="O144" i="49"/>
  <c r="K144" i="49"/>
  <c r="E144" i="49"/>
  <c r="O143" i="49"/>
  <c r="K143" i="49"/>
  <c r="O142" i="49"/>
  <c r="K142" i="49"/>
  <c r="E142" i="49"/>
  <c r="O140" i="49"/>
  <c r="K140" i="49"/>
  <c r="O139" i="49"/>
  <c r="K139" i="49"/>
  <c r="O138" i="49"/>
  <c r="K138" i="49"/>
  <c r="E138" i="49"/>
  <c r="O137" i="49"/>
  <c r="K137" i="49"/>
  <c r="E137" i="49"/>
  <c r="O136" i="49"/>
  <c r="K136" i="49"/>
  <c r="O135" i="49"/>
  <c r="K135" i="49"/>
  <c r="O134" i="49"/>
  <c r="K134" i="49"/>
  <c r="E134" i="49"/>
  <c r="O133" i="49"/>
  <c r="K133" i="49"/>
  <c r="E133" i="49"/>
  <c r="O132" i="49"/>
  <c r="K132" i="49"/>
  <c r="O131" i="49"/>
  <c r="K131" i="49"/>
  <c r="N130" i="49"/>
  <c r="M130" i="49"/>
  <c r="L130" i="49"/>
  <c r="J130" i="49"/>
  <c r="I130" i="49"/>
  <c r="H130" i="49"/>
  <c r="G130" i="49"/>
  <c r="G141" i="49" s="1"/>
  <c r="F130" i="49"/>
  <c r="O129" i="49"/>
  <c r="K129" i="49"/>
  <c r="O128" i="49"/>
  <c r="K128" i="49"/>
  <c r="E128" i="49" s="1"/>
  <c r="N127" i="49"/>
  <c r="M127" i="49"/>
  <c r="L127" i="49"/>
  <c r="J127" i="49"/>
  <c r="I127" i="49"/>
  <c r="H127" i="49"/>
  <c r="K127" i="49" s="1"/>
  <c r="O126" i="49"/>
  <c r="K126" i="49"/>
  <c r="E126" i="49" s="1"/>
  <c r="O125" i="49"/>
  <c r="K125" i="49"/>
  <c r="N124" i="49"/>
  <c r="M124" i="49"/>
  <c r="M141" i="49" s="1"/>
  <c r="L124" i="49"/>
  <c r="O124" i="49" s="1"/>
  <c r="J124" i="49"/>
  <c r="J141" i="49" s="1"/>
  <c r="I124" i="49"/>
  <c r="H124" i="49"/>
  <c r="H141" i="49" s="1"/>
  <c r="O123" i="49"/>
  <c r="K123" i="49"/>
  <c r="E123" i="49"/>
  <c r="O122" i="49"/>
  <c r="K122" i="49"/>
  <c r="O121" i="49"/>
  <c r="K121" i="49"/>
  <c r="E121" i="49"/>
  <c r="O120" i="49"/>
  <c r="K120" i="49"/>
  <c r="E120" i="49" s="1"/>
  <c r="O119" i="49"/>
  <c r="K119" i="49"/>
  <c r="E119" i="49"/>
  <c r="O118" i="49"/>
  <c r="K118" i="49"/>
  <c r="N105" i="49"/>
  <c r="M105" i="49"/>
  <c r="L105" i="49"/>
  <c r="J105" i="49"/>
  <c r="I105" i="49"/>
  <c r="H105" i="49"/>
  <c r="G105" i="49"/>
  <c r="F105" i="49"/>
  <c r="O104" i="49"/>
  <c r="K104" i="49"/>
  <c r="E104" i="49" s="1"/>
  <c r="O103" i="49"/>
  <c r="K103" i="49"/>
  <c r="E103" i="49"/>
  <c r="O102" i="49"/>
  <c r="K102" i="49"/>
  <c r="O101" i="49"/>
  <c r="K101" i="49"/>
  <c r="O100" i="49"/>
  <c r="K100" i="49"/>
  <c r="E100" i="49"/>
  <c r="O99" i="49"/>
  <c r="K99" i="49"/>
  <c r="E99" i="49"/>
  <c r="N98" i="49"/>
  <c r="M98" i="49"/>
  <c r="L98" i="49"/>
  <c r="O98" i="49" s="1"/>
  <c r="J98" i="49"/>
  <c r="I98" i="49"/>
  <c r="I106" i="49" s="1"/>
  <c r="H98" i="49"/>
  <c r="G98" i="49"/>
  <c r="F98" i="49"/>
  <c r="O97" i="49"/>
  <c r="K97" i="49"/>
  <c r="E97" i="49" s="1"/>
  <c r="O96" i="49"/>
  <c r="K96" i="49"/>
  <c r="E96" i="49" s="1"/>
  <c r="O95" i="49"/>
  <c r="K95" i="49"/>
  <c r="K42" i="49" s="1"/>
  <c r="E95" i="49"/>
  <c r="O94" i="49"/>
  <c r="K94" i="49"/>
  <c r="E94" i="49"/>
  <c r="O93" i="49"/>
  <c r="K93" i="49"/>
  <c r="E93" i="49" s="1"/>
  <c r="O92" i="49"/>
  <c r="K92" i="49"/>
  <c r="E92" i="49"/>
  <c r="O91" i="49"/>
  <c r="K91" i="49"/>
  <c r="E91" i="49"/>
  <c r="O90" i="49"/>
  <c r="K90" i="49"/>
  <c r="O88" i="49"/>
  <c r="O35" i="49" s="1"/>
  <c r="K88" i="49"/>
  <c r="O87" i="49"/>
  <c r="K87" i="49"/>
  <c r="E87" i="49"/>
  <c r="O86" i="49"/>
  <c r="K86" i="49"/>
  <c r="E86" i="49"/>
  <c r="O85" i="49"/>
  <c r="K85" i="49"/>
  <c r="O84" i="49"/>
  <c r="K84" i="49"/>
  <c r="O83" i="49"/>
  <c r="K83" i="49"/>
  <c r="E83" i="49"/>
  <c r="O82" i="49"/>
  <c r="K82" i="49"/>
  <c r="O81" i="49"/>
  <c r="K81" i="49"/>
  <c r="E81" i="49" s="1"/>
  <c r="O80" i="49"/>
  <c r="K80" i="49"/>
  <c r="O79" i="49"/>
  <c r="K79" i="49"/>
  <c r="E79" i="49"/>
  <c r="N78" i="49"/>
  <c r="M78" i="49"/>
  <c r="L78" i="49"/>
  <c r="J78" i="49"/>
  <c r="I78" i="49"/>
  <c r="H78" i="49"/>
  <c r="G78" i="49"/>
  <c r="F78" i="49"/>
  <c r="F89" i="49" s="1"/>
  <c r="O77" i="49"/>
  <c r="K77" i="49"/>
  <c r="O76" i="49"/>
  <c r="K76" i="49"/>
  <c r="N75" i="49"/>
  <c r="M75" i="49"/>
  <c r="L75" i="49"/>
  <c r="K75" i="49"/>
  <c r="O74" i="49"/>
  <c r="O21" i="49" s="1"/>
  <c r="K74" i="49"/>
  <c r="O73" i="49"/>
  <c r="K73" i="49"/>
  <c r="E73" i="49" s="1"/>
  <c r="N72" i="49"/>
  <c r="M72" i="49"/>
  <c r="L72" i="49"/>
  <c r="J72" i="49"/>
  <c r="I72" i="49"/>
  <c r="I19" i="49" s="1"/>
  <c r="H72" i="49"/>
  <c r="H89" i="49" s="1"/>
  <c r="G72" i="49"/>
  <c r="O71" i="49"/>
  <c r="K71" i="49"/>
  <c r="E71" i="49" s="1"/>
  <c r="O70" i="49"/>
  <c r="K70" i="49"/>
  <c r="E70" i="49" s="1"/>
  <c r="O69" i="49"/>
  <c r="K69" i="49"/>
  <c r="E69" i="49"/>
  <c r="O68" i="49"/>
  <c r="K68" i="49"/>
  <c r="K15" i="49" s="1"/>
  <c r="E68" i="49"/>
  <c r="O67" i="49"/>
  <c r="K67" i="49"/>
  <c r="E67" i="49"/>
  <c r="O66" i="49"/>
  <c r="K66" i="49"/>
  <c r="E66" i="49" s="1"/>
  <c r="O51" i="49"/>
  <c r="N51" i="49"/>
  <c r="M51" i="49"/>
  <c r="L51" i="49"/>
  <c r="K51" i="49"/>
  <c r="J51" i="49"/>
  <c r="I51" i="49"/>
  <c r="H51" i="49"/>
  <c r="G51" i="49"/>
  <c r="F51" i="49"/>
  <c r="N50" i="49"/>
  <c r="M50" i="49"/>
  <c r="L50" i="49"/>
  <c r="J50" i="49"/>
  <c r="I50" i="49"/>
  <c r="H50" i="49"/>
  <c r="G50" i="49"/>
  <c r="F50" i="49"/>
  <c r="O49" i="49"/>
  <c r="N49" i="49"/>
  <c r="M49" i="49"/>
  <c r="L49" i="49"/>
  <c r="J49" i="49"/>
  <c r="I49" i="49"/>
  <c r="H49" i="49"/>
  <c r="G49" i="49"/>
  <c r="F49" i="49"/>
  <c r="N48" i="49"/>
  <c r="M48" i="49"/>
  <c r="L48" i="49"/>
  <c r="J48" i="49"/>
  <c r="I48" i="49"/>
  <c r="H48" i="49"/>
  <c r="G48" i="49"/>
  <c r="F48" i="49"/>
  <c r="N47" i="49"/>
  <c r="M47" i="49"/>
  <c r="L47" i="49"/>
  <c r="K47" i="49"/>
  <c r="J47" i="49"/>
  <c r="I47" i="49"/>
  <c r="H47" i="49"/>
  <c r="G47" i="49"/>
  <c r="F47" i="49"/>
  <c r="O46" i="49"/>
  <c r="N46" i="49"/>
  <c r="M46" i="49"/>
  <c r="L46" i="49"/>
  <c r="K46" i="49"/>
  <c r="J46" i="49"/>
  <c r="I46" i="49"/>
  <c r="H46" i="49"/>
  <c r="G46" i="49"/>
  <c r="F46" i="49"/>
  <c r="N45" i="49"/>
  <c r="I45" i="49"/>
  <c r="N44" i="49"/>
  <c r="M44" i="49"/>
  <c r="L44" i="49"/>
  <c r="J44" i="49"/>
  <c r="I44" i="49"/>
  <c r="H44" i="49"/>
  <c r="G44" i="49"/>
  <c r="F44" i="49"/>
  <c r="O43" i="49"/>
  <c r="N43" i="49"/>
  <c r="M43" i="49"/>
  <c r="L43" i="49"/>
  <c r="K43" i="49"/>
  <c r="J43" i="49"/>
  <c r="I43" i="49"/>
  <c r="H43" i="49"/>
  <c r="G43" i="49"/>
  <c r="F43" i="49"/>
  <c r="N42" i="49"/>
  <c r="M42" i="49"/>
  <c r="L42" i="49"/>
  <c r="J42" i="49"/>
  <c r="I42" i="49"/>
  <c r="H42" i="49"/>
  <c r="G42" i="49"/>
  <c r="F42" i="49"/>
  <c r="N41" i="49"/>
  <c r="M41" i="49"/>
  <c r="L41" i="49"/>
  <c r="J41" i="49"/>
  <c r="I41" i="49"/>
  <c r="H41" i="49"/>
  <c r="G41" i="49"/>
  <c r="F41" i="49"/>
  <c r="N40" i="49"/>
  <c r="M40" i="49"/>
  <c r="L40" i="49"/>
  <c r="J40" i="49"/>
  <c r="I40" i="49"/>
  <c r="H40" i="49"/>
  <c r="G40" i="49"/>
  <c r="F40" i="49"/>
  <c r="N39" i="49"/>
  <c r="M39" i="49"/>
  <c r="L39" i="49"/>
  <c r="J39" i="49"/>
  <c r="I39" i="49"/>
  <c r="H39" i="49"/>
  <c r="G39" i="49"/>
  <c r="F39" i="49"/>
  <c r="N38" i="49"/>
  <c r="M38" i="49"/>
  <c r="L38" i="49"/>
  <c r="J38" i="49"/>
  <c r="I38" i="49"/>
  <c r="H38" i="49"/>
  <c r="G38" i="49"/>
  <c r="F38" i="49"/>
  <c r="O37" i="49"/>
  <c r="N37" i="49"/>
  <c r="M37" i="49"/>
  <c r="L37" i="49"/>
  <c r="K37" i="49"/>
  <c r="J37" i="49"/>
  <c r="I37" i="49"/>
  <c r="H37" i="49"/>
  <c r="G37" i="49"/>
  <c r="F37" i="49"/>
  <c r="N35" i="49"/>
  <c r="M35" i="49"/>
  <c r="L35" i="49"/>
  <c r="J35" i="49"/>
  <c r="I35" i="49"/>
  <c r="H35" i="49"/>
  <c r="G35" i="49"/>
  <c r="F35" i="49"/>
  <c r="O34" i="49"/>
  <c r="N34" i="49"/>
  <c r="M34" i="49"/>
  <c r="L34" i="49"/>
  <c r="J34" i="49"/>
  <c r="I34" i="49"/>
  <c r="H34" i="49"/>
  <c r="G34" i="49"/>
  <c r="F34" i="49"/>
  <c r="N33" i="49"/>
  <c r="M33" i="49"/>
  <c r="L33" i="49"/>
  <c r="K33" i="49"/>
  <c r="J33" i="49"/>
  <c r="I33" i="49"/>
  <c r="H33" i="49"/>
  <c r="G33" i="49"/>
  <c r="F33" i="49"/>
  <c r="N32" i="49"/>
  <c r="M32" i="49"/>
  <c r="L32" i="49"/>
  <c r="J32" i="49"/>
  <c r="I32" i="49"/>
  <c r="H32" i="49"/>
  <c r="G32" i="49"/>
  <c r="F32" i="49"/>
  <c r="N31" i="49"/>
  <c r="M31" i="49"/>
  <c r="L31" i="49"/>
  <c r="J31" i="49"/>
  <c r="I31" i="49"/>
  <c r="H31" i="49"/>
  <c r="G31" i="49"/>
  <c r="F31" i="49"/>
  <c r="N30" i="49"/>
  <c r="M30" i="49"/>
  <c r="L30" i="49"/>
  <c r="K30" i="49"/>
  <c r="J30" i="49"/>
  <c r="I30" i="49"/>
  <c r="H30" i="49"/>
  <c r="G30" i="49"/>
  <c r="F30" i="49"/>
  <c r="N29" i="49"/>
  <c r="M29" i="49"/>
  <c r="L29" i="49"/>
  <c r="J29" i="49"/>
  <c r="I29" i="49"/>
  <c r="H29" i="49"/>
  <c r="G29" i="49"/>
  <c r="F29" i="49"/>
  <c r="O28" i="49"/>
  <c r="N28" i="49"/>
  <c r="M28" i="49"/>
  <c r="L28" i="49"/>
  <c r="K28" i="49"/>
  <c r="J28" i="49"/>
  <c r="I28" i="49"/>
  <c r="H28" i="49"/>
  <c r="G28" i="49"/>
  <c r="F28" i="49"/>
  <c r="N27" i="49"/>
  <c r="M27" i="49"/>
  <c r="L27" i="49"/>
  <c r="J27" i="49"/>
  <c r="I27" i="49"/>
  <c r="H27" i="49"/>
  <c r="G27" i="49"/>
  <c r="F27" i="49"/>
  <c r="N26" i="49"/>
  <c r="M26" i="49"/>
  <c r="L26" i="49"/>
  <c r="J26" i="49"/>
  <c r="I26" i="49"/>
  <c r="H26" i="49"/>
  <c r="G26" i="49"/>
  <c r="F26" i="49"/>
  <c r="G25" i="49"/>
  <c r="F25" i="49"/>
  <c r="O24" i="49"/>
  <c r="N24" i="49"/>
  <c r="M24" i="49"/>
  <c r="L24" i="49"/>
  <c r="J24" i="49"/>
  <c r="I24" i="49"/>
  <c r="H24" i="49"/>
  <c r="G24" i="49"/>
  <c r="F24" i="49"/>
  <c r="N23" i="49"/>
  <c r="M23" i="49"/>
  <c r="L23" i="49"/>
  <c r="J23" i="49"/>
  <c r="I23" i="49"/>
  <c r="H23" i="49"/>
  <c r="G23" i="49"/>
  <c r="F23" i="49"/>
  <c r="M22" i="49"/>
  <c r="J22" i="49"/>
  <c r="I22" i="49"/>
  <c r="H22" i="49"/>
  <c r="G22" i="49"/>
  <c r="F22" i="49"/>
  <c r="N21" i="49"/>
  <c r="M21" i="49"/>
  <c r="L21" i="49"/>
  <c r="K21" i="49"/>
  <c r="J21" i="49"/>
  <c r="I21" i="49"/>
  <c r="H21" i="49"/>
  <c r="G21" i="49"/>
  <c r="F21" i="49"/>
  <c r="N20" i="49"/>
  <c r="M20" i="49"/>
  <c r="L20" i="49"/>
  <c r="J20" i="49"/>
  <c r="I20" i="49"/>
  <c r="H20" i="49"/>
  <c r="G20" i="49"/>
  <c r="F20" i="49"/>
  <c r="L19" i="49"/>
  <c r="J19" i="49"/>
  <c r="F19" i="49"/>
  <c r="N18" i="49"/>
  <c r="M18" i="49"/>
  <c r="L18" i="49"/>
  <c r="J18" i="49"/>
  <c r="I18" i="49"/>
  <c r="H18" i="49"/>
  <c r="G18" i="49"/>
  <c r="F18" i="49"/>
  <c r="N17" i="49"/>
  <c r="M17" i="49"/>
  <c r="L17" i="49"/>
  <c r="J17" i="49"/>
  <c r="I17" i="49"/>
  <c r="H17" i="49"/>
  <c r="G17" i="49"/>
  <c r="F17" i="49"/>
  <c r="N16" i="49"/>
  <c r="M16" i="49"/>
  <c r="L16" i="49"/>
  <c r="J16" i="49"/>
  <c r="I16" i="49"/>
  <c r="H16" i="49"/>
  <c r="G16" i="49"/>
  <c r="F16" i="49"/>
  <c r="N15" i="49"/>
  <c r="M15" i="49"/>
  <c r="L15" i="49"/>
  <c r="J15" i="49"/>
  <c r="I15" i="49"/>
  <c r="H15" i="49"/>
  <c r="G15" i="49"/>
  <c r="F15" i="49"/>
  <c r="N14" i="49"/>
  <c r="M14" i="49"/>
  <c r="L14" i="49"/>
  <c r="J14" i="49"/>
  <c r="I14" i="49"/>
  <c r="H14" i="49"/>
  <c r="G14" i="49"/>
  <c r="F14" i="49"/>
  <c r="N13" i="49"/>
  <c r="M13" i="49"/>
  <c r="L13" i="49"/>
  <c r="J13" i="49"/>
  <c r="I13" i="49"/>
  <c r="H13" i="49"/>
  <c r="G13" i="49"/>
  <c r="F13" i="49"/>
  <c r="N937" i="48"/>
  <c r="M937" i="48"/>
  <c r="L937" i="48"/>
  <c r="O937" i="48" s="1"/>
  <c r="J937" i="48"/>
  <c r="I937" i="48"/>
  <c r="H937" i="48"/>
  <c r="G937" i="48"/>
  <c r="F937" i="48"/>
  <c r="O936" i="48"/>
  <c r="K936" i="48"/>
  <c r="E936" i="48"/>
  <c r="O935" i="48"/>
  <c r="K935" i="48"/>
  <c r="O934" i="48"/>
  <c r="K934" i="48"/>
  <c r="E934" i="48"/>
  <c r="O933" i="48"/>
  <c r="K933" i="48"/>
  <c r="E933" i="48"/>
  <c r="O932" i="48"/>
  <c r="K932" i="48"/>
  <c r="O931" i="48"/>
  <c r="K931" i="48"/>
  <c r="N930" i="48"/>
  <c r="M930" i="48"/>
  <c r="L930" i="48"/>
  <c r="L938" i="48" s="1"/>
  <c r="J930" i="48"/>
  <c r="I930" i="48"/>
  <c r="H930" i="48"/>
  <c r="G930" i="48"/>
  <c r="G938" i="48" s="1"/>
  <c r="F930" i="48"/>
  <c r="O929" i="48"/>
  <c r="K929" i="48"/>
  <c r="E929" i="48" s="1"/>
  <c r="O928" i="48"/>
  <c r="K928" i="48"/>
  <c r="E928" i="48"/>
  <c r="O927" i="48"/>
  <c r="K927" i="48"/>
  <c r="E927" i="48" s="1"/>
  <c r="O926" i="48"/>
  <c r="K926" i="48"/>
  <c r="E926" i="48" s="1"/>
  <c r="O925" i="48"/>
  <c r="K925" i="48"/>
  <c r="E925" i="48"/>
  <c r="O924" i="48"/>
  <c r="K924" i="48"/>
  <c r="E924" i="48"/>
  <c r="O923" i="48"/>
  <c r="K923" i="48"/>
  <c r="E923" i="48" s="1"/>
  <c r="O922" i="48"/>
  <c r="K922" i="48"/>
  <c r="E922" i="48" s="1"/>
  <c r="O920" i="48"/>
  <c r="K920" i="48"/>
  <c r="E920" i="48"/>
  <c r="O919" i="48"/>
  <c r="K919" i="48"/>
  <c r="E919" i="48" s="1"/>
  <c r="O918" i="48"/>
  <c r="K918" i="48"/>
  <c r="O917" i="48"/>
  <c r="K917" i="48"/>
  <c r="E917" i="48" s="1"/>
  <c r="O916" i="48"/>
  <c r="K916" i="48"/>
  <c r="E916" i="48"/>
  <c r="O915" i="48"/>
  <c r="K915" i="48"/>
  <c r="E915" i="48" s="1"/>
  <c r="O914" i="48"/>
  <c r="K914" i="48"/>
  <c r="E914" i="48"/>
  <c r="O913" i="48"/>
  <c r="K913" i="48"/>
  <c r="E913" i="48" s="1"/>
  <c r="O912" i="48"/>
  <c r="K912" i="48"/>
  <c r="E912" i="48"/>
  <c r="O911" i="48"/>
  <c r="K911" i="48"/>
  <c r="N910" i="48"/>
  <c r="M910" i="48"/>
  <c r="L910" i="48"/>
  <c r="O910" i="48" s="1"/>
  <c r="J910" i="48"/>
  <c r="I910" i="48"/>
  <c r="H910" i="48"/>
  <c r="G910" i="48"/>
  <c r="F910" i="48"/>
  <c r="F921" i="48" s="1"/>
  <c r="O909" i="48"/>
  <c r="K909" i="48"/>
  <c r="E909" i="48" s="1"/>
  <c r="O908" i="48"/>
  <c r="K908" i="48"/>
  <c r="N907" i="48"/>
  <c r="M907" i="48"/>
  <c r="L907" i="48"/>
  <c r="O907" i="48" s="1"/>
  <c r="J907" i="48"/>
  <c r="I907" i="48"/>
  <c r="H907" i="48"/>
  <c r="G907" i="48"/>
  <c r="O906" i="48"/>
  <c r="K906" i="48"/>
  <c r="E906" i="48"/>
  <c r="O905" i="48"/>
  <c r="K905" i="48"/>
  <c r="E905" i="48"/>
  <c r="N904" i="48"/>
  <c r="N921" i="48" s="1"/>
  <c r="M904" i="48"/>
  <c r="M921" i="48" s="1"/>
  <c r="L904" i="48"/>
  <c r="J904" i="48"/>
  <c r="I904" i="48"/>
  <c r="I921" i="48" s="1"/>
  <c r="H904" i="48"/>
  <c r="K904" i="48" s="1"/>
  <c r="G904" i="48"/>
  <c r="O903" i="48"/>
  <c r="K903" i="48"/>
  <c r="E903" i="48"/>
  <c r="O902" i="48"/>
  <c r="K902" i="48"/>
  <c r="O901" i="48"/>
  <c r="K901" i="48"/>
  <c r="O900" i="48"/>
  <c r="K900" i="48"/>
  <c r="O899" i="48"/>
  <c r="K899" i="48"/>
  <c r="E899" i="48" s="1"/>
  <c r="O898" i="48"/>
  <c r="K898" i="48"/>
  <c r="E898" i="48"/>
  <c r="N885" i="48"/>
  <c r="M885" i="48"/>
  <c r="L885" i="48"/>
  <c r="O885" i="48" s="1"/>
  <c r="J885" i="48"/>
  <c r="I885" i="48"/>
  <c r="H885" i="48"/>
  <c r="G885" i="48"/>
  <c r="F885" i="48"/>
  <c r="O884" i="48"/>
  <c r="K884" i="48"/>
  <c r="E884" i="48" s="1"/>
  <c r="O883" i="48"/>
  <c r="K883" i="48"/>
  <c r="E883" i="48"/>
  <c r="O882" i="48"/>
  <c r="K882" i="48"/>
  <c r="O881" i="48"/>
  <c r="K881" i="48"/>
  <c r="E881" i="48"/>
  <c r="O880" i="48"/>
  <c r="K880" i="48"/>
  <c r="E880" i="48"/>
  <c r="O879" i="48"/>
  <c r="K879" i="48"/>
  <c r="E879" i="48"/>
  <c r="N878" i="48"/>
  <c r="M878" i="48"/>
  <c r="L878" i="48"/>
  <c r="J878" i="48"/>
  <c r="I878" i="48"/>
  <c r="I886" i="48" s="1"/>
  <c r="H878" i="48"/>
  <c r="K878" i="48" s="1"/>
  <c r="G878" i="48"/>
  <c r="F878" i="48"/>
  <c r="O877" i="48"/>
  <c r="K877" i="48"/>
  <c r="E877" i="48" s="1"/>
  <c r="O876" i="48"/>
  <c r="K876" i="48"/>
  <c r="E876" i="48" s="1"/>
  <c r="O875" i="48"/>
  <c r="K875" i="48"/>
  <c r="E875" i="48"/>
  <c r="O874" i="48"/>
  <c r="K874" i="48"/>
  <c r="O873" i="48"/>
  <c r="K873" i="48"/>
  <c r="O872" i="48"/>
  <c r="K872" i="48"/>
  <c r="E872" i="48" s="1"/>
  <c r="O871" i="48"/>
  <c r="K871" i="48"/>
  <c r="E871" i="48"/>
  <c r="O870" i="48"/>
  <c r="K870" i="48"/>
  <c r="O868" i="48"/>
  <c r="K868" i="48"/>
  <c r="E868" i="48"/>
  <c r="O867" i="48"/>
  <c r="K867" i="48"/>
  <c r="E867" i="48"/>
  <c r="O866" i="48"/>
  <c r="K866" i="48"/>
  <c r="O865" i="48"/>
  <c r="K865" i="48"/>
  <c r="E865" i="48" s="1"/>
  <c r="O864" i="48"/>
  <c r="K864" i="48"/>
  <c r="E864" i="48"/>
  <c r="O863" i="48"/>
  <c r="K863" i="48"/>
  <c r="E863" i="48"/>
  <c r="O862" i="48"/>
  <c r="K862" i="48"/>
  <c r="E862" i="48" s="1"/>
  <c r="O861" i="48"/>
  <c r="K861" i="48"/>
  <c r="E861" i="48"/>
  <c r="O860" i="48"/>
  <c r="K860" i="48"/>
  <c r="E860" i="48" s="1"/>
  <c r="O859" i="48"/>
  <c r="K859" i="48"/>
  <c r="E859" i="48"/>
  <c r="N858" i="48"/>
  <c r="M858" i="48"/>
  <c r="L858" i="48"/>
  <c r="O858" i="48" s="1"/>
  <c r="J858" i="48"/>
  <c r="I858" i="48"/>
  <c r="H858" i="48"/>
  <c r="K858" i="48" s="1"/>
  <c r="G858" i="48"/>
  <c r="F858" i="48"/>
  <c r="F869" i="48" s="1"/>
  <c r="O857" i="48"/>
  <c r="K857" i="48"/>
  <c r="O856" i="48"/>
  <c r="K856" i="48"/>
  <c r="E856" i="48" s="1"/>
  <c r="N855" i="48"/>
  <c r="M855" i="48"/>
  <c r="L855" i="48"/>
  <c r="J855" i="48"/>
  <c r="I855" i="48"/>
  <c r="I869" i="48" s="1"/>
  <c r="H855" i="48"/>
  <c r="G855" i="48"/>
  <c r="G869" i="48" s="1"/>
  <c r="O854" i="48"/>
  <c r="K854" i="48"/>
  <c r="O853" i="48"/>
  <c r="K853" i="48"/>
  <c r="E853" i="48"/>
  <c r="N852" i="48"/>
  <c r="M852" i="48"/>
  <c r="L852" i="48"/>
  <c r="K852" i="48"/>
  <c r="O851" i="48"/>
  <c r="K851" i="48"/>
  <c r="E851" i="48" s="1"/>
  <c r="O850" i="48"/>
  <c r="K850" i="48"/>
  <c r="E850" i="48" s="1"/>
  <c r="O849" i="48"/>
  <c r="K849" i="48"/>
  <c r="E849" i="48"/>
  <c r="O848" i="48"/>
  <c r="K848" i="48"/>
  <c r="O847" i="48"/>
  <c r="K847" i="48"/>
  <c r="E847" i="48"/>
  <c r="O846" i="48"/>
  <c r="K846" i="48"/>
  <c r="E846" i="48"/>
  <c r="N833" i="48"/>
  <c r="M833" i="48"/>
  <c r="L833" i="48"/>
  <c r="J833" i="48"/>
  <c r="I833" i="48"/>
  <c r="H833" i="48"/>
  <c r="G833" i="48"/>
  <c r="F833" i="48"/>
  <c r="O832" i="48"/>
  <c r="K832" i="48"/>
  <c r="E832" i="48" s="1"/>
  <c r="O831" i="48"/>
  <c r="K831" i="48"/>
  <c r="E831" i="48" s="1"/>
  <c r="O830" i="48"/>
  <c r="K830" i="48"/>
  <c r="E830" i="48"/>
  <c r="O829" i="48"/>
  <c r="K829" i="48"/>
  <c r="E829" i="48" s="1"/>
  <c r="O828" i="48"/>
  <c r="E828" i="48"/>
  <c r="O827" i="48"/>
  <c r="E827" i="48" s="1"/>
  <c r="N826" i="48"/>
  <c r="M826" i="48"/>
  <c r="M834" i="48" s="1"/>
  <c r="L826" i="48"/>
  <c r="J826" i="48"/>
  <c r="I826" i="48"/>
  <c r="H826" i="48"/>
  <c r="G826" i="48"/>
  <c r="F826" i="48"/>
  <c r="O825" i="48"/>
  <c r="K825" i="48"/>
  <c r="E825" i="48"/>
  <c r="O824" i="48"/>
  <c r="K824" i="48"/>
  <c r="E824" i="48"/>
  <c r="O823" i="48"/>
  <c r="K823" i="48"/>
  <c r="E823" i="48" s="1"/>
  <c r="O822" i="48"/>
  <c r="K822" i="48"/>
  <c r="O821" i="48"/>
  <c r="K821" i="48"/>
  <c r="E821" i="48"/>
  <c r="O820" i="48"/>
  <c r="K820" i="48"/>
  <c r="E820" i="48"/>
  <c r="O819" i="48"/>
  <c r="K819" i="48"/>
  <c r="E819" i="48" s="1"/>
  <c r="O818" i="48"/>
  <c r="K818" i="48"/>
  <c r="E818" i="48" s="1"/>
  <c r="O816" i="48"/>
  <c r="K816" i="48"/>
  <c r="E816" i="48"/>
  <c r="O815" i="48"/>
  <c r="K815" i="48"/>
  <c r="O814" i="48"/>
  <c r="K814" i="48"/>
  <c r="E814" i="48" s="1"/>
  <c r="O813" i="48"/>
  <c r="K813" i="48"/>
  <c r="E813" i="48"/>
  <c r="O812" i="48"/>
  <c r="K812" i="48"/>
  <c r="E812" i="48"/>
  <c r="O811" i="48"/>
  <c r="K811" i="48"/>
  <c r="E811" i="48" s="1"/>
  <c r="O810" i="48"/>
  <c r="K810" i="48"/>
  <c r="E810" i="48"/>
  <c r="O809" i="48"/>
  <c r="K809" i="48"/>
  <c r="E809" i="48" s="1"/>
  <c r="O808" i="48"/>
  <c r="K808" i="48"/>
  <c r="E808" i="48"/>
  <c r="O807" i="48"/>
  <c r="K807" i="48"/>
  <c r="N806" i="48"/>
  <c r="M806" i="48"/>
  <c r="L806" i="48"/>
  <c r="J806" i="48"/>
  <c r="I806" i="48"/>
  <c r="H806" i="48"/>
  <c r="K806" i="48" s="1"/>
  <c r="G806" i="48"/>
  <c r="F806" i="48"/>
  <c r="F817" i="48" s="1"/>
  <c r="O805" i="48"/>
  <c r="K805" i="48"/>
  <c r="E805" i="48"/>
  <c r="O804" i="48"/>
  <c r="K804" i="48"/>
  <c r="E804" i="48"/>
  <c r="N803" i="48"/>
  <c r="M803" i="48"/>
  <c r="L803" i="48"/>
  <c r="O803" i="48" s="1"/>
  <c r="K803" i="48"/>
  <c r="E803" i="48"/>
  <c r="O802" i="48"/>
  <c r="K802" i="48"/>
  <c r="E802" i="48"/>
  <c r="O801" i="48"/>
  <c r="K801" i="48"/>
  <c r="E801" i="48"/>
  <c r="N800" i="48"/>
  <c r="N817" i="48" s="1"/>
  <c r="M800" i="48"/>
  <c r="L800" i="48"/>
  <c r="J800" i="48"/>
  <c r="I800" i="48"/>
  <c r="I817" i="48" s="1"/>
  <c r="H800" i="48"/>
  <c r="G800" i="48"/>
  <c r="O799" i="48"/>
  <c r="K799" i="48"/>
  <c r="E799" i="48" s="1"/>
  <c r="O798" i="48"/>
  <c r="K798" i="48"/>
  <c r="E798" i="48"/>
  <c r="O797" i="48"/>
  <c r="K797" i="48"/>
  <c r="E797" i="48" s="1"/>
  <c r="O796" i="48"/>
  <c r="K796" i="48"/>
  <c r="E796" i="48" s="1"/>
  <c r="O795" i="48"/>
  <c r="K795" i="48"/>
  <c r="E795" i="48" s="1"/>
  <c r="O794" i="48"/>
  <c r="K794" i="48"/>
  <c r="E794" i="48"/>
  <c r="N781" i="48"/>
  <c r="M781" i="48"/>
  <c r="L781" i="48"/>
  <c r="J781" i="48"/>
  <c r="I781" i="48"/>
  <c r="H781" i="48"/>
  <c r="G781" i="48"/>
  <c r="F781" i="48"/>
  <c r="O780" i="48"/>
  <c r="K780" i="48"/>
  <c r="E780" i="48"/>
  <c r="O779" i="48"/>
  <c r="K779" i="48"/>
  <c r="O778" i="48"/>
  <c r="K778" i="48"/>
  <c r="O777" i="48"/>
  <c r="K777" i="48"/>
  <c r="O776" i="48"/>
  <c r="K776" i="48"/>
  <c r="E776" i="48"/>
  <c r="O775" i="48"/>
  <c r="K775" i="48"/>
  <c r="E775" i="48"/>
  <c r="N774" i="48"/>
  <c r="M774" i="48"/>
  <c r="L774" i="48"/>
  <c r="J774" i="48"/>
  <c r="I774" i="48"/>
  <c r="H774" i="48"/>
  <c r="K774" i="48" s="1"/>
  <c r="G774" i="48"/>
  <c r="G782" i="48" s="1"/>
  <c r="F774" i="48"/>
  <c r="O773" i="48"/>
  <c r="K773" i="48"/>
  <c r="E773" i="48"/>
  <c r="O772" i="48"/>
  <c r="K772" i="48"/>
  <c r="E772" i="48" s="1"/>
  <c r="O771" i="48"/>
  <c r="K771" i="48"/>
  <c r="E771" i="48"/>
  <c r="O770" i="48"/>
  <c r="K770" i="48"/>
  <c r="E770" i="48" s="1"/>
  <c r="O769" i="48"/>
  <c r="K769" i="48"/>
  <c r="E769" i="48"/>
  <c r="O768" i="48"/>
  <c r="K768" i="48"/>
  <c r="E768" i="48"/>
  <c r="O767" i="48"/>
  <c r="K767" i="48"/>
  <c r="E767" i="48"/>
  <c r="O766" i="48"/>
  <c r="K766" i="48"/>
  <c r="E766" i="48" s="1"/>
  <c r="O764" i="48"/>
  <c r="K764" i="48"/>
  <c r="E764" i="48" s="1"/>
  <c r="O763" i="48"/>
  <c r="K763" i="48"/>
  <c r="O762" i="48"/>
  <c r="K762" i="48"/>
  <c r="E762" i="48" s="1"/>
  <c r="O761" i="48"/>
  <c r="K761" i="48"/>
  <c r="E761" i="48"/>
  <c r="O760" i="48"/>
  <c r="K760" i="48"/>
  <c r="E760" i="48"/>
  <c r="O759" i="48"/>
  <c r="K759" i="48"/>
  <c r="E759" i="48"/>
  <c r="O758" i="48"/>
  <c r="K758" i="48"/>
  <c r="E758" i="48" s="1"/>
  <c r="O757" i="48"/>
  <c r="K757" i="48"/>
  <c r="E757" i="48" s="1"/>
  <c r="O756" i="48"/>
  <c r="K756" i="48"/>
  <c r="E756" i="48"/>
  <c r="O755" i="48"/>
  <c r="K755" i="48"/>
  <c r="E755" i="48"/>
  <c r="N754" i="48"/>
  <c r="M754" i="48"/>
  <c r="L754" i="48"/>
  <c r="O754" i="48" s="1"/>
  <c r="J754" i="48"/>
  <c r="J765" i="48" s="1"/>
  <c r="I754" i="48"/>
  <c r="I765" i="48" s="1"/>
  <c r="H754" i="48"/>
  <c r="G754" i="48"/>
  <c r="F754" i="48"/>
  <c r="F765" i="48" s="1"/>
  <c r="O753" i="48"/>
  <c r="K753" i="48"/>
  <c r="E753" i="48" s="1"/>
  <c r="O752" i="48"/>
  <c r="K752" i="48"/>
  <c r="E752" i="48"/>
  <c r="N751" i="48"/>
  <c r="M751" i="48"/>
  <c r="L751" i="48"/>
  <c r="K751" i="48"/>
  <c r="G751" i="48"/>
  <c r="O750" i="48"/>
  <c r="K750" i="48"/>
  <c r="E750" i="48" s="1"/>
  <c r="O749" i="48"/>
  <c r="K749" i="48"/>
  <c r="N748" i="48"/>
  <c r="N765" i="48" s="1"/>
  <c r="M748" i="48"/>
  <c r="M765" i="48" s="1"/>
  <c r="L748" i="48"/>
  <c r="K748" i="48"/>
  <c r="O747" i="48"/>
  <c r="K747" i="48"/>
  <c r="E747" i="48" s="1"/>
  <c r="O746" i="48"/>
  <c r="K746" i="48"/>
  <c r="E746" i="48" s="1"/>
  <c r="O745" i="48"/>
  <c r="K745" i="48"/>
  <c r="E745" i="48"/>
  <c r="O744" i="48"/>
  <c r="K744" i="48"/>
  <c r="E744" i="48"/>
  <c r="O743" i="48"/>
  <c r="K743" i="48"/>
  <c r="E743" i="48" s="1"/>
  <c r="O742" i="48"/>
  <c r="K742" i="48"/>
  <c r="E742" i="48"/>
  <c r="N729" i="48"/>
  <c r="M729" i="48"/>
  <c r="L729" i="48"/>
  <c r="J729" i="48"/>
  <c r="I729" i="48"/>
  <c r="H729" i="48"/>
  <c r="G729" i="48"/>
  <c r="F729" i="48"/>
  <c r="O728" i="48"/>
  <c r="K728" i="48"/>
  <c r="E728" i="48" s="1"/>
  <c r="O727" i="48"/>
  <c r="K727" i="48"/>
  <c r="E727" i="48" s="1"/>
  <c r="O726" i="48"/>
  <c r="K726" i="48"/>
  <c r="E726" i="48" s="1"/>
  <c r="O725" i="48"/>
  <c r="K725" i="48"/>
  <c r="E725" i="48"/>
  <c r="O724" i="48"/>
  <c r="K724" i="48"/>
  <c r="E724" i="48" s="1"/>
  <c r="O723" i="48"/>
  <c r="K723" i="48"/>
  <c r="E723" i="48"/>
  <c r="N722" i="48"/>
  <c r="M722" i="48"/>
  <c r="L722" i="48"/>
  <c r="J722" i="48"/>
  <c r="I722" i="48"/>
  <c r="I730" i="48" s="1"/>
  <c r="H722" i="48"/>
  <c r="G722" i="48"/>
  <c r="F722" i="48"/>
  <c r="F730" i="48" s="1"/>
  <c r="O721" i="48"/>
  <c r="K721" i="48"/>
  <c r="E721" i="48"/>
  <c r="O720" i="48"/>
  <c r="K720" i="48"/>
  <c r="E720" i="48" s="1"/>
  <c r="O719" i="48"/>
  <c r="K719" i="48"/>
  <c r="O718" i="48"/>
  <c r="K718" i="48"/>
  <c r="E718" i="48" s="1"/>
  <c r="O717" i="48"/>
  <c r="K717" i="48"/>
  <c r="O716" i="48"/>
  <c r="K716" i="48"/>
  <c r="O715" i="48"/>
  <c r="K715" i="48"/>
  <c r="E715" i="48" s="1"/>
  <c r="O714" i="48"/>
  <c r="K714" i="48"/>
  <c r="E714" i="48" s="1"/>
  <c r="O712" i="48"/>
  <c r="K712" i="48"/>
  <c r="O711" i="48"/>
  <c r="K711" i="48"/>
  <c r="E711" i="48" s="1"/>
  <c r="O710" i="48"/>
  <c r="K710" i="48"/>
  <c r="E710" i="48"/>
  <c r="O709" i="48"/>
  <c r="K709" i="48"/>
  <c r="O708" i="48"/>
  <c r="K708" i="48"/>
  <c r="E708" i="48" s="1"/>
  <c r="O707" i="48"/>
  <c r="K707" i="48"/>
  <c r="O706" i="48"/>
  <c r="K706" i="48"/>
  <c r="E706" i="48" s="1"/>
  <c r="O705" i="48"/>
  <c r="K705" i="48"/>
  <c r="O704" i="48"/>
  <c r="K704" i="48"/>
  <c r="E704" i="48" s="1"/>
  <c r="O703" i="48"/>
  <c r="K703" i="48"/>
  <c r="E703" i="48"/>
  <c r="N702" i="48"/>
  <c r="M702" i="48"/>
  <c r="L702" i="48"/>
  <c r="O702" i="48" s="1"/>
  <c r="J702" i="48"/>
  <c r="I702" i="48"/>
  <c r="H702" i="48"/>
  <c r="K702" i="48" s="1"/>
  <c r="G702" i="48"/>
  <c r="F702" i="48"/>
  <c r="O701" i="48"/>
  <c r="K701" i="48"/>
  <c r="O700" i="48"/>
  <c r="K700" i="48"/>
  <c r="E700" i="48"/>
  <c r="N699" i="48"/>
  <c r="M699" i="48"/>
  <c r="L699" i="48"/>
  <c r="J699" i="48"/>
  <c r="I699" i="48"/>
  <c r="H699" i="48"/>
  <c r="K699" i="48" s="1"/>
  <c r="G699" i="48"/>
  <c r="O698" i="48"/>
  <c r="K698" i="48"/>
  <c r="E698" i="48" s="1"/>
  <c r="O697" i="48"/>
  <c r="K697" i="48"/>
  <c r="E697" i="48"/>
  <c r="N696" i="48"/>
  <c r="M696" i="48"/>
  <c r="L696" i="48"/>
  <c r="O696" i="48" s="1"/>
  <c r="J696" i="48"/>
  <c r="I696" i="48"/>
  <c r="H696" i="48"/>
  <c r="G696" i="48"/>
  <c r="O695" i="48"/>
  <c r="K695" i="48"/>
  <c r="E695" i="48" s="1"/>
  <c r="O694" i="48"/>
  <c r="K694" i="48"/>
  <c r="E694" i="48"/>
  <c r="O693" i="48"/>
  <c r="K693" i="48"/>
  <c r="E693" i="48" s="1"/>
  <c r="O692" i="48"/>
  <c r="K692" i="48"/>
  <c r="E692" i="48"/>
  <c r="O691" i="48"/>
  <c r="K691" i="48"/>
  <c r="E691" i="48"/>
  <c r="O690" i="48"/>
  <c r="K690" i="48"/>
  <c r="E690" i="48"/>
  <c r="N677" i="48"/>
  <c r="M677" i="48"/>
  <c r="L677" i="48"/>
  <c r="J677" i="48"/>
  <c r="I677" i="48"/>
  <c r="H677" i="48"/>
  <c r="G677" i="48"/>
  <c r="F677" i="48"/>
  <c r="O676" i="48"/>
  <c r="K676" i="48"/>
  <c r="E676" i="48" s="1"/>
  <c r="O675" i="48"/>
  <c r="K675" i="48"/>
  <c r="E675" i="48"/>
  <c r="O674" i="48"/>
  <c r="K674" i="48"/>
  <c r="E674" i="48" s="1"/>
  <c r="O673" i="48"/>
  <c r="K673" i="48"/>
  <c r="O672" i="48"/>
  <c r="K672" i="48"/>
  <c r="E672" i="48" s="1"/>
  <c r="O671" i="48"/>
  <c r="K671" i="48"/>
  <c r="E671" i="48" s="1"/>
  <c r="N670" i="48"/>
  <c r="M670" i="48"/>
  <c r="L670" i="48"/>
  <c r="J670" i="48"/>
  <c r="I670" i="48"/>
  <c r="H670" i="48"/>
  <c r="G670" i="48"/>
  <c r="F670" i="48"/>
  <c r="O669" i="48"/>
  <c r="K669" i="48"/>
  <c r="O668" i="48"/>
  <c r="K668" i="48"/>
  <c r="E668" i="48" s="1"/>
  <c r="O667" i="48"/>
  <c r="K667" i="48"/>
  <c r="E667" i="48" s="1"/>
  <c r="O666" i="48"/>
  <c r="K666" i="48"/>
  <c r="E666" i="48"/>
  <c r="O665" i="48"/>
  <c r="K665" i="48"/>
  <c r="E665" i="48"/>
  <c r="O664" i="48"/>
  <c r="K664" i="48"/>
  <c r="K670" i="48" s="1"/>
  <c r="E664" i="48"/>
  <c r="O663" i="48"/>
  <c r="K663" i="48"/>
  <c r="E663" i="48" s="1"/>
  <c r="O662" i="48"/>
  <c r="K662" i="48"/>
  <c r="E662" i="48"/>
  <c r="O660" i="48"/>
  <c r="K660" i="48"/>
  <c r="E660" i="48" s="1"/>
  <c r="O659" i="48"/>
  <c r="K659" i="48"/>
  <c r="E659" i="48"/>
  <c r="O658" i="48"/>
  <c r="K658" i="48"/>
  <c r="O657" i="48"/>
  <c r="K657" i="48"/>
  <c r="E657" i="48"/>
  <c r="O656" i="48"/>
  <c r="K656" i="48"/>
  <c r="O655" i="48"/>
  <c r="K655" i="48"/>
  <c r="E655" i="48"/>
  <c r="O654" i="48"/>
  <c r="K654" i="48"/>
  <c r="O653" i="48"/>
  <c r="K653" i="48"/>
  <c r="O652" i="48"/>
  <c r="K652" i="48"/>
  <c r="O651" i="48"/>
  <c r="K651" i="48"/>
  <c r="E651" i="48"/>
  <c r="N650" i="48"/>
  <c r="M650" i="48"/>
  <c r="L650" i="48"/>
  <c r="J650" i="48"/>
  <c r="I650" i="48"/>
  <c r="H650" i="48"/>
  <c r="G650" i="48"/>
  <c r="F650" i="48"/>
  <c r="F661" i="48" s="1"/>
  <c r="O649" i="48"/>
  <c r="K649" i="48"/>
  <c r="E649" i="48" s="1"/>
  <c r="O648" i="48"/>
  <c r="K648" i="48"/>
  <c r="E648" i="48" s="1"/>
  <c r="N647" i="48"/>
  <c r="M647" i="48"/>
  <c r="L647" i="48"/>
  <c r="J647" i="48"/>
  <c r="J661" i="48" s="1"/>
  <c r="I647" i="48"/>
  <c r="H647" i="48"/>
  <c r="G647" i="48"/>
  <c r="G661" i="48" s="1"/>
  <c r="O646" i="48"/>
  <c r="K646" i="48"/>
  <c r="E646" i="48"/>
  <c r="O645" i="48"/>
  <c r="K645" i="48"/>
  <c r="E645" i="48" s="1"/>
  <c r="N644" i="48"/>
  <c r="M644" i="48"/>
  <c r="L644" i="48"/>
  <c r="O644" i="48" s="1"/>
  <c r="K644" i="48"/>
  <c r="O643" i="48"/>
  <c r="K643" i="48"/>
  <c r="E643" i="48"/>
  <c r="O642" i="48"/>
  <c r="K642" i="48"/>
  <c r="E642" i="48" s="1"/>
  <c r="O641" i="48"/>
  <c r="K641" i="48"/>
  <c r="E641" i="48"/>
  <c r="O640" i="48"/>
  <c r="K640" i="48"/>
  <c r="O639" i="48"/>
  <c r="K639" i="48"/>
  <c r="E639" i="48"/>
  <c r="O638" i="48"/>
  <c r="K638" i="48"/>
  <c r="N625" i="48"/>
  <c r="M625" i="48"/>
  <c r="L625" i="48"/>
  <c r="J625" i="48"/>
  <c r="I625" i="48"/>
  <c r="H625" i="48"/>
  <c r="G625" i="48"/>
  <c r="F625" i="48"/>
  <c r="O624" i="48"/>
  <c r="K624" i="48"/>
  <c r="E624" i="48"/>
  <c r="O623" i="48"/>
  <c r="K623" i="48"/>
  <c r="E623" i="48" s="1"/>
  <c r="O622" i="48"/>
  <c r="K622" i="48"/>
  <c r="E622" i="48" s="1"/>
  <c r="O621" i="48"/>
  <c r="K621" i="48"/>
  <c r="E621" i="48" s="1"/>
  <c r="O620" i="48"/>
  <c r="K620" i="48"/>
  <c r="E620" i="48"/>
  <c r="O619" i="48"/>
  <c r="K619" i="48"/>
  <c r="E619" i="48" s="1"/>
  <c r="N618" i="48"/>
  <c r="M618" i="48"/>
  <c r="L618" i="48"/>
  <c r="O618" i="48" s="1"/>
  <c r="J618" i="48"/>
  <c r="I618" i="48"/>
  <c r="H618" i="48"/>
  <c r="G618" i="48"/>
  <c r="G626" i="48" s="1"/>
  <c r="F618" i="48"/>
  <c r="O617" i="48"/>
  <c r="K617" i="48"/>
  <c r="O616" i="48"/>
  <c r="K616" i="48"/>
  <c r="E616" i="48"/>
  <c r="O615" i="48"/>
  <c r="K615" i="48"/>
  <c r="O614" i="48"/>
  <c r="K614" i="48"/>
  <c r="E614" i="48"/>
  <c r="O613" i="48"/>
  <c r="K613" i="48"/>
  <c r="E613" i="48"/>
  <c r="O612" i="48"/>
  <c r="K612" i="48"/>
  <c r="E612" i="48"/>
  <c r="O611" i="48"/>
  <c r="K611" i="48"/>
  <c r="E611" i="48" s="1"/>
  <c r="O610" i="48"/>
  <c r="K610" i="48"/>
  <c r="E610" i="48"/>
  <c r="O608" i="48"/>
  <c r="K608" i="48"/>
  <c r="O607" i="48"/>
  <c r="K607" i="48"/>
  <c r="E607" i="48" s="1"/>
  <c r="O606" i="48"/>
  <c r="K606" i="48"/>
  <c r="O605" i="48"/>
  <c r="K605" i="48"/>
  <c r="E605" i="48"/>
  <c r="O604" i="48"/>
  <c r="K604" i="48"/>
  <c r="O603" i="48"/>
  <c r="K603" i="48"/>
  <c r="O602" i="48"/>
  <c r="K602" i="48"/>
  <c r="E602" i="48"/>
  <c r="O601" i="48"/>
  <c r="K601" i="48"/>
  <c r="E601" i="48" s="1"/>
  <c r="O600" i="48"/>
  <c r="K600" i="48"/>
  <c r="E600" i="48" s="1"/>
  <c r="O599" i="48"/>
  <c r="K599" i="48"/>
  <c r="N598" i="48"/>
  <c r="M598" i="48"/>
  <c r="L598" i="48"/>
  <c r="O598" i="48" s="1"/>
  <c r="J598" i="48"/>
  <c r="I598" i="48"/>
  <c r="H598" i="48"/>
  <c r="K598" i="48" s="1"/>
  <c r="G598" i="48"/>
  <c r="F598" i="48"/>
  <c r="F609" i="48" s="1"/>
  <c r="O597" i="48"/>
  <c r="K597" i="48"/>
  <c r="E597" i="48" s="1"/>
  <c r="O596" i="48"/>
  <c r="K596" i="48"/>
  <c r="E596" i="48"/>
  <c r="N595" i="48"/>
  <c r="M595" i="48"/>
  <c r="L595" i="48"/>
  <c r="O595" i="48" s="1"/>
  <c r="J595" i="48"/>
  <c r="J609" i="48" s="1"/>
  <c r="I595" i="48"/>
  <c r="H595" i="48"/>
  <c r="K595" i="48" s="1"/>
  <c r="G595" i="48"/>
  <c r="G609" i="48" s="1"/>
  <c r="O594" i="48"/>
  <c r="K594" i="48"/>
  <c r="E594" i="48" s="1"/>
  <c r="O593" i="48"/>
  <c r="K593" i="48"/>
  <c r="N592" i="48"/>
  <c r="M592" i="48"/>
  <c r="L592" i="48"/>
  <c r="K592" i="48"/>
  <c r="O591" i="48"/>
  <c r="K591" i="48"/>
  <c r="E591" i="48"/>
  <c r="O590" i="48"/>
  <c r="K590" i="48"/>
  <c r="O589" i="48"/>
  <c r="K589" i="48"/>
  <c r="O588" i="48"/>
  <c r="K588" i="48"/>
  <c r="E588" i="48" s="1"/>
  <c r="O587" i="48"/>
  <c r="K587" i="48"/>
  <c r="E587" i="48"/>
  <c r="O586" i="48"/>
  <c r="K586" i="48"/>
  <c r="E586" i="48" s="1"/>
  <c r="N573" i="48"/>
  <c r="M573" i="48"/>
  <c r="L573" i="48"/>
  <c r="O573" i="48" s="1"/>
  <c r="J573" i="48"/>
  <c r="I573" i="48"/>
  <c r="H573" i="48"/>
  <c r="G573" i="48"/>
  <c r="F573" i="48"/>
  <c r="O572" i="48"/>
  <c r="K572" i="48"/>
  <c r="O571" i="48"/>
  <c r="K571" i="48"/>
  <c r="E571" i="48"/>
  <c r="O570" i="48"/>
  <c r="K570" i="48"/>
  <c r="O569" i="48"/>
  <c r="K569" i="48"/>
  <c r="E569" i="48" s="1"/>
  <c r="O568" i="48"/>
  <c r="K568" i="48"/>
  <c r="O567" i="48"/>
  <c r="K567" i="48"/>
  <c r="E567" i="48"/>
  <c r="N566" i="48"/>
  <c r="N574" i="48" s="1"/>
  <c r="M566" i="48"/>
  <c r="L566" i="48"/>
  <c r="J566" i="48"/>
  <c r="I566" i="48"/>
  <c r="H566" i="48"/>
  <c r="K566" i="48" s="1"/>
  <c r="G566" i="48"/>
  <c r="F566" i="48"/>
  <c r="O565" i="48"/>
  <c r="K565" i="48"/>
  <c r="E565" i="48" s="1"/>
  <c r="O564" i="48"/>
  <c r="K564" i="48"/>
  <c r="E564" i="48" s="1"/>
  <c r="O563" i="48"/>
  <c r="K563" i="48"/>
  <c r="O562" i="48"/>
  <c r="K562" i="48"/>
  <c r="E562" i="48" s="1"/>
  <c r="O561" i="48"/>
  <c r="K561" i="48"/>
  <c r="E561" i="48"/>
  <c r="O560" i="48"/>
  <c r="K560" i="48"/>
  <c r="E560" i="48"/>
  <c r="O559" i="48"/>
  <c r="K559" i="48"/>
  <c r="O558" i="48"/>
  <c r="K558" i="48"/>
  <c r="O556" i="48"/>
  <c r="K556" i="48"/>
  <c r="E556" i="48"/>
  <c r="O555" i="48"/>
  <c r="K555" i="48"/>
  <c r="O554" i="48"/>
  <c r="K554" i="48"/>
  <c r="E554" i="48"/>
  <c r="O553" i="48"/>
  <c r="K553" i="48"/>
  <c r="E553" i="48"/>
  <c r="O552" i="48"/>
  <c r="K552" i="48"/>
  <c r="E552" i="48"/>
  <c r="O551" i="48"/>
  <c r="K551" i="48"/>
  <c r="O550" i="48"/>
  <c r="K550" i="48"/>
  <c r="E550" i="48"/>
  <c r="O549" i="48"/>
  <c r="K549" i="48"/>
  <c r="O548" i="48"/>
  <c r="K548" i="48"/>
  <c r="E548" i="48"/>
  <c r="O547" i="48"/>
  <c r="K547" i="48"/>
  <c r="E547" i="48" s="1"/>
  <c r="N546" i="48"/>
  <c r="M546" i="48"/>
  <c r="L546" i="48"/>
  <c r="O546" i="48" s="1"/>
  <c r="J546" i="48"/>
  <c r="I546" i="48"/>
  <c r="H546" i="48"/>
  <c r="G546" i="48"/>
  <c r="F546" i="48"/>
  <c r="F557" i="48" s="1"/>
  <c r="O545" i="48"/>
  <c r="K545" i="48"/>
  <c r="E545" i="48" s="1"/>
  <c r="O544" i="48"/>
  <c r="K544" i="48"/>
  <c r="E544" i="48" s="1"/>
  <c r="N543" i="48"/>
  <c r="M543" i="48"/>
  <c r="L543" i="48"/>
  <c r="J543" i="48"/>
  <c r="I543" i="48"/>
  <c r="H543" i="48"/>
  <c r="K543" i="48" s="1"/>
  <c r="G543" i="48"/>
  <c r="O542" i="48"/>
  <c r="K542" i="48"/>
  <c r="E542" i="48"/>
  <c r="O541" i="48"/>
  <c r="K541" i="48"/>
  <c r="N540" i="48"/>
  <c r="M540" i="48"/>
  <c r="L540" i="48"/>
  <c r="O540" i="48" s="1"/>
  <c r="J540" i="48"/>
  <c r="I540" i="48"/>
  <c r="H540" i="48"/>
  <c r="G540" i="48"/>
  <c r="O539" i="48"/>
  <c r="K539" i="48"/>
  <c r="E539" i="48" s="1"/>
  <c r="O538" i="48"/>
  <c r="K538" i="48"/>
  <c r="E538" i="48"/>
  <c r="O537" i="48"/>
  <c r="K537" i="48"/>
  <c r="E537" i="48" s="1"/>
  <c r="O536" i="48"/>
  <c r="K536" i="48"/>
  <c r="E536" i="48"/>
  <c r="O535" i="48"/>
  <c r="K535" i="48"/>
  <c r="E535" i="48"/>
  <c r="O534" i="48"/>
  <c r="K534" i="48"/>
  <c r="E534" i="48"/>
  <c r="N521" i="48"/>
  <c r="M521" i="48"/>
  <c r="L521" i="48"/>
  <c r="J521" i="48"/>
  <c r="I521" i="48"/>
  <c r="H521" i="48"/>
  <c r="G521" i="48"/>
  <c r="F521" i="48"/>
  <c r="O520" i="48"/>
  <c r="E520" i="48"/>
  <c r="O519" i="48"/>
  <c r="E519" i="48"/>
  <c r="O518" i="48"/>
  <c r="E518" i="48" s="1"/>
  <c r="O517" i="48"/>
  <c r="E517" i="48" s="1"/>
  <c r="O516" i="48"/>
  <c r="E516" i="48"/>
  <c r="O515" i="48"/>
  <c r="E515" i="48"/>
  <c r="N514" i="48"/>
  <c r="M514" i="48"/>
  <c r="L514" i="48"/>
  <c r="J514" i="48"/>
  <c r="I514" i="48"/>
  <c r="H514" i="48"/>
  <c r="K514" i="48" s="1"/>
  <c r="G514" i="48"/>
  <c r="F514" i="48"/>
  <c r="O513" i="48"/>
  <c r="K513" i="48"/>
  <c r="E513" i="48"/>
  <c r="O512" i="48"/>
  <c r="K512" i="48"/>
  <c r="E512" i="48" s="1"/>
  <c r="O511" i="48"/>
  <c r="K511" i="48"/>
  <c r="E511" i="48" s="1"/>
  <c r="O510" i="48"/>
  <c r="K510" i="48"/>
  <c r="E510" i="48" s="1"/>
  <c r="O509" i="48"/>
  <c r="K509" i="48"/>
  <c r="E509" i="48"/>
  <c r="O508" i="48"/>
  <c r="K508" i="48"/>
  <c r="E508" i="48"/>
  <c r="O507" i="48"/>
  <c r="E507" i="48"/>
  <c r="O506" i="48"/>
  <c r="E506" i="48" s="1"/>
  <c r="O504" i="48"/>
  <c r="K504" i="48"/>
  <c r="E504" i="48" s="1"/>
  <c r="O503" i="48"/>
  <c r="K503" i="48"/>
  <c r="O502" i="48"/>
  <c r="K502" i="48"/>
  <c r="E502" i="48"/>
  <c r="O501" i="48"/>
  <c r="K501" i="48"/>
  <c r="E501" i="48"/>
  <c r="O500" i="48"/>
  <c r="K500" i="48"/>
  <c r="E500" i="48"/>
  <c r="O499" i="48"/>
  <c r="K499" i="48"/>
  <c r="O498" i="48"/>
  <c r="K498" i="48"/>
  <c r="E498" i="48"/>
  <c r="O497" i="48"/>
  <c r="K497" i="48"/>
  <c r="E497" i="48" s="1"/>
  <c r="O496" i="48"/>
  <c r="K496" i="48"/>
  <c r="E496" i="48" s="1"/>
  <c r="O495" i="48"/>
  <c r="K495" i="48"/>
  <c r="N494" i="48"/>
  <c r="M494" i="48"/>
  <c r="L494" i="48"/>
  <c r="J494" i="48"/>
  <c r="I494" i="48"/>
  <c r="H494" i="48"/>
  <c r="K494" i="48" s="1"/>
  <c r="G494" i="48"/>
  <c r="F494" i="48"/>
  <c r="O493" i="48"/>
  <c r="K493" i="48"/>
  <c r="O492" i="48"/>
  <c r="K492" i="48"/>
  <c r="E492" i="48"/>
  <c r="N491" i="48"/>
  <c r="M491" i="48"/>
  <c r="L491" i="48"/>
  <c r="J491" i="48"/>
  <c r="I491" i="48"/>
  <c r="H491" i="48"/>
  <c r="G491" i="48"/>
  <c r="O490" i="48"/>
  <c r="K490" i="48"/>
  <c r="E490" i="48"/>
  <c r="O489" i="48"/>
  <c r="K489" i="48"/>
  <c r="E489" i="48"/>
  <c r="N488" i="48"/>
  <c r="N505" i="48" s="1"/>
  <c r="M488" i="48"/>
  <c r="L488" i="48"/>
  <c r="K488" i="48"/>
  <c r="O487" i="48"/>
  <c r="K487" i="48"/>
  <c r="E487" i="48" s="1"/>
  <c r="O486" i="48"/>
  <c r="K486" i="48"/>
  <c r="E486" i="48" s="1"/>
  <c r="O485" i="48"/>
  <c r="K485" i="48"/>
  <c r="O484" i="48"/>
  <c r="K484" i="48"/>
  <c r="E484" i="48"/>
  <c r="O483" i="48"/>
  <c r="K483" i="48"/>
  <c r="E483" i="48" s="1"/>
  <c r="O482" i="48"/>
  <c r="K482" i="48"/>
  <c r="E482" i="48" s="1"/>
  <c r="N469" i="48"/>
  <c r="M469" i="48"/>
  <c r="L469" i="48"/>
  <c r="J469" i="48"/>
  <c r="I469" i="48"/>
  <c r="H469" i="48"/>
  <c r="G469" i="48"/>
  <c r="F469" i="48"/>
  <c r="O468" i="48"/>
  <c r="K468" i="48"/>
  <c r="E468" i="48" s="1"/>
  <c r="O467" i="48"/>
  <c r="K467" i="48"/>
  <c r="E467" i="48"/>
  <c r="O466" i="48"/>
  <c r="K466" i="48"/>
  <c r="O465" i="48"/>
  <c r="K465" i="48"/>
  <c r="O464" i="48"/>
  <c r="K464" i="48"/>
  <c r="E464" i="48"/>
  <c r="O463" i="48"/>
  <c r="K463" i="48"/>
  <c r="E463" i="48"/>
  <c r="N462" i="48"/>
  <c r="M462" i="48"/>
  <c r="L462" i="48"/>
  <c r="J462" i="48"/>
  <c r="I462" i="48"/>
  <c r="H462" i="48"/>
  <c r="G462" i="48"/>
  <c r="G470" i="48" s="1"/>
  <c r="F462" i="48"/>
  <c r="O461" i="48"/>
  <c r="K461" i="48"/>
  <c r="E461" i="48"/>
  <c r="O460" i="48"/>
  <c r="K460" i="48"/>
  <c r="E460" i="48" s="1"/>
  <c r="O459" i="48"/>
  <c r="K459" i="48"/>
  <c r="E459" i="48"/>
  <c r="O458" i="48"/>
  <c r="K458" i="48"/>
  <c r="E458" i="48"/>
  <c r="O457" i="48"/>
  <c r="K457" i="48"/>
  <c r="E457" i="48" s="1"/>
  <c r="O456" i="48"/>
  <c r="K456" i="48"/>
  <c r="E456" i="48" s="1"/>
  <c r="O455" i="48"/>
  <c r="K455" i="48"/>
  <c r="E455" i="48"/>
  <c r="O454" i="48"/>
  <c r="K454" i="48"/>
  <c r="E454" i="48"/>
  <c r="O452" i="48"/>
  <c r="K452" i="48"/>
  <c r="E452" i="48" s="1"/>
  <c r="O451" i="48"/>
  <c r="K451" i="48"/>
  <c r="E451" i="48"/>
  <c r="O450" i="48"/>
  <c r="K450" i="48"/>
  <c r="E450" i="48"/>
  <c r="O449" i="48"/>
  <c r="K449" i="48"/>
  <c r="O448" i="48"/>
  <c r="K448" i="48"/>
  <c r="E448" i="48"/>
  <c r="O447" i="48"/>
  <c r="K447" i="48"/>
  <c r="E447" i="48"/>
  <c r="O446" i="48"/>
  <c r="K446" i="48"/>
  <c r="E446" i="48"/>
  <c r="O445" i="48"/>
  <c r="K445" i="48"/>
  <c r="O444" i="48"/>
  <c r="K444" i="48"/>
  <c r="E444" i="48"/>
  <c r="O443" i="48"/>
  <c r="K443" i="48"/>
  <c r="E443" i="48"/>
  <c r="N442" i="48"/>
  <c r="M442" i="48"/>
  <c r="L442" i="48"/>
  <c r="O442" i="48" s="1"/>
  <c r="J442" i="48"/>
  <c r="I442" i="48"/>
  <c r="H442" i="48"/>
  <c r="K442" i="48" s="1"/>
  <c r="G442" i="48"/>
  <c r="F442" i="48"/>
  <c r="O441" i="48"/>
  <c r="K441" i="48"/>
  <c r="E441" i="48" s="1"/>
  <c r="O440" i="48"/>
  <c r="K440" i="48"/>
  <c r="E440" i="48"/>
  <c r="N439" i="48"/>
  <c r="M439" i="48"/>
  <c r="L439" i="48"/>
  <c r="J439" i="48"/>
  <c r="I439" i="48"/>
  <c r="H439" i="48"/>
  <c r="K439" i="48" s="1"/>
  <c r="G439" i="48"/>
  <c r="O438" i="48"/>
  <c r="K438" i="48"/>
  <c r="E438" i="48" s="1"/>
  <c r="O437" i="48"/>
  <c r="K437" i="48"/>
  <c r="E437" i="48"/>
  <c r="N436" i="48"/>
  <c r="M436" i="48"/>
  <c r="M453" i="48" s="1"/>
  <c r="L436" i="48"/>
  <c r="O436" i="48" s="1"/>
  <c r="J436" i="48"/>
  <c r="J453" i="48" s="1"/>
  <c r="I436" i="48"/>
  <c r="H436" i="48"/>
  <c r="G436" i="48"/>
  <c r="O435" i="48"/>
  <c r="K435" i="48"/>
  <c r="E435" i="48"/>
  <c r="O434" i="48"/>
  <c r="K434" i="48"/>
  <c r="E434" i="48"/>
  <c r="O433" i="48"/>
  <c r="K433" i="48"/>
  <c r="E433" i="48" s="1"/>
  <c r="O432" i="48"/>
  <c r="K432" i="48"/>
  <c r="E432" i="48"/>
  <c r="O431" i="48"/>
  <c r="K431" i="48"/>
  <c r="E431" i="48"/>
  <c r="O430" i="48"/>
  <c r="K430" i="48"/>
  <c r="E430" i="48"/>
  <c r="N417" i="48"/>
  <c r="M417" i="48"/>
  <c r="L417" i="48"/>
  <c r="J417" i="48"/>
  <c r="I417" i="48"/>
  <c r="H417" i="48"/>
  <c r="K417" i="48" s="1"/>
  <c r="G417" i="48"/>
  <c r="F417" i="48"/>
  <c r="O416" i="48"/>
  <c r="K416" i="48"/>
  <c r="E416" i="48" s="1"/>
  <c r="O415" i="48"/>
  <c r="K415" i="48"/>
  <c r="E415" i="48" s="1"/>
  <c r="O414" i="48"/>
  <c r="K414" i="48"/>
  <c r="E414" i="48"/>
  <c r="O413" i="48"/>
  <c r="K413" i="48"/>
  <c r="O412" i="48"/>
  <c r="K412" i="48"/>
  <c r="O411" i="48"/>
  <c r="K411" i="48"/>
  <c r="E411" i="48"/>
  <c r="N410" i="48"/>
  <c r="N418" i="48" s="1"/>
  <c r="M410" i="48"/>
  <c r="L410" i="48"/>
  <c r="J410" i="48"/>
  <c r="I410" i="48"/>
  <c r="I418" i="48" s="1"/>
  <c r="H410" i="48"/>
  <c r="K410" i="48" s="1"/>
  <c r="G410" i="48"/>
  <c r="F410" i="48"/>
  <c r="O409" i="48"/>
  <c r="K409" i="48"/>
  <c r="E409" i="48"/>
  <c r="O408" i="48"/>
  <c r="K408" i="48"/>
  <c r="E408" i="48"/>
  <c r="O407" i="48"/>
  <c r="K407" i="48"/>
  <c r="E407" i="48"/>
  <c r="O406" i="48"/>
  <c r="K406" i="48"/>
  <c r="E406" i="48" s="1"/>
  <c r="O405" i="48"/>
  <c r="K405" i="48"/>
  <c r="E405" i="48"/>
  <c r="O404" i="48"/>
  <c r="K404" i="48"/>
  <c r="E404" i="48"/>
  <c r="O403" i="48"/>
  <c r="K403" i="48"/>
  <c r="E403" i="48" s="1"/>
  <c r="O402" i="48"/>
  <c r="K402" i="48"/>
  <c r="E402" i="48" s="1"/>
  <c r="O400" i="48"/>
  <c r="K400" i="48"/>
  <c r="E400" i="48" s="1"/>
  <c r="O399" i="48"/>
  <c r="K399" i="48"/>
  <c r="O398" i="48"/>
  <c r="K398" i="48"/>
  <c r="O397" i="48"/>
  <c r="K397" i="48"/>
  <c r="E397" i="48"/>
  <c r="O396" i="48"/>
  <c r="K396" i="48"/>
  <c r="E396" i="48" s="1"/>
  <c r="O395" i="48"/>
  <c r="K395" i="48"/>
  <c r="E395" i="48"/>
  <c r="O394" i="48"/>
  <c r="K394" i="48"/>
  <c r="E394" i="48"/>
  <c r="O393" i="48"/>
  <c r="K393" i="48"/>
  <c r="E393" i="48"/>
  <c r="O392" i="48"/>
  <c r="K392" i="48"/>
  <c r="E392" i="48" s="1"/>
  <c r="O391" i="48"/>
  <c r="K391" i="48"/>
  <c r="K390" i="48" s="1"/>
  <c r="E391" i="48"/>
  <c r="O390" i="48"/>
  <c r="N390" i="48"/>
  <c r="M390" i="48"/>
  <c r="L390" i="48"/>
  <c r="J390" i="48"/>
  <c r="J401" i="48" s="1"/>
  <c r="I390" i="48"/>
  <c r="I401" i="48" s="1"/>
  <c r="H390" i="48"/>
  <c r="H401" i="48" s="1"/>
  <c r="K401" i="48" s="1"/>
  <c r="G390" i="48"/>
  <c r="G401" i="48" s="1"/>
  <c r="F390" i="48"/>
  <c r="F401" i="48" s="1"/>
  <c r="O389" i="48"/>
  <c r="K389" i="48"/>
  <c r="E389" i="48" s="1"/>
  <c r="O388" i="48"/>
  <c r="K388" i="48"/>
  <c r="N387" i="48"/>
  <c r="M387" i="48"/>
  <c r="L387" i="48"/>
  <c r="O387" i="48" s="1"/>
  <c r="K387" i="48"/>
  <c r="O386" i="48"/>
  <c r="K386" i="48"/>
  <c r="O385" i="48"/>
  <c r="K385" i="48"/>
  <c r="N384" i="48"/>
  <c r="M384" i="48"/>
  <c r="L384" i="48"/>
  <c r="K384" i="48"/>
  <c r="O383" i="48"/>
  <c r="K383" i="48"/>
  <c r="E383" i="48" s="1"/>
  <c r="O382" i="48"/>
  <c r="K382" i="48"/>
  <c r="E382" i="48" s="1"/>
  <c r="O381" i="48"/>
  <c r="K381" i="48"/>
  <c r="E381" i="48" s="1"/>
  <c r="O380" i="48"/>
  <c r="K380" i="48"/>
  <c r="E380" i="48"/>
  <c r="O379" i="48"/>
  <c r="K379" i="48"/>
  <c r="E379" i="48" s="1"/>
  <c r="O378" i="48"/>
  <c r="K378" i="48"/>
  <c r="E378" i="48" s="1"/>
  <c r="N365" i="48"/>
  <c r="M365" i="48"/>
  <c r="L365" i="48"/>
  <c r="J365" i="48"/>
  <c r="I365" i="48"/>
  <c r="H365" i="48"/>
  <c r="K365" i="48" s="1"/>
  <c r="G365" i="48"/>
  <c r="F365" i="48"/>
  <c r="O364" i="48"/>
  <c r="K364" i="48"/>
  <c r="O363" i="48"/>
  <c r="K363" i="48"/>
  <c r="E363" i="48"/>
  <c r="O362" i="48"/>
  <c r="K362" i="48"/>
  <c r="O361" i="48"/>
  <c r="K361" i="48"/>
  <c r="E361" i="48"/>
  <c r="O360" i="48"/>
  <c r="K360" i="48"/>
  <c r="O359" i="48"/>
  <c r="K359" i="48"/>
  <c r="E359" i="48" s="1"/>
  <c r="N358" i="48"/>
  <c r="N366" i="48" s="1"/>
  <c r="M358" i="48"/>
  <c r="L358" i="48"/>
  <c r="O358" i="48" s="1"/>
  <c r="J358" i="48"/>
  <c r="I358" i="48"/>
  <c r="H358" i="48"/>
  <c r="K358" i="48" s="1"/>
  <c r="G358" i="48"/>
  <c r="F358" i="48"/>
  <c r="O357" i="48"/>
  <c r="K357" i="48"/>
  <c r="E357" i="48" s="1"/>
  <c r="O356" i="48"/>
  <c r="K356" i="48"/>
  <c r="E356" i="48" s="1"/>
  <c r="O355" i="48"/>
  <c r="K355" i="48"/>
  <c r="E355" i="48"/>
  <c r="O354" i="48"/>
  <c r="K354" i="48"/>
  <c r="O353" i="48"/>
  <c r="K353" i="48"/>
  <c r="E353" i="48"/>
  <c r="O352" i="48"/>
  <c r="K352" i="48"/>
  <c r="O351" i="48"/>
  <c r="K351" i="48"/>
  <c r="E351" i="48" s="1"/>
  <c r="O350" i="48"/>
  <c r="K350" i="48"/>
  <c r="E350" i="48" s="1"/>
  <c r="O348" i="48"/>
  <c r="K348" i="48"/>
  <c r="E348" i="48"/>
  <c r="O347" i="48"/>
  <c r="K347" i="48"/>
  <c r="E347" i="48"/>
  <c r="O346" i="48"/>
  <c r="K346" i="48"/>
  <c r="E346" i="48" s="1"/>
  <c r="O345" i="48"/>
  <c r="K345" i="48"/>
  <c r="E345" i="48"/>
  <c r="O344" i="48"/>
  <c r="K344" i="48"/>
  <c r="E344" i="48"/>
  <c r="O343" i="48"/>
  <c r="K343" i="48"/>
  <c r="E343" i="48"/>
  <c r="O342" i="48"/>
  <c r="K342" i="48"/>
  <c r="E342" i="48" s="1"/>
  <c r="O341" i="48"/>
  <c r="K341" i="48"/>
  <c r="E341" i="48"/>
  <c r="O340" i="48"/>
  <c r="K340" i="48"/>
  <c r="E340" i="48"/>
  <c r="O339" i="48"/>
  <c r="K339" i="48"/>
  <c r="E339" i="48" s="1"/>
  <c r="N338" i="48"/>
  <c r="M338" i="48"/>
  <c r="L338" i="48"/>
  <c r="O338" i="48" s="1"/>
  <c r="J338" i="48"/>
  <c r="I338" i="48"/>
  <c r="H338" i="48"/>
  <c r="G338" i="48"/>
  <c r="F338" i="48"/>
  <c r="F349" i="48" s="1"/>
  <c r="O337" i="48"/>
  <c r="K337" i="48"/>
  <c r="O336" i="48"/>
  <c r="K336" i="48"/>
  <c r="E336" i="48"/>
  <c r="N335" i="48"/>
  <c r="M335" i="48"/>
  <c r="L335" i="48"/>
  <c r="O335" i="48" s="1"/>
  <c r="J335" i="48"/>
  <c r="I335" i="48"/>
  <c r="H335" i="48"/>
  <c r="G335" i="48"/>
  <c r="O334" i="48"/>
  <c r="K334" i="48"/>
  <c r="E334" i="48"/>
  <c r="O333" i="48"/>
  <c r="K333" i="48"/>
  <c r="E333" i="48"/>
  <c r="N332" i="48"/>
  <c r="M332" i="48"/>
  <c r="L332" i="48"/>
  <c r="L349" i="48" s="1"/>
  <c r="J332" i="48"/>
  <c r="I332" i="48"/>
  <c r="H332" i="48"/>
  <c r="G332" i="48"/>
  <c r="O331" i="48"/>
  <c r="K331" i="48"/>
  <c r="O330" i="48"/>
  <c r="K330" i="48"/>
  <c r="E330" i="48"/>
  <c r="O329" i="48"/>
  <c r="K329" i="48"/>
  <c r="E329" i="48" s="1"/>
  <c r="O328" i="48"/>
  <c r="K328" i="48"/>
  <c r="E328" i="48" s="1"/>
  <c r="O327" i="48"/>
  <c r="K327" i="48"/>
  <c r="E327" i="48"/>
  <c r="O326" i="48"/>
  <c r="K326" i="48"/>
  <c r="N313" i="48"/>
  <c r="M313" i="48"/>
  <c r="L313" i="48"/>
  <c r="J313" i="48"/>
  <c r="I313" i="48"/>
  <c r="H313" i="48"/>
  <c r="G313" i="48"/>
  <c r="F313" i="48"/>
  <c r="O312" i="48"/>
  <c r="K312" i="48"/>
  <c r="E312" i="48"/>
  <c r="O311" i="48"/>
  <c r="K311" i="48"/>
  <c r="E311" i="48" s="1"/>
  <c r="O310" i="48"/>
  <c r="K310" i="48"/>
  <c r="O309" i="48"/>
  <c r="K309" i="48"/>
  <c r="E309" i="48"/>
  <c r="O308" i="48"/>
  <c r="K308" i="48"/>
  <c r="E308" i="48"/>
  <c r="O307" i="48"/>
  <c r="K307" i="48"/>
  <c r="E307" i="48" s="1"/>
  <c r="N306" i="48"/>
  <c r="M306" i="48"/>
  <c r="L306" i="48"/>
  <c r="O306" i="48" s="1"/>
  <c r="J306" i="48"/>
  <c r="I306" i="48"/>
  <c r="I314" i="48" s="1"/>
  <c r="H306" i="48"/>
  <c r="G306" i="48"/>
  <c r="F306" i="48"/>
  <c r="O305" i="48"/>
  <c r="K305" i="48"/>
  <c r="O304" i="48"/>
  <c r="K304" i="48"/>
  <c r="E304" i="48" s="1"/>
  <c r="O303" i="48"/>
  <c r="K303" i="48"/>
  <c r="E303" i="48" s="1"/>
  <c r="O302" i="48"/>
  <c r="K302" i="48"/>
  <c r="E302" i="48"/>
  <c r="O301" i="48"/>
  <c r="K301" i="48"/>
  <c r="O300" i="48"/>
  <c r="K300" i="48"/>
  <c r="E300" i="48" s="1"/>
  <c r="O299" i="48"/>
  <c r="K299" i="48"/>
  <c r="E299" i="48"/>
  <c r="O298" i="48"/>
  <c r="K298" i="48"/>
  <c r="E298" i="48"/>
  <c r="O296" i="48"/>
  <c r="K296" i="48"/>
  <c r="E296" i="48" s="1"/>
  <c r="O295" i="48"/>
  <c r="K295" i="48"/>
  <c r="E295" i="48"/>
  <c r="O294" i="48"/>
  <c r="K294" i="48"/>
  <c r="E294" i="48" s="1"/>
  <c r="O293" i="48"/>
  <c r="K293" i="48"/>
  <c r="E293" i="48"/>
  <c r="O292" i="48"/>
  <c r="K292" i="48"/>
  <c r="E292" i="48"/>
  <c r="O291" i="48"/>
  <c r="K291" i="48"/>
  <c r="E291" i="48"/>
  <c r="O290" i="48"/>
  <c r="K290" i="48"/>
  <c r="E290" i="48" s="1"/>
  <c r="O289" i="48"/>
  <c r="K289" i="48"/>
  <c r="E289" i="48"/>
  <c r="O288" i="48"/>
  <c r="K288" i="48"/>
  <c r="E288" i="48"/>
  <c r="O287" i="48"/>
  <c r="K287" i="48"/>
  <c r="E287" i="48"/>
  <c r="N286" i="48"/>
  <c r="M286" i="48"/>
  <c r="L286" i="48"/>
  <c r="O286" i="48" s="1"/>
  <c r="J286" i="48"/>
  <c r="I286" i="48"/>
  <c r="H286" i="48"/>
  <c r="G286" i="48"/>
  <c r="F286" i="48"/>
  <c r="F297" i="48" s="1"/>
  <c r="O285" i="48"/>
  <c r="K285" i="48"/>
  <c r="E285" i="48" s="1"/>
  <c r="O284" i="48"/>
  <c r="K284" i="48"/>
  <c r="E284" i="48" s="1"/>
  <c r="N283" i="48"/>
  <c r="M283" i="48"/>
  <c r="L283" i="48"/>
  <c r="K283" i="48"/>
  <c r="O282" i="48"/>
  <c r="K282" i="48"/>
  <c r="O281" i="48"/>
  <c r="K281" i="48"/>
  <c r="E281" i="48" s="1"/>
  <c r="N280" i="48"/>
  <c r="N297" i="48" s="1"/>
  <c r="M280" i="48"/>
  <c r="L280" i="48"/>
  <c r="O280" i="48" s="1"/>
  <c r="J280" i="48"/>
  <c r="I280" i="48"/>
  <c r="I297" i="48" s="1"/>
  <c r="H280" i="48"/>
  <c r="K280" i="48" s="1"/>
  <c r="G280" i="48"/>
  <c r="O279" i="48"/>
  <c r="K279" i="48"/>
  <c r="E279" i="48" s="1"/>
  <c r="O278" i="48"/>
  <c r="K278" i="48"/>
  <c r="E278" i="48"/>
  <c r="O277" i="48"/>
  <c r="K277" i="48"/>
  <c r="E277" i="48"/>
  <c r="O276" i="48"/>
  <c r="K276" i="48"/>
  <c r="E276" i="48" s="1"/>
  <c r="O275" i="48"/>
  <c r="K275" i="48"/>
  <c r="E275" i="48" s="1"/>
  <c r="O274" i="48"/>
  <c r="K274" i="48"/>
  <c r="E274" i="48"/>
  <c r="N261" i="48"/>
  <c r="M261" i="48"/>
  <c r="L261" i="48"/>
  <c r="O261" i="48" s="1"/>
  <c r="J261" i="48"/>
  <c r="I261" i="48"/>
  <c r="H261" i="48"/>
  <c r="G261" i="48"/>
  <c r="F261" i="48"/>
  <c r="O260" i="48"/>
  <c r="K260" i="48"/>
  <c r="O259" i="48"/>
  <c r="K259" i="48"/>
  <c r="E259" i="48" s="1"/>
  <c r="O258" i="48"/>
  <c r="K258" i="48"/>
  <c r="E258" i="48" s="1"/>
  <c r="O257" i="48"/>
  <c r="K257" i="48"/>
  <c r="E257" i="48" s="1"/>
  <c r="O256" i="48"/>
  <c r="K256" i="48"/>
  <c r="O255" i="48"/>
  <c r="K255" i="48"/>
  <c r="E255" i="48"/>
  <c r="N254" i="48"/>
  <c r="N262" i="48" s="1"/>
  <c r="M254" i="48"/>
  <c r="M262" i="48" s="1"/>
  <c r="L254" i="48"/>
  <c r="J254" i="48"/>
  <c r="I254" i="48"/>
  <c r="H254" i="48"/>
  <c r="K254" i="48" s="1"/>
  <c r="G254" i="48"/>
  <c r="F254" i="48"/>
  <c r="O253" i="48"/>
  <c r="K253" i="48"/>
  <c r="E253" i="48"/>
  <c r="O252" i="48"/>
  <c r="K252" i="48"/>
  <c r="E252" i="48"/>
  <c r="O251" i="48"/>
  <c r="K251" i="48"/>
  <c r="O250" i="48"/>
  <c r="K250" i="48"/>
  <c r="E250" i="48"/>
  <c r="O249" i="48"/>
  <c r="K249" i="48"/>
  <c r="E249" i="48"/>
  <c r="O248" i="48"/>
  <c r="K248" i="48"/>
  <c r="E248" i="48"/>
  <c r="O247" i="48"/>
  <c r="K247" i="48"/>
  <c r="O246" i="48"/>
  <c r="K246" i="48"/>
  <c r="E246" i="48"/>
  <c r="O244" i="48"/>
  <c r="K244" i="48"/>
  <c r="E244" i="48"/>
  <c r="O243" i="48"/>
  <c r="K243" i="48"/>
  <c r="E243" i="48"/>
  <c r="O242" i="48"/>
  <c r="K242" i="48"/>
  <c r="E242" i="48"/>
  <c r="O241" i="48"/>
  <c r="K241" i="48"/>
  <c r="O240" i="48"/>
  <c r="K240" i="48"/>
  <c r="E240" i="48" s="1"/>
  <c r="O239" i="48"/>
  <c r="K239" i="48"/>
  <c r="O238" i="48"/>
  <c r="K238" i="48"/>
  <c r="E238" i="48"/>
  <c r="O237" i="48"/>
  <c r="K237" i="48"/>
  <c r="O236" i="48"/>
  <c r="K236" i="48"/>
  <c r="E236" i="48" s="1"/>
  <c r="O235" i="48"/>
  <c r="K235" i="48"/>
  <c r="E235" i="48"/>
  <c r="N234" i="48"/>
  <c r="M234" i="48"/>
  <c r="L234" i="48"/>
  <c r="J234" i="48"/>
  <c r="I234" i="48"/>
  <c r="H234" i="48"/>
  <c r="G234" i="48"/>
  <c r="F234" i="48"/>
  <c r="F245" i="48" s="1"/>
  <c r="O233" i="48"/>
  <c r="K233" i="48"/>
  <c r="E233" i="48" s="1"/>
  <c r="O232" i="48"/>
  <c r="K232" i="48"/>
  <c r="E232" i="48" s="1"/>
  <c r="N231" i="48"/>
  <c r="M231" i="48"/>
  <c r="L231" i="48"/>
  <c r="J231" i="48"/>
  <c r="I231" i="48"/>
  <c r="H231" i="48"/>
  <c r="G231" i="48"/>
  <c r="O230" i="48"/>
  <c r="K230" i="48"/>
  <c r="E230" i="48"/>
  <c r="O229" i="48"/>
  <c r="K229" i="48"/>
  <c r="N228" i="48"/>
  <c r="M228" i="48"/>
  <c r="L228" i="48"/>
  <c r="J228" i="48"/>
  <c r="J245" i="48" s="1"/>
  <c r="I228" i="48"/>
  <c r="H228" i="48"/>
  <c r="G228" i="48"/>
  <c r="O227" i="48"/>
  <c r="K227" i="48"/>
  <c r="O226" i="48"/>
  <c r="K226" i="48"/>
  <c r="E226" i="48"/>
  <c r="O225" i="48"/>
  <c r="K225" i="48"/>
  <c r="E225" i="48"/>
  <c r="O224" i="48"/>
  <c r="K224" i="48"/>
  <c r="E224" i="48"/>
  <c r="O223" i="48"/>
  <c r="K223" i="48"/>
  <c r="O222" i="48"/>
  <c r="K222" i="48"/>
  <c r="E222" i="48"/>
  <c r="N209" i="48"/>
  <c r="M209" i="48"/>
  <c r="L209" i="48"/>
  <c r="J209" i="48"/>
  <c r="I209" i="48"/>
  <c r="H209" i="48"/>
  <c r="G209" i="48"/>
  <c r="F209" i="48"/>
  <c r="O208" i="48"/>
  <c r="K208" i="48"/>
  <c r="E208" i="48" s="1"/>
  <c r="O207" i="48"/>
  <c r="K207" i="48"/>
  <c r="O206" i="48"/>
  <c r="K206" i="48"/>
  <c r="E206" i="48"/>
  <c r="O205" i="48"/>
  <c r="K205" i="48"/>
  <c r="E205" i="48" s="1"/>
  <c r="O204" i="48"/>
  <c r="K204" i="48"/>
  <c r="E204" i="48" s="1"/>
  <c r="O203" i="48"/>
  <c r="E203" i="48"/>
  <c r="N202" i="48"/>
  <c r="M202" i="48"/>
  <c r="L202" i="48"/>
  <c r="J202" i="48"/>
  <c r="I202" i="48"/>
  <c r="H202" i="48"/>
  <c r="K202" i="48" s="1"/>
  <c r="G202" i="48"/>
  <c r="F202" i="48"/>
  <c r="O201" i="48"/>
  <c r="K201" i="48"/>
  <c r="E201" i="48"/>
  <c r="O200" i="48"/>
  <c r="K200" i="48"/>
  <c r="E200" i="48" s="1"/>
  <c r="O199" i="48"/>
  <c r="K199" i="48"/>
  <c r="E199" i="48"/>
  <c r="O198" i="48"/>
  <c r="K198" i="48"/>
  <c r="E198" i="48" s="1"/>
  <c r="O197" i="48"/>
  <c r="K197" i="48"/>
  <c r="E197" i="48"/>
  <c r="O196" i="48"/>
  <c r="K196" i="48"/>
  <c r="E196" i="48"/>
  <c r="O195" i="48"/>
  <c r="K195" i="48"/>
  <c r="O194" i="48"/>
  <c r="K194" i="48"/>
  <c r="E194" i="48" s="1"/>
  <c r="O192" i="48"/>
  <c r="K192" i="48"/>
  <c r="O191" i="48"/>
  <c r="K191" i="48"/>
  <c r="E191" i="48"/>
  <c r="O190" i="48"/>
  <c r="K190" i="48"/>
  <c r="E190" i="48"/>
  <c r="O189" i="48"/>
  <c r="K189" i="48"/>
  <c r="E189" i="48"/>
  <c r="O188" i="48"/>
  <c r="K188" i="48"/>
  <c r="E188" i="48" s="1"/>
  <c r="O187" i="48"/>
  <c r="K187" i="48"/>
  <c r="E187" i="48"/>
  <c r="O186" i="48"/>
  <c r="K186" i="48"/>
  <c r="E186" i="48" s="1"/>
  <c r="O185" i="48"/>
  <c r="K185" i="48"/>
  <c r="E185" i="48"/>
  <c r="O184" i="48"/>
  <c r="K184" i="48"/>
  <c r="O183" i="48"/>
  <c r="K183" i="48"/>
  <c r="E183" i="48" s="1"/>
  <c r="N182" i="48"/>
  <c r="M182" i="48"/>
  <c r="L182" i="48"/>
  <c r="O182" i="48" s="1"/>
  <c r="J182" i="48"/>
  <c r="I182" i="48"/>
  <c r="H182" i="48"/>
  <c r="K182" i="48" s="1"/>
  <c r="G182" i="48"/>
  <c r="F182" i="48"/>
  <c r="F193" i="48" s="1"/>
  <c r="O181" i="48"/>
  <c r="K181" i="48"/>
  <c r="E181" i="48" s="1"/>
  <c r="O180" i="48"/>
  <c r="K180" i="48"/>
  <c r="E180" i="48"/>
  <c r="N179" i="48"/>
  <c r="M179" i="48"/>
  <c r="L179" i="48"/>
  <c r="J179" i="48"/>
  <c r="I179" i="48"/>
  <c r="H179" i="48"/>
  <c r="G179" i="48"/>
  <c r="G193" i="48" s="1"/>
  <c r="O178" i="48"/>
  <c r="K178" i="48"/>
  <c r="E178" i="48" s="1"/>
  <c r="O177" i="48"/>
  <c r="K177" i="48"/>
  <c r="N176" i="48"/>
  <c r="M176" i="48"/>
  <c r="L176" i="48"/>
  <c r="O176" i="48" s="1"/>
  <c r="J176" i="48"/>
  <c r="I176" i="48"/>
  <c r="H176" i="48"/>
  <c r="K176" i="48" s="1"/>
  <c r="E176" i="48" s="1"/>
  <c r="O175" i="48"/>
  <c r="K175" i="48"/>
  <c r="E175" i="48"/>
  <c r="O174" i="48"/>
  <c r="K174" i="48"/>
  <c r="E174" i="48" s="1"/>
  <c r="E173" i="48"/>
  <c r="O172" i="48"/>
  <c r="K172" i="48"/>
  <c r="E172" i="48"/>
  <c r="O171" i="48"/>
  <c r="K171" i="48"/>
  <c r="E171" i="48"/>
  <c r="O170" i="48"/>
  <c r="K170" i="48"/>
  <c r="N157" i="48"/>
  <c r="M157" i="48"/>
  <c r="L157" i="48"/>
  <c r="J157" i="48"/>
  <c r="I157" i="48"/>
  <c r="H157" i="48"/>
  <c r="G157" i="48"/>
  <c r="F157" i="48"/>
  <c r="O156" i="48"/>
  <c r="K156" i="48"/>
  <c r="E156" i="48"/>
  <c r="O155" i="48"/>
  <c r="K155" i="48"/>
  <c r="E155" i="48"/>
  <c r="O154" i="48"/>
  <c r="K154" i="48"/>
  <c r="E154" i="48" s="1"/>
  <c r="O153" i="48"/>
  <c r="K153" i="48"/>
  <c r="E153" i="48"/>
  <c r="O152" i="48"/>
  <c r="K152" i="48"/>
  <c r="E152" i="48"/>
  <c r="O151" i="48"/>
  <c r="K151" i="48"/>
  <c r="E151" i="48"/>
  <c r="N150" i="48"/>
  <c r="M150" i="48"/>
  <c r="L150" i="48"/>
  <c r="J150" i="48"/>
  <c r="I150" i="48"/>
  <c r="H150" i="48"/>
  <c r="G150" i="48"/>
  <c r="F150" i="48"/>
  <c r="O149" i="48"/>
  <c r="K149" i="48"/>
  <c r="O148" i="48"/>
  <c r="K148" i="48"/>
  <c r="E148" i="48"/>
  <c r="O147" i="48"/>
  <c r="K147" i="48"/>
  <c r="E147" i="48" s="1"/>
  <c r="O146" i="48"/>
  <c r="K146" i="48"/>
  <c r="E146" i="48" s="1"/>
  <c r="O145" i="48"/>
  <c r="K145" i="48"/>
  <c r="E145" i="48" s="1"/>
  <c r="O144" i="48"/>
  <c r="K144" i="48"/>
  <c r="E144" i="48"/>
  <c r="O143" i="48"/>
  <c r="K143" i="48"/>
  <c r="E143" i="48" s="1"/>
  <c r="O142" i="48"/>
  <c r="K142" i="48"/>
  <c r="O140" i="48"/>
  <c r="K140" i="48"/>
  <c r="E140" i="48"/>
  <c r="O139" i="48"/>
  <c r="K139" i="48"/>
  <c r="E139" i="48"/>
  <c r="O138" i="48"/>
  <c r="K138" i="48"/>
  <c r="E138" i="48"/>
  <c r="O137" i="48"/>
  <c r="K137" i="48"/>
  <c r="E137" i="48" s="1"/>
  <c r="O136" i="48"/>
  <c r="K136" i="48"/>
  <c r="E136" i="48"/>
  <c r="O135" i="48"/>
  <c r="K135" i="48"/>
  <c r="O134" i="48"/>
  <c r="K134" i="48"/>
  <c r="E134" i="48" s="1"/>
  <c r="O133" i="48"/>
  <c r="K133" i="48"/>
  <c r="E133" i="48" s="1"/>
  <c r="O132" i="48"/>
  <c r="K132" i="48"/>
  <c r="E132" i="48"/>
  <c r="O131" i="48"/>
  <c r="K131" i="48"/>
  <c r="E131" i="48" s="1"/>
  <c r="N130" i="48"/>
  <c r="M130" i="48"/>
  <c r="L130" i="48"/>
  <c r="J130" i="48"/>
  <c r="I130" i="48"/>
  <c r="H130" i="48"/>
  <c r="G130" i="48"/>
  <c r="F130" i="48"/>
  <c r="F141" i="48" s="1"/>
  <c r="O129" i="48"/>
  <c r="K129" i="48"/>
  <c r="E129" i="48"/>
  <c r="O128" i="48"/>
  <c r="K128" i="48"/>
  <c r="E128" i="48"/>
  <c r="N127" i="48"/>
  <c r="M127" i="48"/>
  <c r="L127" i="48"/>
  <c r="J127" i="48"/>
  <c r="I127" i="48"/>
  <c r="H127" i="48"/>
  <c r="G127" i="48"/>
  <c r="O126" i="48"/>
  <c r="K126" i="48"/>
  <c r="E126" i="48" s="1"/>
  <c r="O125" i="48"/>
  <c r="K125" i="48"/>
  <c r="E125" i="48"/>
  <c r="N124" i="48"/>
  <c r="M124" i="48"/>
  <c r="L124" i="48"/>
  <c r="O124" i="48" s="1"/>
  <c r="J124" i="48"/>
  <c r="I124" i="48"/>
  <c r="H124" i="48"/>
  <c r="G124" i="48"/>
  <c r="O123" i="48"/>
  <c r="K123" i="48"/>
  <c r="E123" i="48"/>
  <c r="O122" i="48"/>
  <c r="K122" i="48"/>
  <c r="O121" i="48"/>
  <c r="K121" i="48"/>
  <c r="O120" i="48"/>
  <c r="K120" i="48"/>
  <c r="E120" i="48" s="1"/>
  <c r="O119" i="48"/>
  <c r="K119" i="48"/>
  <c r="E119" i="48"/>
  <c r="O118" i="48"/>
  <c r="K118" i="48"/>
  <c r="E118" i="48"/>
  <c r="N105" i="48"/>
  <c r="M105" i="48"/>
  <c r="L105" i="48"/>
  <c r="J105" i="48"/>
  <c r="I105" i="48"/>
  <c r="H105" i="48"/>
  <c r="K105" i="48" s="1"/>
  <c r="G105" i="48"/>
  <c r="F105" i="48"/>
  <c r="O104" i="48"/>
  <c r="K104" i="48"/>
  <c r="E104" i="48" s="1"/>
  <c r="O103" i="48"/>
  <c r="K103" i="48"/>
  <c r="E103" i="48"/>
  <c r="O102" i="48"/>
  <c r="K102" i="48"/>
  <c r="E102" i="48"/>
  <c r="O101" i="48"/>
  <c r="K101" i="48"/>
  <c r="E101" i="48"/>
  <c r="O100" i="48"/>
  <c r="K100" i="48"/>
  <c r="E100" i="48" s="1"/>
  <c r="O99" i="48"/>
  <c r="O46" i="48" s="1"/>
  <c r="K99" i="48"/>
  <c r="E99" i="48"/>
  <c r="N98" i="48"/>
  <c r="M98" i="48"/>
  <c r="L98" i="48"/>
  <c r="J98" i="48"/>
  <c r="I98" i="48"/>
  <c r="I106" i="48" s="1"/>
  <c r="H98" i="48"/>
  <c r="H106" i="48" s="1"/>
  <c r="G98" i="48"/>
  <c r="G106" i="48" s="1"/>
  <c r="F98" i="48"/>
  <c r="O97" i="48"/>
  <c r="K97" i="48"/>
  <c r="E97" i="48" s="1"/>
  <c r="O96" i="48"/>
  <c r="K96" i="48"/>
  <c r="E96" i="48"/>
  <c r="O95" i="48"/>
  <c r="K95" i="48"/>
  <c r="E95" i="48"/>
  <c r="O94" i="48"/>
  <c r="K94" i="48"/>
  <c r="O93" i="48"/>
  <c r="E93" i="48" s="1"/>
  <c r="O92" i="48"/>
  <c r="K92" i="48"/>
  <c r="E92" i="48"/>
  <c r="O91" i="48"/>
  <c r="K91" i="48"/>
  <c r="E91" i="48"/>
  <c r="O90" i="48"/>
  <c r="K90" i="48"/>
  <c r="E90" i="48"/>
  <c r="O88" i="48"/>
  <c r="K88" i="48"/>
  <c r="O87" i="48"/>
  <c r="K87" i="48"/>
  <c r="E87" i="48"/>
  <c r="O86" i="48"/>
  <c r="O33" i="48" s="1"/>
  <c r="K86" i="48"/>
  <c r="K33" i="48" s="1"/>
  <c r="E86" i="48"/>
  <c r="K85" i="48"/>
  <c r="K32" i="48" s="1"/>
  <c r="O84" i="48"/>
  <c r="O31" i="48" s="1"/>
  <c r="K84" i="48"/>
  <c r="K83" i="48"/>
  <c r="E83" i="48" s="1"/>
  <c r="O82" i="48"/>
  <c r="K82" i="48"/>
  <c r="E82" i="48"/>
  <c r="O81" i="48"/>
  <c r="K81" i="48"/>
  <c r="E81" i="48" s="1"/>
  <c r="O80" i="48"/>
  <c r="O27" i="48" s="1"/>
  <c r="K80" i="48"/>
  <c r="K27" i="48" s="1"/>
  <c r="E80" i="48"/>
  <c r="O79" i="48"/>
  <c r="K79" i="48"/>
  <c r="N78" i="48"/>
  <c r="M78" i="48"/>
  <c r="L78" i="48"/>
  <c r="O78" i="48" s="1"/>
  <c r="J78" i="48"/>
  <c r="I78" i="48"/>
  <c r="H78" i="48"/>
  <c r="G78" i="48"/>
  <c r="G25" i="48" s="1"/>
  <c r="F78" i="48"/>
  <c r="O77" i="48"/>
  <c r="K77" i="48"/>
  <c r="E77" i="48"/>
  <c r="O76" i="48"/>
  <c r="K76" i="48"/>
  <c r="E76" i="48"/>
  <c r="N75" i="48"/>
  <c r="M75" i="48"/>
  <c r="L75" i="48"/>
  <c r="J75" i="48"/>
  <c r="I75" i="48"/>
  <c r="H75" i="48"/>
  <c r="K75" i="48" s="1"/>
  <c r="G75" i="48"/>
  <c r="F75" i="48"/>
  <c r="O74" i="48"/>
  <c r="K74" i="48"/>
  <c r="E74" i="48" s="1"/>
  <c r="O73" i="48"/>
  <c r="K73" i="48"/>
  <c r="N72" i="48"/>
  <c r="M72" i="48"/>
  <c r="L72" i="48"/>
  <c r="L19" i="48" s="1"/>
  <c r="J72" i="48"/>
  <c r="I72" i="48"/>
  <c r="H72" i="48"/>
  <c r="G72" i="48"/>
  <c r="F72" i="48"/>
  <c r="F89" i="48" s="1"/>
  <c r="O71" i="48"/>
  <c r="K71" i="48"/>
  <c r="E71" i="48" s="1"/>
  <c r="O70" i="48"/>
  <c r="K70" i="48"/>
  <c r="E70" i="48"/>
  <c r="O69" i="48"/>
  <c r="K69" i="48"/>
  <c r="O68" i="48"/>
  <c r="K68" i="48"/>
  <c r="E68" i="48" s="1"/>
  <c r="O67" i="48"/>
  <c r="K67" i="48"/>
  <c r="E67" i="48" s="1"/>
  <c r="O66" i="48"/>
  <c r="K66" i="48"/>
  <c r="E66" i="48"/>
  <c r="J52" i="48"/>
  <c r="N51" i="48"/>
  <c r="M51" i="48"/>
  <c r="L51" i="48"/>
  <c r="J51" i="48"/>
  <c r="I51" i="48"/>
  <c r="H51" i="48"/>
  <c r="G51" i="48"/>
  <c r="F51" i="48"/>
  <c r="N50" i="48"/>
  <c r="M50" i="48"/>
  <c r="L50" i="48"/>
  <c r="J50" i="48"/>
  <c r="I50" i="48"/>
  <c r="H50" i="48"/>
  <c r="G50" i="48"/>
  <c r="F50" i="48"/>
  <c r="N49" i="48"/>
  <c r="M49" i="48"/>
  <c r="L49" i="48"/>
  <c r="J49" i="48"/>
  <c r="I49" i="48"/>
  <c r="H49" i="48"/>
  <c r="G49" i="48"/>
  <c r="F49" i="48"/>
  <c r="O48" i="48"/>
  <c r="N48" i="48"/>
  <c r="M48" i="48"/>
  <c r="L48" i="48"/>
  <c r="J48" i="48"/>
  <c r="I48" i="48"/>
  <c r="H48" i="48"/>
  <c r="G48" i="48"/>
  <c r="F48" i="48"/>
  <c r="N47" i="48"/>
  <c r="M47" i="48"/>
  <c r="L47" i="48"/>
  <c r="K47" i="48"/>
  <c r="J47" i="48"/>
  <c r="I47" i="48"/>
  <c r="H47" i="48"/>
  <c r="G47" i="48"/>
  <c r="F47" i="48"/>
  <c r="N46" i="48"/>
  <c r="M46" i="48"/>
  <c r="L46" i="48"/>
  <c r="J46" i="48"/>
  <c r="I46" i="48"/>
  <c r="H46" i="48"/>
  <c r="G46" i="48"/>
  <c r="F46" i="48"/>
  <c r="F45" i="48"/>
  <c r="N44" i="48"/>
  <c r="M44" i="48"/>
  <c r="L44" i="48"/>
  <c r="J44" i="48"/>
  <c r="I44" i="48"/>
  <c r="H44" i="48"/>
  <c r="G44" i="48"/>
  <c r="F44" i="48"/>
  <c r="N43" i="48"/>
  <c r="M43" i="48"/>
  <c r="L43" i="48"/>
  <c r="J43" i="48"/>
  <c r="I43" i="48"/>
  <c r="H43" i="48"/>
  <c r="G43" i="48"/>
  <c r="F43" i="48"/>
  <c r="N42" i="48"/>
  <c r="M42" i="48"/>
  <c r="L42" i="48"/>
  <c r="J42" i="48"/>
  <c r="I42" i="48"/>
  <c r="H42" i="48"/>
  <c r="G42" i="48"/>
  <c r="F42" i="48"/>
  <c r="N41" i="48"/>
  <c r="M41" i="48"/>
  <c r="L41" i="48"/>
  <c r="K41" i="48"/>
  <c r="J41" i="48"/>
  <c r="I41" i="48"/>
  <c r="H41" i="48"/>
  <c r="G41" i="48"/>
  <c r="F41" i="48"/>
  <c r="N40" i="48"/>
  <c r="M40" i="48"/>
  <c r="L40" i="48"/>
  <c r="K40" i="48"/>
  <c r="J40" i="48"/>
  <c r="I40" i="48"/>
  <c r="H40" i="48"/>
  <c r="G40" i="48"/>
  <c r="F40" i="48"/>
  <c r="N39" i="48"/>
  <c r="M39" i="48"/>
  <c r="L39" i="48"/>
  <c r="J39" i="48"/>
  <c r="I39" i="48"/>
  <c r="H39" i="48"/>
  <c r="G39" i="48"/>
  <c r="F39" i="48"/>
  <c r="N38" i="48"/>
  <c r="M38" i="48"/>
  <c r="L38" i="48"/>
  <c r="J38" i="48"/>
  <c r="I38" i="48"/>
  <c r="H38" i="48"/>
  <c r="G38" i="48"/>
  <c r="F38" i="48"/>
  <c r="N37" i="48"/>
  <c r="M37" i="48"/>
  <c r="L37" i="48"/>
  <c r="J37" i="48"/>
  <c r="I37" i="48"/>
  <c r="H37" i="48"/>
  <c r="G37" i="48"/>
  <c r="F37" i="48"/>
  <c r="N35" i="48"/>
  <c r="M35" i="48"/>
  <c r="L35" i="48"/>
  <c r="J35" i="48"/>
  <c r="I35" i="48"/>
  <c r="H35" i="48"/>
  <c r="G35" i="48"/>
  <c r="F35" i="48"/>
  <c r="N34" i="48"/>
  <c r="M34" i="48"/>
  <c r="L34" i="48"/>
  <c r="J34" i="48"/>
  <c r="I34" i="48"/>
  <c r="H34" i="48"/>
  <c r="G34" i="48"/>
  <c r="F34" i="48"/>
  <c r="N33" i="48"/>
  <c r="M33" i="48"/>
  <c r="L33" i="48"/>
  <c r="J33" i="48"/>
  <c r="I33" i="48"/>
  <c r="H33" i="48"/>
  <c r="G33" i="48"/>
  <c r="F33" i="48"/>
  <c r="O32" i="48"/>
  <c r="N32" i="48"/>
  <c r="M32" i="48"/>
  <c r="L32" i="48"/>
  <c r="J32" i="48"/>
  <c r="I32" i="48"/>
  <c r="H32" i="48"/>
  <c r="G32" i="48"/>
  <c r="F32" i="48"/>
  <c r="N31" i="48"/>
  <c r="M31" i="48"/>
  <c r="L31" i="48"/>
  <c r="J31" i="48"/>
  <c r="I31" i="48"/>
  <c r="H31" i="48"/>
  <c r="G31" i="48"/>
  <c r="F31" i="48"/>
  <c r="O30" i="48"/>
  <c r="N30" i="48"/>
  <c r="M30" i="48"/>
  <c r="L30" i="48"/>
  <c r="J30" i="48"/>
  <c r="I30" i="48"/>
  <c r="H30" i="48"/>
  <c r="G30" i="48"/>
  <c r="F30" i="48"/>
  <c r="O29" i="48"/>
  <c r="N29" i="48"/>
  <c r="M29" i="48"/>
  <c r="L29" i="48"/>
  <c r="K29" i="48"/>
  <c r="J29" i="48"/>
  <c r="I29" i="48"/>
  <c r="H29" i="48"/>
  <c r="G29" i="48"/>
  <c r="F29" i="48"/>
  <c r="N28" i="48"/>
  <c r="M28" i="48"/>
  <c r="L28" i="48"/>
  <c r="J28" i="48"/>
  <c r="I28" i="48"/>
  <c r="H28" i="48"/>
  <c r="G28" i="48"/>
  <c r="F28" i="48"/>
  <c r="N27" i="48"/>
  <c r="M27" i="48"/>
  <c r="L27" i="48"/>
  <c r="J27" i="48"/>
  <c r="I27" i="48"/>
  <c r="H27" i="48"/>
  <c r="G27" i="48"/>
  <c r="F27" i="48"/>
  <c r="N26" i="48"/>
  <c r="M26" i="48"/>
  <c r="L26" i="48"/>
  <c r="J26" i="48"/>
  <c r="I26" i="48"/>
  <c r="H26" i="48"/>
  <c r="G26" i="48"/>
  <c r="F26" i="48"/>
  <c r="F25" i="48"/>
  <c r="O24" i="48"/>
  <c r="N24" i="48"/>
  <c r="M24" i="48"/>
  <c r="L24" i="48"/>
  <c r="J24" i="48"/>
  <c r="I24" i="48"/>
  <c r="H24" i="48"/>
  <c r="G24" i="48"/>
  <c r="F24" i="48"/>
  <c r="N23" i="48"/>
  <c r="M23" i="48"/>
  <c r="L23" i="48"/>
  <c r="K23" i="48"/>
  <c r="J23" i="48"/>
  <c r="I23" i="48"/>
  <c r="H23" i="48"/>
  <c r="G23" i="48"/>
  <c r="F23" i="48"/>
  <c r="I22" i="48"/>
  <c r="H22" i="48"/>
  <c r="F22" i="48"/>
  <c r="N21" i="48"/>
  <c r="M21" i="48"/>
  <c r="L21" i="48"/>
  <c r="J21" i="48"/>
  <c r="I21" i="48"/>
  <c r="H21" i="48"/>
  <c r="G21" i="48"/>
  <c r="F21" i="48"/>
  <c r="N20" i="48"/>
  <c r="M20" i="48"/>
  <c r="L20" i="48"/>
  <c r="J20" i="48"/>
  <c r="I20" i="48"/>
  <c r="H20" i="48"/>
  <c r="G20" i="48"/>
  <c r="F20" i="48"/>
  <c r="F19" i="48"/>
  <c r="N18" i="48"/>
  <c r="M18" i="48"/>
  <c r="L18" i="48"/>
  <c r="J18" i="48"/>
  <c r="I18" i="48"/>
  <c r="H18" i="48"/>
  <c r="G18" i="48"/>
  <c r="F18" i="48"/>
  <c r="N17" i="48"/>
  <c r="M17" i="48"/>
  <c r="L17" i="48"/>
  <c r="J17" i="48"/>
  <c r="I17" i="48"/>
  <c r="H17" i="48"/>
  <c r="G17" i="48"/>
  <c r="F17" i="48"/>
  <c r="N16" i="48"/>
  <c r="M16" i="48"/>
  <c r="L16" i="48"/>
  <c r="J16" i="48"/>
  <c r="I16" i="48"/>
  <c r="H16" i="48"/>
  <c r="G16" i="48"/>
  <c r="F16" i="48"/>
  <c r="N15" i="48"/>
  <c r="M15" i="48"/>
  <c r="L15" i="48"/>
  <c r="J15" i="48"/>
  <c r="I15" i="48"/>
  <c r="H15" i="48"/>
  <c r="G15" i="48"/>
  <c r="F15" i="48"/>
  <c r="N14" i="48"/>
  <c r="M14" i="48"/>
  <c r="L14" i="48"/>
  <c r="K14" i="48"/>
  <c r="J14" i="48"/>
  <c r="I14" i="48"/>
  <c r="H14" i="48"/>
  <c r="G14" i="48"/>
  <c r="F14" i="48"/>
  <c r="N13" i="48"/>
  <c r="M13" i="48"/>
  <c r="L13" i="48"/>
  <c r="J13" i="48"/>
  <c r="I13" i="48"/>
  <c r="H13" i="48"/>
  <c r="G13" i="48"/>
  <c r="F13" i="48"/>
  <c r="N865" i="47"/>
  <c r="J865" i="47"/>
  <c r="D865" i="47"/>
  <c r="N864" i="47"/>
  <c r="J864" i="47"/>
  <c r="D864" i="47"/>
  <c r="N862" i="47"/>
  <c r="J862" i="47"/>
  <c r="D862" i="47"/>
  <c r="M861" i="47"/>
  <c r="L861" i="47"/>
  <c r="K861" i="47"/>
  <c r="I861" i="47"/>
  <c r="H861" i="47"/>
  <c r="G861" i="47"/>
  <c r="J861" i="47" s="1"/>
  <c r="F861" i="47"/>
  <c r="N860" i="47"/>
  <c r="J860" i="47"/>
  <c r="D860" i="47"/>
  <c r="N859" i="47"/>
  <c r="J859" i="47"/>
  <c r="D859" i="47"/>
  <c r="N858" i="47"/>
  <c r="J858" i="47"/>
  <c r="N857" i="47"/>
  <c r="J857" i="47"/>
  <c r="D857" i="47" s="1"/>
  <c r="N856" i="47"/>
  <c r="J856" i="47"/>
  <c r="D856" i="47"/>
  <c r="N855" i="47"/>
  <c r="J855" i="47"/>
  <c r="D855" i="47" s="1"/>
  <c r="M854" i="47"/>
  <c r="L854" i="47"/>
  <c r="K854" i="47"/>
  <c r="I854" i="47"/>
  <c r="H854" i="47"/>
  <c r="G854" i="47"/>
  <c r="J854" i="47" s="1"/>
  <c r="F854" i="47"/>
  <c r="N853" i="47"/>
  <c r="J853" i="47"/>
  <c r="D853" i="47" s="1"/>
  <c r="N852" i="47"/>
  <c r="J852" i="47"/>
  <c r="N851" i="47"/>
  <c r="J851" i="47"/>
  <c r="D851" i="47"/>
  <c r="N850" i="47"/>
  <c r="J850" i="47"/>
  <c r="D850" i="47"/>
  <c r="N849" i="47"/>
  <c r="J849" i="47"/>
  <c r="D849" i="47" s="1"/>
  <c r="N848" i="47"/>
  <c r="J848" i="47"/>
  <c r="J847" i="47"/>
  <c r="D847" i="47" s="1"/>
  <c r="N845" i="47"/>
  <c r="J845" i="47"/>
  <c r="D845" i="47"/>
  <c r="N844" i="47"/>
  <c r="J844" i="47"/>
  <c r="D844" i="47"/>
  <c r="N843" i="47"/>
  <c r="J843" i="47"/>
  <c r="D843" i="47" s="1"/>
  <c r="N842" i="47"/>
  <c r="J842" i="47"/>
  <c r="D842" i="47"/>
  <c r="N841" i="47"/>
  <c r="J841" i="47"/>
  <c r="D841" i="47"/>
  <c r="N840" i="47"/>
  <c r="J840" i="47"/>
  <c r="D840" i="47"/>
  <c r="N839" i="47"/>
  <c r="J839" i="47"/>
  <c r="D839" i="47" s="1"/>
  <c r="N838" i="47"/>
  <c r="J838" i="47"/>
  <c r="D838" i="47"/>
  <c r="M837" i="47"/>
  <c r="L837" i="47"/>
  <c r="K837" i="47"/>
  <c r="I837" i="47"/>
  <c r="H837" i="47"/>
  <c r="G837" i="47"/>
  <c r="J837" i="47" s="1"/>
  <c r="F837" i="47"/>
  <c r="N836" i="47"/>
  <c r="J836" i="47"/>
  <c r="D836" i="47" s="1"/>
  <c r="M835" i="47"/>
  <c r="L835" i="47"/>
  <c r="K835" i="47"/>
  <c r="K846" i="47" s="1"/>
  <c r="K863" i="47" s="1"/>
  <c r="K866" i="47" s="1"/>
  <c r="I835" i="47"/>
  <c r="I846" i="47" s="1"/>
  <c r="I863" i="47" s="1"/>
  <c r="I866" i="47" s="1"/>
  <c r="H835" i="47"/>
  <c r="H846" i="47" s="1"/>
  <c r="H863" i="47" s="1"/>
  <c r="H866" i="47" s="1"/>
  <c r="G835" i="47"/>
  <c r="F835" i="47"/>
  <c r="N834" i="47"/>
  <c r="J834" i="47"/>
  <c r="N833" i="47"/>
  <c r="J833" i="47"/>
  <c r="D833" i="47"/>
  <c r="N832" i="47"/>
  <c r="J832" i="47"/>
  <c r="D832" i="47" s="1"/>
  <c r="N831" i="47"/>
  <c r="J831" i="47"/>
  <c r="D831" i="47" s="1"/>
  <c r="N830" i="47"/>
  <c r="J830" i="47"/>
  <c r="N829" i="47"/>
  <c r="J829" i="47"/>
  <c r="N817" i="47"/>
  <c r="J817" i="47"/>
  <c r="D817" i="47"/>
  <c r="N816" i="47"/>
  <c r="J816" i="47"/>
  <c r="D816" i="47" s="1"/>
  <c r="N814" i="47"/>
  <c r="J814" i="47"/>
  <c r="D814" i="47" s="1"/>
  <c r="M813" i="47"/>
  <c r="L813" i="47"/>
  <c r="K813" i="47"/>
  <c r="I813" i="47"/>
  <c r="H813" i="47"/>
  <c r="G813" i="47"/>
  <c r="F813" i="47"/>
  <c r="N812" i="47"/>
  <c r="J812" i="47"/>
  <c r="D812" i="47" s="1"/>
  <c r="N811" i="47"/>
  <c r="J811" i="47"/>
  <c r="D811" i="47" s="1"/>
  <c r="N810" i="47"/>
  <c r="J810" i="47"/>
  <c r="D810" i="47"/>
  <c r="N809" i="47"/>
  <c r="J809" i="47"/>
  <c r="N808" i="47"/>
  <c r="J808" i="47"/>
  <c r="D808" i="47" s="1"/>
  <c r="N807" i="47"/>
  <c r="J807" i="47"/>
  <c r="D807" i="47" s="1"/>
  <c r="M806" i="47"/>
  <c r="L806" i="47"/>
  <c r="I806" i="47"/>
  <c r="H806" i="47"/>
  <c r="G806" i="47"/>
  <c r="F806" i="47"/>
  <c r="N805" i="47"/>
  <c r="J805" i="47"/>
  <c r="D805" i="47" s="1"/>
  <c r="N804" i="47"/>
  <c r="J804" i="47"/>
  <c r="D804" i="47" s="1"/>
  <c r="N803" i="47"/>
  <c r="J803" i="47"/>
  <c r="D803" i="47" s="1"/>
  <c r="N802" i="47"/>
  <c r="J802" i="47"/>
  <c r="D802" i="47" s="1"/>
  <c r="N801" i="47"/>
  <c r="J801" i="47"/>
  <c r="D801" i="47" s="1"/>
  <c r="N800" i="47"/>
  <c r="J800" i="47"/>
  <c r="D800" i="47" s="1"/>
  <c r="J799" i="47"/>
  <c r="D799" i="47" s="1"/>
  <c r="N797" i="47"/>
  <c r="J797" i="47"/>
  <c r="D797" i="47" s="1"/>
  <c r="N796" i="47"/>
  <c r="J796" i="47"/>
  <c r="N795" i="47"/>
  <c r="J795" i="47"/>
  <c r="N794" i="47"/>
  <c r="J794" i="47"/>
  <c r="D794" i="47" s="1"/>
  <c r="N793" i="47"/>
  <c r="J793" i="47"/>
  <c r="D793" i="47"/>
  <c r="N792" i="47"/>
  <c r="J792" i="47"/>
  <c r="N791" i="47"/>
  <c r="J791" i="47"/>
  <c r="N790" i="47"/>
  <c r="J790" i="47"/>
  <c r="D790" i="47" s="1"/>
  <c r="M789" i="47"/>
  <c r="L789" i="47"/>
  <c r="K789" i="47"/>
  <c r="I789" i="47"/>
  <c r="H789" i="47"/>
  <c r="G789" i="47"/>
  <c r="J789" i="47" s="1"/>
  <c r="F789" i="47"/>
  <c r="N788" i="47"/>
  <c r="J788" i="47"/>
  <c r="D788" i="47" s="1"/>
  <c r="M787" i="47"/>
  <c r="L787" i="47"/>
  <c r="L798" i="47" s="1"/>
  <c r="L815" i="47" s="1"/>
  <c r="L818" i="47" s="1"/>
  <c r="K787" i="47"/>
  <c r="K798" i="47" s="1"/>
  <c r="K815" i="47" s="1"/>
  <c r="K818" i="47" s="1"/>
  <c r="I787" i="47"/>
  <c r="I798" i="47" s="1"/>
  <c r="H787" i="47"/>
  <c r="H798" i="47" s="1"/>
  <c r="G787" i="47"/>
  <c r="F787" i="47"/>
  <c r="F798" i="47" s="1"/>
  <c r="N786" i="47"/>
  <c r="J786" i="47"/>
  <c r="D786" i="47" s="1"/>
  <c r="N785" i="47"/>
  <c r="J785" i="47"/>
  <c r="N784" i="47"/>
  <c r="J784" i="47"/>
  <c r="D784" i="47" s="1"/>
  <c r="N783" i="47"/>
  <c r="J783" i="47"/>
  <c r="D783" i="47" s="1"/>
  <c r="N782" i="47"/>
  <c r="J782" i="47"/>
  <c r="D782" i="47"/>
  <c r="N781" i="47"/>
  <c r="J781" i="47"/>
  <c r="N769" i="47"/>
  <c r="J769" i="47"/>
  <c r="D769" i="47" s="1"/>
  <c r="N768" i="47"/>
  <c r="J768" i="47"/>
  <c r="D768" i="47" s="1"/>
  <c r="N766" i="47"/>
  <c r="J766" i="47"/>
  <c r="D766" i="47"/>
  <c r="M765" i="47"/>
  <c r="L765" i="47"/>
  <c r="K765" i="47"/>
  <c r="I765" i="47"/>
  <c r="H765" i="47"/>
  <c r="G765" i="47"/>
  <c r="F765" i="47"/>
  <c r="N764" i="47"/>
  <c r="J764" i="47"/>
  <c r="D764" i="47" s="1"/>
  <c r="N763" i="47"/>
  <c r="J763" i="47"/>
  <c r="D763" i="47"/>
  <c r="N762" i="47"/>
  <c r="J762" i="47"/>
  <c r="D762" i="47"/>
  <c r="N761" i="47"/>
  <c r="J761" i="47"/>
  <c r="D761" i="47" s="1"/>
  <c r="N760" i="47"/>
  <c r="J760" i="47"/>
  <c r="D760" i="47" s="1"/>
  <c r="N759" i="47"/>
  <c r="J759" i="47"/>
  <c r="M758" i="47"/>
  <c r="L758" i="47"/>
  <c r="K758" i="47"/>
  <c r="I758" i="47"/>
  <c r="H758" i="47"/>
  <c r="G758" i="47"/>
  <c r="J758" i="47" s="1"/>
  <c r="F758" i="47"/>
  <c r="N757" i="47"/>
  <c r="J757" i="47"/>
  <c r="D757" i="47"/>
  <c r="N756" i="47"/>
  <c r="J756" i="47"/>
  <c r="N755" i="47"/>
  <c r="J755" i="47"/>
  <c r="N754" i="47"/>
  <c r="J754" i="47"/>
  <c r="D754" i="47" s="1"/>
  <c r="N753" i="47"/>
  <c r="J753" i="47"/>
  <c r="D753" i="47" s="1"/>
  <c r="N752" i="47"/>
  <c r="J752" i="47"/>
  <c r="D752" i="47" s="1"/>
  <c r="J751" i="47"/>
  <c r="D751" i="47" s="1"/>
  <c r="D749" i="47"/>
  <c r="D748" i="47"/>
  <c r="D747" i="47"/>
  <c r="N746" i="47"/>
  <c r="J746" i="47"/>
  <c r="D746" i="47"/>
  <c r="N745" i="47"/>
  <c r="J745" i="47"/>
  <c r="D745" i="47" s="1"/>
  <c r="N744" i="47"/>
  <c r="J744" i="47"/>
  <c r="D744" i="47" s="1"/>
  <c r="N743" i="47"/>
  <c r="J743" i="47"/>
  <c r="N742" i="47"/>
  <c r="J742" i="47"/>
  <c r="D742" i="47" s="1"/>
  <c r="M741" i="47"/>
  <c r="L741" i="47"/>
  <c r="K741" i="47"/>
  <c r="I741" i="47"/>
  <c r="H741" i="47"/>
  <c r="G741" i="47"/>
  <c r="J741" i="47" s="1"/>
  <c r="F741" i="47"/>
  <c r="N740" i="47"/>
  <c r="J740" i="47"/>
  <c r="D740" i="47" s="1"/>
  <c r="M739" i="47"/>
  <c r="L739" i="47"/>
  <c r="L750" i="47" s="1"/>
  <c r="L767" i="47" s="1"/>
  <c r="L770" i="47" s="1"/>
  <c r="K739" i="47"/>
  <c r="I739" i="47"/>
  <c r="I750" i="47" s="1"/>
  <c r="I767" i="47" s="1"/>
  <c r="I770" i="47" s="1"/>
  <c r="H739" i="47"/>
  <c r="G739" i="47"/>
  <c r="F739" i="47"/>
  <c r="F750" i="47" s="1"/>
  <c r="N738" i="47"/>
  <c r="J738" i="47"/>
  <c r="D738" i="47" s="1"/>
  <c r="N737" i="47"/>
  <c r="J737" i="47"/>
  <c r="D737" i="47"/>
  <c r="N736" i="47"/>
  <c r="J736" i="47"/>
  <c r="D736" i="47" s="1"/>
  <c r="N735" i="47"/>
  <c r="J735" i="47"/>
  <c r="D735" i="47" s="1"/>
  <c r="N734" i="47"/>
  <c r="J734" i="47"/>
  <c r="D734" i="47" s="1"/>
  <c r="N733" i="47"/>
  <c r="J733" i="47"/>
  <c r="D733" i="47" s="1"/>
  <c r="N721" i="47"/>
  <c r="J721" i="47"/>
  <c r="N720" i="47"/>
  <c r="J720" i="47"/>
  <c r="D720" i="47" s="1"/>
  <c r="N718" i="47"/>
  <c r="J718" i="47"/>
  <c r="D718" i="47"/>
  <c r="M717" i="47"/>
  <c r="L717" i="47"/>
  <c r="K717" i="47"/>
  <c r="I717" i="47"/>
  <c r="H717" i="47"/>
  <c r="G717" i="47"/>
  <c r="F717" i="47"/>
  <c r="N716" i="47"/>
  <c r="J716" i="47"/>
  <c r="D716" i="47"/>
  <c r="N715" i="47"/>
  <c r="J715" i="47"/>
  <c r="D715" i="47"/>
  <c r="N714" i="47"/>
  <c r="J714" i="47"/>
  <c r="D714" i="47"/>
  <c r="N713" i="47"/>
  <c r="J713" i="47"/>
  <c r="D713" i="47" s="1"/>
  <c r="N712" i="47"/>
  <c r="J712" i="47"/>
  <c r="D712" i="47" s="1"/>
  <c r="N711" i="47"/>
  <c r="J711" i="47"/>
  <c r="D711" i="47"/>
  <c r="M710" i="47"/>
  <c r="L710" i="47"/>
  <c r="K710" i="47"/>
  <c r="I710" i="47"/>
  <c r="H710" i="47"/>
  <c r="G710" i="47"/>
  <c r="J710" i="47" s="1"/>
  <c r="F710" i="47"/>
  <c r="N709" i="47"/>
  <c r="J709" i="47"/>
  <c r="D709" i="47"/>
  <c r="N708" i="47"/>
  <c r="J708" i="47"/>
  <c r="D708" i="47" s="1"/>
  <c r="N707" i="47"/>
  <c r="J707" i="47"/>
  <c r="N706" i="47"/>
  <c r="J706" i="47"/>
  <c r="D706" i="47" s="1"/>
  <c r="N705" i="47"/>
  <c r="J705" i="47"/>
  <c r="D705" i="47" s="1"/>
  <c r="N704" i="47"/>
  <c r="J704" i="47"/>
  <c r="J703" i="47"/>
  <c r="D703" i="47" s="1"/>
  <c r="N701" i="47"/>
  <c r="J701" i="47"/>
  <c r="D701" i="47" s="1"/>
  <c r="N700" i="47"/>
  <c r="J700" i="47"/>
  <c r="D700" i="47" s="1"/>
  <c r="N699" i="47"/>
  <c r="J699" i="47"/>
  <c r="N698" i="47"/>
  <c r="J698" i="47"/>
  <c r="N697" i="47"/>
  <c r="J697" i="47"/>
  <c r="D697" i="47" s="1"/>
  <c r="N696" i="47"/>
  <c r="J696" i="47"/>
  <c r="D696" i="47"/>
  <c r="N695" i="47"/>
  <c r="J695" i="47"/>
  <c r="D695" i="47" s="1"/>
  <c r="N694" i="47"/>
  <c r="J694" i="47"/>
  <c r="D694" i="47" s="1"/>
  <c r="M693" i="47"/>
  <c r="L693" i="47"/>
  <c r="K693" i="47"/>
  <c r="N693" i="47" s="1"/>
  <c r="I693" i="47"/>
  <c r="H693" i="47"/>
  <c r="G693" i="47"/>
  <c r="F693" i="47"/>
  <c r="N692" i="47"/>
  <c r="J692" i="47"/>
  <c r="D692" i="47"/>
  <c r="M691" i="47"/>
  <c r="M702" i="47" s="1"/>
  <c r="L691" i="47"/>
  <c r="L702" i="47" s="1"/>
  <c r="K691" i="47"/>
  <c r="I691" i="47"/>
  <c r="H691" i="47"/>
  <c r="G691" i="47"/>
  <c r="F691" i="47"/>
  <c r="N690" i="47"/>
  <c r="J690" i="47"/>
  <c r="D690" i="47" s="1"/>
  <c r="N689" i="47"/>
  <c r="J689" i="47"/>
  <c r="D689" i="47"/>
  <c r="N688" i="47"/>
  <c r="J688" i="47"/>
  <c r="D688" i="47"/>
  <c r="N687" i="47"/>
  <c r="J687" i="47"/>
  <c r="D687" i="47" s="1"/>
  <c r="N686" i="47"/>
  <c r="J686" i="47"/>
  <c r="D686" i="47" s="1"/>
  <c r="N685" i="47"/>
  <c r="J685" i="47"/>
  <c r="D685" i="47" s="1"/>
  <c r="N673" i="47"/>
  <c r="J673" i="47"/>
  <c r="N672" i="47"/>
  <c r="J672" i="47"/>
  <c r="N670" i="47"/>
  <c r="J670" i="47"/>
  <c r="D670" i="47"/>
  <c r="M669" i="47"/>
  <c r="L669" i="47"/>
  <c r="K669" i="47"/>
  <c r="I669" i="47"/>
  <c r="H669" i="47"/>
  <c r="G669" i="47"/>
  <c r="F669" i="47"/>
  <c r="N668" i="47"/>
  <c r="J668" i="47"/>
  <c r="D668" i="47"/>
  <c r="N667" i="47"/>
  <c r="J667" i="47"/>
  <c r="D667" i="47" s="1"/>
  <c r="N666" i="47"/>
  <c r="J666" i="47"/>
  <c r="D666" i="47"/>
  <c r="N665" i="47"/>
  <c r="J665" i="47"/>
  <c r="N664" i="47"/>
  <c r="J664" i="47"/>
  <c r="N663" i="47"/>
  <c r="J663" i="47"/>
  <c r="D663" i="47" s="1"/>
  <c r="M662" i="47"/>
  <c r="L662" i="47"/>
  <c r="K662" i="47"/>
  <c r="I662" i="47"/>
  <c r="H662" i="47"/>
  <c r="G662" i="47"/>
  <c r="J662" i="47" s="1"/>
  <c r="F662" i="47"/>
  <c r="N661" i="47"/>
  <c r="J661" i="47"/>
  <c r="D661" i="47" s="1"/>
  <c r="N660" i="47"/>
  <c r="J660" i="47"/>
  <c r="D660" i="47"/>
  <c r="N659" i="47"/>
  <c r="J659" i="47"/>
  <c r="D659" i="47"/>
  <c r="N658" i="47"/>
  <c r="J658" i="47"/>
  <c r="D658" i="47" s="1"/>
  <c r="N657" i="47"/>
  <c r="J657" i="47"/>
  <c r="D657" i="47" s="1"/>
  <c r="N656" i="47"/>
  <c r="J656" i="47"/>
  <c r="D656" i="47"/>
  <c r="J655" i="47"/>
  <c r="D655" i="47"/>
  <c r="N653" i="47"/>
  <c r="J653" i="47"/>
  <c r="D653" i="47"/>
  <c r="N652" i="47"/>
  <c r="J652" i="47"/>
  <c r="D652" i="47" s="1"/>
  <c r="N651" i="47"/>
  <c r="J651" i="47"/>
  <c r="N650" i="47"/>
  <c r="J650" i="47"/>
  <c r="D650" i="47" s="1"/>
  <c r="N649" i="47"/>
  <c r="J649" i="47"/>
  <c r="N648" i="47"/>
  <c r="J648" i="47"/>
  <c r="D648" i="47" s="1"/>
  <c r="N647" i="47"/>
  <c r="J647" i="47"/>
  <c r="D647" i="47" s="1"/>
  <c r="N646" i="47"/>
  <c r="J646" i="47"/>
  <c r="D646" i="47"/>
  <c r="M645" i="47"/>
  <c r="L645" i="47"/>
  <c r="K645" i="47"/>
  <c r="I645" i="47"/>
  <c r="H645" i="47"/>
  <c r="G645" i="47"/>
  <c r="F645" i="47"/>
  <c r="N644" i="47"/>
  <c r="J644" i="47"/>
  <c r="D644" i="47"/>
  <c r="M643" i="47"/>
  <c r="L643" i="47"/>
  <c r="L654" i="47" s="1"/>
  <c r="L671" i="47" s="1"/>
  <c r="L674" i="47" s="1"/>
  <c r="K643" i="47"/>
  <c r="I643" i="47"/>
  <c r="I654" i="47" s="1"/>
  <c r="H643" i="47"/>
  <c r="H654" i="47" s="1"/>
  <c r="G643" i="47"/>
  <c r="F643" i="47"/>
  <c r="F654" i="47" s="1"/>
  <c r="N642" i="47"/>
  <c r="J642" i="47"/>
  <c r="D642" i="47"/>
  <c r="N641" i="47"/>
  <c r="J641" i="47"/>
  <c r="D641" i="47"/>
  <c r="N640" i="47"/>
  <c r="J640" i="47"/>
  <c r="D640" i="47" s="1"/>
  <c r="N639" i="47"/>
  <c r="J639" i="47"/>
  <c r="D639" i="47"/>
  <c r="N638" i="47"/>
  <c r="J638" i="47"/>
  <c r="D638" i="47"/>
  <c r="N637" i="47"/>
  <c r="J637" i="47"/>
  <c r="D637" i="47"/>
  <c r="N625" i="47"/>
  <c r="J625" i="47"/>
  <c r="D625" i="47" s="1"/>
  <c r="N624" i="47"/>
  <c r="J624" i="47"/>
  <c r="N622" i="47"/>
  <c r="J622" i="47"/>
  <c r="D622" i="47"/>
  <c r="M621" i="47"/>
  <c r="L621" i="47"/>
  <c r="K621" i="47"/>
  <c r="I621" i="47"/>
  <c r="H621" i="47"/>
  <c r="G621" i="47"/>
  <c r="F621" i="47"/>
  <c r="N620" i="47"/>
  <c r="J620" i="47"/>
  <c r="D620" i="47"/>
  <c r="N619" i="47"/>
  <c r="J619" i="47"/>
  <c r="D619" i="47" s="1"/>
  <c r="N618" i="47"/>
  <c r="J618" i="47"/>
  <c r="D618" i="47" s="1"/>
  <c r="N617" i="47"/>
  <c r="J617" i="47"/>
  <c r="D617" i="47" s="1"/>
  <c r="N616" i="47"/>
  <c r="J616" i="47"/>
  <c r="D616" i="47"/>
  <c r="N615" i="47"/>
  <c r="J615" i="47"/>
  <c r="M614" i="47"/>
  <c r="L614" i="47"/>
  <c r="K614" i="47"/>
  <c r="I614" i="47"/>
  <c r="H614" i="47"/>
  <c r="G614" i="47"/>
  <c r="J614" i="47" s="1"/>
  <c r="F614" i="47"/>
  <c r="N613" i="47"/>
  <c r="J613" i="47"/>
  <c r="D613" i="47" s="1"/>
  <c r="N612" i="47"/>
  <c r="J612" i="47"/>
  <c r="D612" i="47" s="1"/>
  <c r="N611" i="47"/>
  <c r="J611" i="47"/>
  <c r="D611" i="47" s="1"/>
  <c r="N610" i="47"/>
  <c r="J610" i="47"/>
  <c r="N609" i="47"/>
  <c r="J609" i="47"/>
  <c r="N608" i="47"/>
  <c r="J608" i="47"/>
  <c r="J607" i="47"/>
  <c r="D607" i="47" s="1"/>
  <c r="N605" i="47"/>
  <c r="J605" i="47"/>
  <c r="D605" i="47" s="1"/>
  <c r="N604" i="47"/>
  <c r="J604" i="47"/>
  <c r="D604" i="47"/>
  <c r="N603" i="47"/>
  <c r="J603" i="47"/>
  <c r="D603" i="47"/>
  <c r="N602" i="47"/>
  <c r="J602" i="47"/>
  <c r="D602" i="47" s="1"/>
  <c r="N601" i="47"/>
  <c r="J601" i="47"/>
  <c r="N600" i="47"/>
  <c r="J600" i="47"/>
  <c r="D600" i="47" s="1"/>
  <c r="N599" i="47"/>
  <c r="J599" i="47"/>
  <c r="D599" i="47" s="1"/>
  <c r="N598" i="47"/>
  <c r="J598" i="47"/>
  <c r="D598" i="47" s="1"/>
  <c r="M597" i="47"/>
  <c r="L597" i="47"/>
  <c r="K597" i="47"/>
  <c r="N597" i="47" s="1"/>
  <c r="I597" i="47"/>
  <c r="H597" i="47"/>
  <c r="G597" i="47"/>
  <c r="J597" i="47" s="1"/>
  <c r="F597" i="47"/>
  <c r="N596" i="47"/>
  <c r="J596" i="47"/>
  <c r="D596" i="47"/>
  <c r="M595" i="47"/>
  <c r="M606" i="47" s="1"/>
  <c r="L595" i="47"/>
  <c r="K595" i="47"/>
  <c r="I595" i="47"/>
  <c r="I606" i="47" s="1"/>
  <c r="I623" i="47" s="1"/>
  <c r="I626" i="47" s="1"/>
  <c r="H595" i="47"/>
  <c r="H606" i="47" s="1"/>
  <c r="H623" i="47" s="1"/>
  <c r="H626" i="47" s="1"/>
  <c r="G595" i="47"/>
  <c r="F595" i="47"/>
  <c r="F606" i="47" s="1"/>
  <c r="N594" i="47"/>
  <c r="J594" i="47"/>
  <c r="D594" i="47" s="1"/>
  <c r="N593" i="47"/>
  <c r="J593" i="47"/>
  <c r="D593" i="47"/>
  <c r="N592" i="47"/>
  <c r="J592" i="47"/>
  <c r="D592" i="47"/>
  <c r="N591" i="47"/>
  <c r="J591" i="47"/>
  <c r="D591" i="47"/>
  <c r="N590" i="47"/>
  <c r="J590" i="47"/>
  <c r="D590" i="47" s="1"/>
  <c r="N589" i="47"/>
  <c r="J589" i="47"/>
  <c r="D589" i="47"/>
  <c r="N577" i="47"/>
  <c r="J577" i="47"/>
  <c r="D577" i="47"/>
  <c r="N576" i="47"/>
  <c r="J576" i="47"/>
  <c r="D576" i="47" s="1"/>
  <c r="N574" i="47"/>
  <c r="J574" i="47"/>
  <c r="D574" i="47" s="1"/>
  <c r="M573" i="47"/>
  <c r="L573" i="47"/>
  <c r="K573" i="47"/>
  <c r="I573" i="47"/>
  <c r="H573" i="47"/>
  <c r="G573" i="47"/>
  <c r="F573" i="47"/>
  <c r="N572" i="47"/>
  <c r="J572" i="47"/>
  <c r="D572" i="47" s="1"/>
  <c r="N571" i="47"/>
  <c r="J571" i="47"/>
  <c r="D571" i="47" s="1"/>
  <c r="N570" i="47"/>
  <c r="J570" i="47"/>
  <c r="D570" i="47" s="1"/>
  <c r="N569" i="47"/>
  <c r="J569" i="47"/>
  <c r="D569" i="47" s="1"/>
  <c r="N568" i="47"/>
  <c r="J568" i="47"/>
  <c r="D568" i="47" s="1"/>
  <c r="N567" i="47"/>
  <c r="J567" i="47"/>
  <c r="D567" i="47"/>
  <c r="M566" i="47"/>
  <c r="L566" i="47"/>
  <c r="K566" i="47"/>
  <c r="I566" i="47"/>
  <c r="H566" i="47"/>
  <c r="G566" i="47"/>
  <c r="J566" i="47" s="1"/>
  <c r="F566" i="47"/>
  <c r="N565" i="47"/>
  <c r="J565" i="47"/>
  <c r="D565" i="47" s="1"/>
  <c r="N564" i="47"/>
  <c r="J564" i="47"/>
  <c r="D564" i="47"/>
  <c r="N563" i="47"/>
  <c r="J563" i="47"/>
  <c r="N562" i="47"/>
  <c r="J562" i="47"/>
  <c r="N561" i="47"/>
  <c r="J561" i="47"/>
  <c r="D561" i="47" s="1"/>
  <c r="N560" i="47"/>
  <c r="J560" i="47"/>
  <c r="D560" i="47" s="1"/>
  <c r="J559" i="47"/>
  <c r="D559" i="47"/>
  <c r="N557" i="47"/>
  <c r="J557" i="47"/>
  <c r="D557" i="47" s="1"/>
  <c r="N556" i="47"/>
  <c r="J556" i="47"/>
  <c r="N555" i="47"/>
  <c r="J555" i="47"/>
  <c r="D555" i="47" s="1"/>
  <c r="N554" i="47"/>
  <c r="J554" i="47"/>
  <c r="D554" i="47"/>
  <c r="N553" i="47"/>
  <c r="J553" i="47"/>
  <c r="D553" i="47"/>
  <c r="N552" i="47"/>
  <c r="J552" i="47"/>
  <c r="N551" i="47"/>
  <c r="J551" i="47"/>
  <c r="N550" i="47"/>
  <c r="J550" i="47"/>
  <c r="D550" i="47"/>
  <c r="M549" i="47"/>
  <c r="L549" i="47"/>
  <c r="K549" i="47"/>
  <c r="I549" i="47"/>
  <c r="H549" i="47"/>
  <c r="G549" i="47"/>
  <c r="F549" i="47"/>
  <c r="N548" i="47"/>
  <c r="J548" i="47"/>
  <c r="D548" i="47" s="1"/>
  <c r="M547" i="47"/>
  <c r="L547" i="47"/>
  <c r="K547" i="47"/>
  <c r="K558" i="47" s="1"/>
  <c r="K575" i="47" s="1"/>
  <c r="K578" i="47" s="1"/>
  <c r="I547" i="47"/>
  <c r="I558" i="47" s="1"/>
  <c r="I575" i="47" s="1"/>
  <c r="I578" i="47" s="1"/>
  <c r="H547" i="47"/>
  <c r="G547" i="47"/>
  <c r="J547" i="47" s="1"/>
  <c r="F547" i="47"/>
  <c r="N546" i="47"/>
  <c r="J546" i="47"/>
  <c r="D546" i="47" s="1"/>
  <c r="N545" i="47"/>
  <c r="J545" i="47"/>
  <c r="D545" i="47" s="1"/>
  <c r="N544" i="47"/>
  <c r="J544" i="47"/>
  <c r="D544" i="47" s="1"/>
  <c r="N543" i="47"/>
  <c r="J543" i="47"/>
  <c r="D543" i="47" s="1"/>
  <c r="N542" i="47"/>
  <c r="J542" i="47"/>
  <c r="D542" i="47" s="1"/>
  <c r="N541" i="47"/>
  <c r="J541" i="47"/>
  <c r="D541" i="47" s="1"/>
  <c r="N529" i="47"/>
  <c r="J529" i="47"/>
  <c r="D529" i="47" s="1"/>
  <c r="N528" i="47"/>
  <c r="J528" i="47"/>
  <c r="N526" i="47"/>
  <c r="J526" i="47"/>
  <c r="D526" i="47"/>
  <c r="M525" i="47"/>
  <c r="L525" i="47"/>
  <c r="K525" i="47"/>
  <c r="I525" i="47"/>
  <c r="H525" i="47"/>
  <c r="G525" i="47"/>
  <c r="J525" i="47" s="1"/>
  <c r="F525" i="47"/>
  <c r="N524" i="47"/>
  <c r="J524" i="47"/>
  <c r="D524" i="47"/>
  <c r="N523" i="47"/>
  <c r="J523" i="47"/>
  <c r="D523" i="47"/>
  <c r="N522" i="47"/>
  <c r="J522" i="47"/>
  <c r="N521" i="47"/>
  <c r="J521" i="47"/>
  <c r="D521" i="47"/>
  <c r="N520" i="47"/>
  <c r="J520" i="47"/>
  <c r="D520" i="47"/>
  <c r="N519" i="47"/>
  <c r="J519" i="47"/>
  <c r="M518" i="47"/>
  <c r="L518" i="47"/>
  <c r="K518" i="47"/>
  <c r="I518" i="47"/>
  <c r="H518" i="47"/>
  <c r="G518" i="47"/>
  <c r="J518" i="47" s="1"/>
  <c r="F518" i="47"/>
  <c r="N517" i="47"/>
  <c r="J517" i="47"/>
  <c r="N516" i="47"/>
  <c r="J516" i="47"/>
  <c r="D516" i="47" s="1"/>
  <c r="N515" i="47"/>
  <c r="J515" i="47"/>
  <c r="N514" i="47"/>
  <c r="J514" i="47"/>
  <c r="D514" i="47" s="1"/>
  <c r="N513" i="47"/>
  <c r="J513" i="47"/>
  <c r="N512" i="47"/>
  <c r="J512" i="47"/>
  <c r="J511" i="47"/>
  <c r="D511" i="47"/>
  <c r="N509" i="47"/>
  <c r="J509" i="47"/>
  <c r="N508" i="47"/>
  <c r="J508" i="47"/>
  <c r="D508" i="47"/>
  <c r="N507" i="47"/>
  <c r="J507" i="47"/>
  <c r="D507" i="47"/>
  <c r="N506" i="47"/>
  <c r="J506" i="47"/>
  <c r="D506" i="47" s="1"/>
  <c r="N505" i="47"/>
  <c r="J505" i="47"/>
  <c r="D505" i="47" s="1"/>
  <c r="N504" i="47"/>
  <c r="J504" i="47"/>
  <c r="N503" i="47"/>
  <c r="J503" i="47"/>
  <c r="D503" i="47" s="1"/>
  <c r="N502" i="47"/>
  <c r="J502" i="47"/>
  <c r="D502" i="47" s="1"/>
  <c r="M501" i="47"/>
  <c r="L501" i="47"/>
  <c r="K501" i="47"/>
  <c r="I501" i="47"/>
  <c r="H501" i="47"/>
  <c r="G501" i="47"/>
  <c r="F501" i="47"/>
  <c r="N500" i="47"/>
  <c r="J500" i="47"/>
  <c r="D500" i="47"/>
  <c r="M499" i="47"/>
  <c r="L499" i="47"/>
  <c r="K499" i="47"/>
  <c r="K510" i="47" s="1"/>
  <c r="K527" i="47" s="1"/>
  <c r="K530" i="47" s="1"/>
  <c r="I499" i="47"/>
  <c r="H499" i="47"/>
  <c r="H510" i="47" s="1"/>
  <c r="H527" i="47" s="1"/>
  <c r="H530" i="47" s="1"/>
  <c r="G499" i="47"/>
  <c r="F499" i="47"/>
  <c r="F510" i="47" s="1"/>
  <c r="N498" i="47"/>
  <c r="J498" i="47"/>
  <c r="D498" i="47"/>
  <c r="N497" i="47"/>
  <c r="J497" i="47"/>
  <c r="D497" i="47"/>
  <c r="N496" i="47"/>
  <c r="J496" i="47"/>
  <c r="N495" i="47"/>
  <c r="J495" i="47"/>
  <c r="N494" i="47"/>
  <c r="J494" i="47"/>
  <c r="D494" i="47"/>
  <c r="N493" i="47"/>
  <c r="J493" i="47"/>
  <c r="D493" i="47"/>
  <c r="N481" i="47"/>
  <c r="J481" i="47"/>
  <c r="D481" i="47" s="1"/>
  <c r="N480" i="47"/>
  <c r="J480" i="47"/>
  <c r="D480" i="47" s="1"/>
  <c r="N478" i="47"/>
  <c r="J478" i="47"/>
  <c r="D478" i="47"/>
  <c r="M477" i="47"/>
  <c r="L477" i="47"/>
  <c r="K477" i="47"/>
  <c r="I477" i="47"/>
  <c r="H477" i="47"/>
  <c r="G477" i="47"/>
  <c r="J477" i="47" s="1"/>
  <c r="F477" i="47"/>
  <c r="N476" i="47"/>
  <c r="J476" i="47"/>
  <c r="N475" i="47"/>
  <c r="J475" i="47"/>
  <c r="D475" i="47"/>
  <c r="N474" i="47"/>
  <c r="J474" i="47"/>
  <c r="D474" i="47" s="1"/>
  <c r="N473" i="47"/>
  <c r="J473" i="47"/>
  <c r="D473" i="47"/>
  <c r="N472" i="47"/>
  <c r="J472" i="47"/>
  <c r="N471" i="47"/>
  <c r="J471" i="47"/>
  <c r="D471" i="47"/>
  <c r="M470" i="47"/>
  <c r="L470" i="47"/>
  <c r="K470" i="47"/>
  <c r="I470" i="47"/>
  <c r="H470" i="47"/>
  <c r="G470" i="47"/>
  <c r="J470" i="47" s="1"/>
  <c r="F470" i="47"/>
  <c r="N469" i="47"/>
  <c r="J469" i="47"/>
  <c r="N468" i="47"/>
  <c r="J468" i="47"/>
  <c r="D468" i="47" s="1"/>
  <c r="N467" i="47"/>
  <c r="J467" i="47"/>
  <c r="D467" i="47" s="1"/>
  <c r="N466" i="47"/>
  <c r="J466" i="47"/>
  <c r="D466" i="47" s="1"/>
  <c r="N465" i="47"/>
  <c r="J465" i="47"/>
  <c r="D465" i="47" s="1"/>
  <c r="N464" i="47"/>
  <c r="J464" i="47"/>
  <c r="J463" i="47"/>
  <c r="D463" i="47" s="1"/>
  <c r="N461" i="47"/>
  <c r="J461" i="47"/>
  <c r="D461" i="47"/>
  <c r="N460" i="47"/>
  <c r="J460" i="47"/>
  <c r="D460" i="47" s="1"/>
  <c r="N459" i="47"/>
  <c r="J459" i="47"/>
  <c r="D459" i="47" s="1"/>
  <c r="N458" i="47"/>
  <c r="J458" i="47"/>
  <c r="D458" i="47"/>
  <c r="N457" i="47"/>
  <c r="J457" i="47"/>
  <c r="N456" i="47"/>
  <c r="J456" i="47"/>
  <c r="D456" i="47" s="1"/>
  <c r="N455" i="47"/>
  <c r="J455" i="47"/>
  <c r="D455" i="47" s="1"/>
  <c r="N454" i="47"/>
  <c r="J454" i="47"/>
  <c r="D454" i="47"/>
  <c r="M453" i="47"/>
  <c r="L453" i="47"/>
  <c r="K453" i="47"/>
  <c r="I453" i="47"/>
  <c r="H453" i="47"/>
  <c r="G453" i="47"/>
  <c r="F453" i="47"/>
  <c r="N452" i="47"/>
  <c r="J452" i="47"/>
  <c r="D452" i="47"/>
  <c r="M451" i="47"/>
  <c r="L451" i="47"/>
  <c r="K451" i="47"/>
  <c r="I451" i="47"/>
  <c r="I462" i="47" s="1"/>
  <c r="H451" i="47"/>
  <c r="H462" i="47" s="1"/>
  <c r="G451" i="47"/>
  <c r="G462" i="47" s="1"/>
  <c r="J462" i="47" s="1"/>
  <c r="F451" i="47"/>
  <c r="F462" i="47" s="1"/>
  <c r="N450" i="47"/>
  <c r="J450" i="47"/>
  <c r="D450" i="47"/>
  <c r="N449" i="47"/>
  <c r="J449" i="47"/>
  <c r="D449" i="47" s="1"/>
  <c r="N448" i="47"/>
  <c r="J448" i="47"/>
  <c r="D448" i="47"/>
  <c r="N447" i="47"/>
  <c r="J447" i="47"/>
  <c r="D447" i="47"/>
  <c r="N446" i="47"/>
  <c r="J446" i="47"/>
  <c r="D446" i="47"/>
  <c r="N445" i="47"/>
  <c r="J445" i="47"/>
  <c r="N433" i="47"/>
  <c r="J433" i="47"/>
  <c r="N432" i="47"/>
  <c r="J432" i="47"/>
  <c r="D432" i="47" s="1"/>
  <c r="N430" i="47"/>
  <c r="J430" i="47"/>
  <c r="D430" i="47"/>
  <c r="M429" i="47"/>
  <c r="L429" i="47"/>
  <c r="K429" i="47"/>
  <c r="I429" i="47"/>
  <c r="H429" i="47"/>
  <c r="G429" i="47"/>
  <c r="F429" i="47"/>
  <c r="N428" i="47"/>
  <c r="J428" i="47"/>
  <c r="D428" i="47" s="1"/>
  <c r="N427" i="47"/>
  <c r="J427" i="47"/>
  <c r="D427" i="47" s="1"/>
  <c r="N426" i="47"/>
  <c r="J426" i="47"/>
  <c r="D426" i="47"/>
  <c r="N425" i="47"/>
  <c r="J425" i="47"/>
  <c r="D425" i="47"/>
  <c r="N424" i="47"/>
  <c r="J424" i="47"/>
  <c r="D424" i="47" s="1"/>
  <c r="N423" i="47"/>
  <c r="J423" i="47"/>
  <c r="D423" i="47" s="1"/>
  <c r="M422" i="47"/>
  <c r="L422" i="47"/>
  <c r="K422" i="47"/>
  <c r="I422" i="47"/>
  <c r="H422" i="47"/>
  <c r="G422" i="47"/>
  <c r="J422" i="47" s="1"/>
  <c r="F422" i="47"/>
  <c r="N421" i="47"/>
  <c r="J421" i="47"/>
  <c r="N420" i="47"/>
  <c r="J420" i="47"/>
  <c r="N419" i="47"/>
  <c r="J419" i="47"/>
  <c r="D419" i="47" s="1"/>
  <c r="N418" i="47"/>
  <c r="J418" i="47"/>
  <c r="D418" i="47"/>
  <c r="N417" i="47"/>
  <c r="J417" i="47"/>
  <c r="D417" i="47"/>
  <c r="N416" i="47"/>
  <c r="J416" i="47"/>
  <c r="D416" i="47" s="1"/>
  <c r="J415" i="47"/>
  <c r="D415" i="47" s="1"/>
  <c r="N413" i="47"/>
  <c r="J413" i="47"/>
  <c r="D413" i="47" s="1"/>
  <c r="N412" i="47"/>
  <c r="J412" i="47"/>
  <c r="D412" i="47"/>
  <c r="N411" i="47"/>
  <c r="J411" i="47"/>
  <c r="D411" i="47"/>
  <c r="N410" i="47"/>
  <c r="J410" i="47"/>
  <c r="N409" i="47"/>
  <c r="J409" i="47"/>
  <c r="D409" i="47" s="1"/>
  <c r="N408" i="47"/>
  <c r="J408" i="47"/>
  <c r="D408" i="47" s="1"/>
  <c r="N407" i="47"/>
  <c r="J407" i="47"/>
  <c r="D407" i="47" s="1"/>
  <c r="N406" i="47"/>
  <c r="J406" i="47"/>
  <c r="D406" i="47"/>
  <c r="M405" i="47"/>
  <c r="L405" i="47"/>
  <c r="K405" i="47"/>
  <c r="I405" i="47"/>
  <c r="H405" i="47"/>
  <c r="G405" i="47"/>
  <c r="F405" i="47"/>
  <c r="N404" i="47"/>
  <c r="J404" i="47"/>
  <c r="D404" i="47" s="1"/>
  <c r="M403" i="47"/>
  <c r="L403" i="47"/>
  <c r="K403" i="47"/>
  <c r="K414" i="47" s="1"/>
  <c r="K431" i="47" s="1"/>
  <c r="K434" i="47" s="1"/>
  <c r="I403" i="47"/>
  <c r="I414" i="47" s="1"/>
  <c r="I431" i="47" s="1"/>
  <c r="I434" i="47" s="1"/>
  <c r="H403" i="47"/>
  <c r="H414" i="47" s="1"/>
  <c r="G403" i="47"/>
  <c r="J403" i="47" s="1"/>
  <c r="F403" i="47"/>
  <c r="F414" i="47" s="1"/>
  <c r="N402" i="47"/>
  <c r="J402" i="47"/>
  <c r="N401" i="47"/>
  <c r="J401" i="47"/>
  <c r="N400" i="47"/>
  <c r="J400" i="47"/>
  <c r="D400" i="47"/>
  <c r="N399" i="47"/>
  <c r="J399" i="47"/>
  <c r="N398" i="47"/>
  <c r="J398" i="47"/>
  <c r="N397" i="47"/>
  <c r="J397" i="47"/>
  <c r="D397" i="47"/>
  <c r="N385" i="47"/>
  <c r="J385" i="47"/>
  <c r="D385" i="47"/>
  <c r="N384" i="47"/>
  <c r="J384" i="47"/>
  <c r="D384" i="47"/>
  <c r="N382" i="47"/>
  <c r="J382" i="47"/>
  <c r="D382" i="47"/>
  <c r="M381" i="47"/>
  <c r="L381" i="47"/>
  <c r="K381" i="47"/>
  <c r="I381" i="47"/>
  <c r="H381" i="47"/>
  <c r="G381" i="47"/>
  <c r="J381" i="47" s="1"/>
  <c r="F381" i="47"/>
  <c r="N380" i="47"/>
  <c r="J380" i="47"/>
  <c r="D380" i="47"/>
  <c r="N379" i="47"/>
  <c r="J379" i="47"/>
  <c r="N378" i="47"/>
  <c r="J378" i="47"/>
  <c r="N377" i="47"/>
  <c r="J377" i="47"/>
  <c r="D377" i="47" s="1"/>
  <c r="N376" i="47"/>
  <c r="J376" i="47"/>
  <c r="D376" i="47" s="1"/>
  <c r="N375" i="47"/>
  <c r="J375" i="47"/>
  <c r="M374" i="47"/>
  <c r="L374" i="47"/>
  <c r="K374" i="47"/>
  <c r="I374" i="47"/>
  <c r="H374" i="47"/>
  <c r="G374" i="47"/>
  <c r="J374" i="47" s="1"/>
  <c r="F374" i="47"/>
  <c r="N373" i="47"/>
  <c r="J373" i="47"/>
  <c r="D373" i="47"/>
  <c r="N372" i="47"/>
  <c r="J372" i="47"/>
  <c r="D372" i="47" s="1"/>
  <c r="N371" i="47"/>
  <c r="J371" i="47"/>
  <c r="D371" i="47" s="1"/>
  <c r="N370" i="47"/>
  <c r="J370" i="47"/>
  <c r="D370" i="47" s="1"/>
  <c r="N369" i="47"/>
  <c r="J369" i="47"/>
  <c r="D369" i="47"/>
  <c r="N368" i="47"/>
  <c r="J368" i="47"/>
  <c r="D368" i="47" s="1"/>
  <c r="J367" i="47"/>
  <c r="D367" i="47"/>
  <c r="N365" i="47"/>
  <c r="J365" i="47"/>
  <c r="D365" i="47" s="1"/>
  <c r="N364" i="47"/>
  <c r="J364" i="47"/>
  <c r="D364" i="47" s="1"/>
  <c r="N363" i="47"/>
  <c r="J363" i="47"/>
  <c r="D363" i="47"/>
  <c r="N362" i="47"/>
  <c r="J362" i="47"/>
  <c r="D362" i="47"/>
  <c r="N361" i="47"/>
  <c r="J361" i="47"/>
  <c r="N360" i="47"/>
  <c r="J360" i="47"/>
  <c r="D360" i="47" s="1"/>
  <c r="N359" i="47"/>
  <c r="J359" i="47"/>
  <c r="D359" i="47"/>
  <c r="N358" i="47"/>
  <c r="J358" i="47"/>
  <c r="D358" i="47" s="1"/>
  <c r="M357" i="47"/>
  <c r="L357" i="47"/>
  <c r="K357" i="47"/>
  <c r="I357" i="47"/>
  <c r="H357" i="47"/>
  <c r="G357" i="47"/>
  <c r="J357" i="47" s="1"/>
  <c r="F357" i="47"/>
  <c r="N356" i="47"/>
  <c r="J356" i="47"/>
  <c r="D356" i="47" s="1"/>
  <c r="M355" i="47"/>
  <c r="M366" i="47" s="1"/>
  <c r="L355" i="47"/>
  <c r="L366" i="47" s="1"/>
  <c r="L383" i="47" s="1"/>
  <c r="L386" i="47" s="1"/>
  <c r="K355" i="47"/>
  <c r="K366" i="47" s="1"/>
  <c r="K383" i="47" s="1"/>
  <c r="K386" i="47" s="1"/>
  <c r="I355" i="47"/>
  <c r="H355" i="47"/>
  <c r="H366" i="47" s="1"/>
  <c r="H383" i="47" s="1"/>
  <c r="H386" i="47" s="1"/>
  <c r="G355" i="47"/>
  <c r="F355" i="47"/>
  <c r="F366" i="47" s="1"/>
  <c r="N354" i="47"/>
  <c r="J354" i="47"/>
  <c r="D354" i="47" s="1"/>
  <c r="N353" i="47"/>
  <c r="J353" i="47"/>
  <c r="N352" i="47"/>
  <c r="J352" i="47"/>
  <c r="N351" i="47"/>
  <c r="J351" i="47"/>
  <c r="D351" i="47"/>
  <c r="N350" i="47"/>
  <c r="J350" i="47"/>
  <c r="D350" i="47" s="1"/>
  <c r="N349" i="47"/>
  <c r="J349" i="47"/>
  <c r="N337" i="47"/>
  <c r="J337" i="47"/>
  <c r="D337" i="47"/>
  <c r="N336" i="47"/>
  <c r="J336" i="47"/>
  <c r="D336" i="47"/>
  <c r="N334" i="47"/>
  <c r="J334" i="47"/>
  <c r="D334" i="47" s="1"/>
  <c r="M333" i="47"/>
  <c r="L333" i="47"/>
  <c r="K333" i="47"/>
  <c r="I333" i="47"/>
  <c r="H333" i="47"/>
  <c r="G333" i="47"/>
  <c r="F333" i="47"/>
  <c r="N332" i="47"/>
  <c r="J332" i="47"/>
  <c r="D332" i="47"/>
  <c r="N331" i="47"/>
  <c r="J331" i="47"/>
  <c r="D331" i="47"/>
  <c r="N330" i="47"/>
  <c r="J330" i="47"/>
  <c r="D330" i="47"/>
  <c r="N329" i="47"/>
  <c r="J329" i="47"/>
  <c r="N328" i="47"/>
  <c r="J328" i="47"/>
  <c r="N327" i="47"/>
  <c r="J327" i="47"/>
  <c r="M326" i="47"/>
  <c r="L326" i="47"/>
  <c r="K326" i="47"/>
  <c r="N326" i="47" s="1"/>
  <c r="I326" i="47"/>
  <c r="H326" i="47"/>
  <c r="G326" i="47"/>
  <c r="F326" i="47"/>
  <c r="N325" i="47"/>
  <c r="J325" i="47"/>
  <c r="N324" i="47"/>
  <c r="J324" i="47"/>
  <c r="N323" i="47"/>
  <c r="J323" i="47"/>
  <c r="D323" i="47"/>
  <c r="N322" i="47"/>
  <c r="J322" i="47"/>
  <c r="D322" i="47"/>
  <c r="N321" i="47"/>
  <c r="J321" i="47"/>
  <c r="N320" i="47"/>
  <c r="J320" i="47"/>
  <c r="J319" i="47"/>
  <c r="D319" i="47"/>
  <c r="N317" i="47"/>
  <c r="J317" i="47"/>
  <c r="D317" i="47"/>
  <c r="N316" i="47"/>
  <c r="J316" i="47"/>
  <c r="D316" i="47"/>
  <c r="N315" i="47"/>
  <c r="J315" i="47"/>
  <c r="N314" i="47"/>
  <c r="J314" i="47"/>
  <c r="N313" i="47"/>
  <c r="J313" i="47"/>
  <c r="D313" i="47"/>
  <c r="N312" i="47"/>
  <c r="J312" i="47"/>
  <c r="N311" i="47"/>
  <c r="J311" i="47"/>
  <c r="N310" i="47"/>
  <c r="J310" i="47"/>
  <c r="M309" i="47"/>
  <c r="L309" i="47"/>
  <c r="K309" i="47"/>
  <c r="I309" i="47"/>
  <c r="H309" i="47"/>
  <c r="G309" i="47"/>
  <c r="F309" i="47"/>
  <c r="N308" i="47"/>
  <c r="J308" i="47"/>
  <c r="M307" i="47"/>
  <c r="M318" i="47" s="1"/>
  <c r="M335" i="47" s="1"/>
  <c r="L307" i="47"/>
  <c r="L318" i="47" s="1"/>
  <c r="L335" i="47" s="1"/>
  <c r="L338" i="47" s="1"/>
  <c r="K307" i="47"/>
  <c r="K318" i="47" s="1"/>
  <c r="K335" i="47" s="1"/>
  <c r="K338" i="47" s="1"/>
  <c r="I307" i="47"/>
  <c r="H307" i="47"/>
  <c r="G307" i="47"/>
  <c r="F307" i="47"/>
  <c r="N306" i="47"/>
  <c r="J306" i="47"/>
  <c r="N305" i="47"/>
  <c r="J305" i="47"/>
  <c r="D305" i="47"/>
  <c r="N304" i="47"/>
  <c r="J304" i="47"/>
  <c r="D304" i="47"/>
  <c r="N303" i="47"/>
  <c r="J303" i="47"/>
  <c r="D303" i="47"/>
  <c r="N302" i="47"/>
  <c r="J302" i="47"/>
  <c r="N301" i="47"/>
  <c r="J301" i="47"/>
  <c r="D301" i="47"/>
  <c r="N289" i="47"/>
  <c r="J289" i="47"/>
  <c r="D289" i="47"/>
  <c r="N288" i="47"/>
  <c r="J288" i="47"/>
  <c r="D288" i="47"/>
  <c r="N286" i="47"/>
  <c r="J286" i="47"/>
  <c r="D286" i="47"/>
  <c r="M285" i="47"/>
  <c r="L285" i="47"/>
  <c r="K285" i="47"/>
  <c r="I285" i="47"/>
  <c r="H285" i="47"/>
  <c r="G285" i="47"/>
  <c r="J285" i="47" s="1"/>
  <c r="F285" i="47"/>
  <c r="E285" i="47"/>
  <c r="N284" i="47"/>
  <c r="J284" i="47"/>
  <c r="N283" i="47"/>
  <c r="J283" i="47"/>
  <c r="D283" i="47"/>
  <c r="N282" i="47"/>
  <c r="J282" i="47"/>
  <c r="N281" i="47"/>
  <c r="J281" i="47"/>
  <c r="D281" i="47"/>
  <c r="N280" i="47"/>
  <c r="J280" i="47"/>
  <c r="N279" i="47"/>
  <c r="J279" i="47"/>
  <c r="D279" i="47" s="1"/>
  <c r="M278" i="47"/>
  <c r="L278" i="47"/>
  <c r="K278" i="47"/>
  <c r="I278" i="47"/>
  <c r="H278" i="47"/>
  <c r="G278" i="47"/>
  <c r="F278" i="47"/>
  <c r="N277" i="47"/>
  <c r="J277" i="47"/>
  <c r="D277" i="47" s="1"/>
  <c r="N276" i="47"/>
  <c r="J276" i="47"/>
  <c r="N275" i="47"/>
  <c r="J275" i="47"/>
  <c r="D275" i="47"/>
  <c r="N274" i="47"/>
  <c r="J274" i="47"/>
  <c r="D274" i="47"/>
  <c r="N273" i="47"/>
  <c r="J273" i="47"/>
  <c r="D273" i="47"/>
  <c r="N272" i="47"/>
  <c r="J272" i="47"/>
  <c r="J271" i="47"/>
  <c r="D271" i="47" s="1"/>
  <c r="N269" i="47"/>
  <c r="J269" i="47"/>
  <c r="D269" i="47" s="1"/>
  <c r="N268" i="47"/>
  <c r="J268" i="47"/>
  <c r="D268" i="47"/>
  <c r="N267" i="47"/>
  <c r="J267" i="47"/>
  <c r="D267" i="47"/>
  <c r="N266" i="47"/>
  <c r="J266" i="47"/>
  <c r="D266" i="47" s="1"/>
  <c r="N265" i="47"/>
  <c r="J265" i="47"/>
  <c r="D265" i="47" s="1"/>
  <c r="N264" i="47"/>
  <c r="J264" i="47"/>
  <c r="D264" i="47"/>
  <c r="N263" i="47"/>
  <c r="J263" i="47"/>
  <c r="D263" i="47"/>
  <c r="N262" i="47"/>
  <c r="J262" i="47"/>
  <c r="D262" i="47"/>
  <c r="M261" i="47"/>
  <c r="L261" i="47"/>
  <c r="K261" i="47"/>
  <c r="H261" i="47"/>
  <c r="G261" i="47"/>
  <c r="J261" i="47" s="1"/>
  <c r="F261" i="47"/>
  <c r="E261" i="47"/>
  <c r="E270" i="47" s="1"/>
  <c r="N260" i="47"/>
  <c r="J260" i="47"/>
  <c r="D260" i="47"/>
  <c r="M259" i="47"/>
  <c r="M270" i="47" s="1"/>
  <c r="M287" i="47" s="1"/>
  <c r="M290" i="47" s="1"/>
  <c r="L259" i="47"/>
  <c r="L270" i="47" s="1"/>
  <c r="K259" i="47"/>
  <c r="I259" i="47"/>
  <c r="I270" i="47" s="1"/>
  <c r="H259" i="47"/>
  <c r="H270" i="47" s="1"/>
  <c r="H287" i="47" s="1"/>
  <c r="H290" i="47" s="1"/>
  <c r="G259" i="47"/>
  <c r="G270" i="47" s="1"/>
  <c r="G287" i="47" s="1"/>
  <c r="G290" i="47" s="1"/>
  <c r="F259" i="47"/>
  <c r="F270" i="47" s="1"/>
  <c r="N258" i="47"/>
  <c r="J258" i="47"/>
  <c r="D258" i="47" s="1"/>
  <c r="N257" i="47"/>
  <c r="J257" i="47"/>
  <c r="D257" i="47"/>
  <c r="N256" i="47"/>
  <c r="J256" i="47"/>
  <c r="D256" i="47" s="1"/>
  <c r="N255" i="47"/>
  <c r="J255" i="47"/>
  <c r="D255" i="47" s="1"/>
  <c r="N254" i="47"/>
  <c r="J254" i="47"/>
  <c r="D254" i="47" s="1"/>
  <c r="N253" i="47"/>
  <c r="J253" i="47"/>
  <c r="D253" i="47"/>
  <c r="N241" i="47"/>
  <c r="J241" i="47"/>
  <c r="D241" i="47" s="1"/>
  <c r="N240" i="47"/>
  <c r="J240" i="47"/>
  <c r="D240" i="47"/>
  <c r="N238" i="47"/>
  <c r="J238" i="47"/>
  <c r="D238" i="47"/>
  <c r="M237" i="47"/>
  <c r="L237" i="47"/>
  <c r="K237" i="47"/>
  <c r="I237" i="47"/>
  <c r="H237" i="47"/>
  <c r="G237" i="47"/>
  <c r="F237" i="47"/>
  <c r="N236" i="47"/>
  <c r="J236" i="47"/>
  <c r="D236" i="47"/>
  <c r="N235" i="47"/>
  <c r="J235" i="47"/>
  <c r="D235" i="47"/>
  <c r="N234" i="47"/>
  <c r="J234" i="47"/>
  <c r="D234" i="47"/>
  <c r="N233" i="47"/>
  <c r="J233" i="47"/>
  <c r="D233" i="47"/>
  <c r="N232" i="47"/>
  <c r="J232" i="47"/>
  <c r="D232" i="47"/>
  <c r="N231" i="47"/>
  <c r="J231" i="47"/>
  <c r="D231" i="47"/>
  <c r="M230" i="47"/>
  <c r="L230" i="47"/>
  <c r="K230" i="47"/>
  <c r="I230" i="47"/>
  <c r="H230" i="47"/>
  <c r="G230" i="47"/>
  <c r="J230" i="47" s="1"/>
  <c r="F230" i="47"/>
  <c r="N229" i="47"/>
  <c r="J229" i="47"/>
  <c r="D229" i="47" s="1"/>
  <c r="N228" i="47"/>
  <c r="J228" i="47"/>
  <c r="D228" i="47"/>
  <c r="N227" i="47"/>
  <c r="J227" i="47"/>
  <c r="N226" i="47"/>
  <c r="J226" i="47"/>
  <c r="D226" i="47"/>
  <c r="N225" i="47"/>
  <c r="J225" i="47"/>
  <c r="D225" i="47" s="1"/>
  <c r="N224" i="47"/>
  <c r="J224" i="47"/>
  <c r="D224" i="47"/>
  <c r="J223" i="47"/>
  <c r="D223" i="47"/>
  <c r="N221" i="47"/>
  <c r="J221" i="47"/>
  <c r="D221" i="47" s="1"/>
  <c r="N220" i="47"/>
  <c r="J220" i="47"/>
  <c r="N219" i="47"/>
  <c r="J219" i="47"/>
  <c r="N218" i="47"/>
  <c r="J218" i="47"/>
  <c r="D218" i="47"/>
  <c r="N217" i="47"/>
  <c r="J217" i="47"/>
  <c r="D217" i="47"/>
  <c r="N216" i="47"/>
  <c r="J216" i="47"/>
  <c r="N215" i="47"/>
  <c r="J215" i="47"/>
  <c r="D215" i="47" s="1"/>
  <c r="N214" i="47"/>
  <c r="J214" i="47"/>
  <c r="D214" i="47"/>
  <c r="M213" i="47"/>
  <c r="L213" i="47"/>
  <c r="K213" i="47"/>
  <c r="I213" i="47"/>
  <c r="H213" i="47"/>
  <c r="J213" i="47" s="1"/>
  <c r="F213" i="47"/>
  <c r="N212" i="47"/>
  <c r="J212" i="47"/>
  <c r="D212" i="47"/>
  <c r="M211" i="47"/>
  <c r="L211" i="47"/>
  <c r="L222" i="47" s="1"/>
  <c r="L239" i="47" s="1"/>
  <c r="L242" i="47" s="1"/>
  <c r="K211" i="47"/>
  <c r="I211" i="47"/>
  <c r="H211" i="47"/>
  <c r="G211" i="47"/>
  <c r="G222" i="47" s="1"/>
  <c r="G239" i="47" s="1"/>
  <c r="F211" i="47"/>
  <c r="F222" i="47" s="1"/>
  <c r="F239" i="47" s="1"/>
  <c r="N210" i="47"/>
  <c r="J210" i="47"/>
  <c r="N209" i="47"/>
  <c r="J209" i="47"/>
  <c r="D209" i="47"/>
  <c r="N208" i="47"/>
  <c r="J208" i="47"/>
  <c r="N207" i="47"/>
  <c r="J207" i="47"/>
  <c r="N206" i="47"/>
  <c r="J206" i="47"/>
  <c r="D206" i="47" s="1"/>
  <c r="N205" i="47"/>
  <c r="J205" i="47"/>
  <c r="D205" i="47"/>
  <c r="N193" i="47"/>
  <c r="J193" i="47"/>
  <c r="D193" i="47"/>
  <c r="N192" i="47"/>
  <c r="J192" i="47"/>
  <c r="D192" i="47"/>
  <c r="N190" i="47"/>
  <c r="J190" i="47"/>
  <c r="M189" i="47"/>
  <c r="L189" i="47"/>
  <c r="K189" i="47"/>
  <c r="I189" i="47"/>
  <c r="H189" i="47"/>
  <c r="G189" i="47"/>
  <c r="J189" i="47" s="1"/>
  <c r="F189" i="47"/>
  <c r="N188" i="47"/>
  <c r="J188" i="47"/>
  <c r="N187" i="47"/>
  <c r="J187" i="47"/>
  <c r="N186" i="47"/>
  <c r="J186" i="47"/>
  <c r="D186" i="47" s="1"/>
  <c r="N185" i="47"/>
  <c r="J185" i="47"/>
  <c r="D185" i="47"/>
  <c r="N184" i="47"/>
  <c r="J184" i="47"/>
  <c r="N183" i="47"/>
  <c r="J183" i="47"/>
  <c r="M182" i="47"/>
  <c r="L182" i="47"/>
  <c r="K182" i="47"/>
  <c r="I182" i="47"/>
  <c r="H182" i="47"/>
  <c r="G182" i="47"/>
  <c r="F182" i="47"/>
  <c r="N181" i="47"/>
  <c r="J181" i="47"/>
  <c r="N180" i="47"/>
  <c r="J180" i="47"/>
  <c r="D180" i="47" s="1"/>
  <c r="N179" i="47"/>
  <c r="J179" i="47"/>
  <c r="D179" i="47"/>
  <c r="N178" i="47"/>
  <c r="J178" i="47"/>
  <c r="D178" i="47"/>
  <c r="N177" i="47"/>
  <c r="J177" i="47"/>
  <c r="N176" i="47"/>
  <c r="J176" i="47"/>
  <c r="D176" i="47"/>
  <c r="J175" i="47"/>
  <c r="D175" i="47"/>
  <c r="N173" i="47"/>
  <c r="J173" i="47"/>
  <c r="N172" i="47"/>
  <c r="J172" i="47"/>
  <c r="D172" i="47" s="1"/>
  <c r="N171" i="47"/>
  <c r="J171" i="47"/>
  <c r="D171" i="47" s="1"/>
  <c r="N170" i="47"/>
  <c r="J170" i="47"/>
  <c r="D170" i="47"/>
  <c r="N169" i="47"/>
  <c r="J169" i="47"/>
  <c r="N168" i="47"/>
  <c r="J168" i="47"/>
  <c r="D168" i="47" s="1"/>
  <c r="N167" i="47"/>
  <c r="J167" i="47"/>
  <c r="D167" i="47"/>
  <c r="N166" i="47"/>
  <c r="J166" i="47"/>
  <c r="D166" i="47"/>
  <c r="M165" i="47"/>
  <c r="L165" i="47"/>
  <c r="K165" i="47"/>
  <c r="I165" i="47"/>
  <c r="H165" i="47"/>
  <c r="G165" i="47"/>
  <c r="J165" i="47" s="1"/>
  <c r="F165" i="47"/>
  <c r="N164" i="47"/>
  <c r="J164" i="47"/>
  <c r="D164" i="47"/>
  <c r="M163" i="47"/>
  <c r="L163" i="47"/>
  <c r="K163" i="47"/>
  <c r="K174" i="47" s="1"/>
  <c r="K191" i="47" s="1"/>
  <c r="K194" i="47" s="1"/>
  <c r="I163" i="47"/>
  <c r="I174" i="47" s="1"/>
  <c r="I191" i="47" s="1"/>
  <c r="I194" i="47" s="1"/>
  <c r="H163" i="47"/>
  <c r="H174" i="47" s="1"/>
  <c r="H191" i="47" s="1"/>
  <c r="H194" i="47" s="1"/>
  <c r="G163" i="47"/>
  <c r="F163" i="47"/>
  <c r="N162" i="47"/>
  <c r="J162" i="47"/>
  <c r="D162" i="47"/>
  <c r="N161" i="47"/>
  <c r="J161" i="47"/>
  <c r="D161" i="47"/>
  <c r="N160" i="47"/>
  <c r="J160" i="47"/>
  <c r="D160" i="47"/>
  <c r="N159" i="47"/>
  <c r="J159" i="47"/>
  <c r="D159" i="47" s="1"/>
  <c r="N158" i="47"/>
  <c r="J158" i="47"/>
  <c r="D158" i="47"/>
  <c r="N157" i="47"/>
  <c r="J157" i="47"/>
  <c r="D157" i="47"/>
  <c r="N145" i="47"/>
  <c r="J145" i="47"/>
  <c r="D145" i="47" s="1"/>
  <c r="N144" i="47"/>
  <c r="J144" i="47"/>
  <c r="D144" i="47" s="1"/>
  <c r="N142" i="47"/>
  <c r="J142" i="47"/>
  <c r="D142" i="47"/>
  <c r="M141" i="47"/>
  <c r="L141" i="47"/>
  <c r="K141" i="47"/>
  <c r="I141" i="47"/>
  <c r="H141" i="47"/>
  <c r="G141" i="47"/>
  <c r="J141" i="47" s="1"/>
  <c r="F141" i="47"/>
  <c r="N140" i="47"/>
  <c r="J140" i="47"/>
  <c r="N139" i="47"/>
  <c r="J139" i="47"/>
  <c r="D139" i="47"/>
  <c r="N138" i="47"/>
  <c r="J138" i="47"/>
  <c r="N137" i="47"/>
  <c r="J137" i="47"/>
  <c r="N136" i="47"/>
  <c r="J136" i="47"/>
  <c r="D136" i="47"/>
  <c r="N135" i="47"/>
  <c r="J135" i="47"/>
  <c r="D135" i="47"/>
  <c r="M134" i="47"/>
  <c r="L134" i="47"/>
  <c r="K134" i="47"/>
  <c r="I134" i="47"/>
  <c r="H134" i="47"/>
  <c r="G134" i="47"/>
  <c r="J134" i="47" s="1"/>
  <c r="F134" i="47"/>
  <c r="N133" i="47"/>
  <c r="J133" i="47"/>
  <c r="D133" i="47"/>
  <c r="N132" i="47"/>
  <c r="J132" i="47"/>
  <c r="D132" i="47"/>
  <c r="N131" i="47"/>
  <c r="J131" i="47"/>
  <c r="D131" i="47"/>
  <c r="N130" i="47"/>
  <c r="J130" i="47"/>
  <c r="D130" i="47"/>
  <c r="N129" i="47"/>
  <c r="J129" i="47"/>
  <c r="D129" i="47"/>
  <c r="N128" i="47"/>
  <c r="J128" i="47"/>
  <c r="D128" i="47"/>
  <c r="J127" i="47"/>
  <c r="D127" i="47"/>
  <c r="N125" i="47"/>
  <c r="J125" i="47"/>
  <c r="N124" i="47"/>
  <c r="J124" i="47"/>
  <c r="D124" i="47"/>
  <c r="N123" i="47"/>
  <c r="J123" i="47"/>
  <c r="D123" i="47"/>
  <c r="N122" i="47"/>
  <c r="J122" i="47"/>
  <c r="D122" i="47"/>
  <c r="N121" i="47"/>
  <c r="J121" i="47"/>
  <c r="N120" i="47"/>
  <c r="J120" i="47"/>
  <c r="D120" i="47"/>
  <c r="N119" i="47"/>
  <c r="J119" i="47"/>
  <c r="N118" i="47"/>
  <c r="J118" i="47"/>
  <c r="D118" i="47"/>
  <c r="M117" i="47"/>
  <c r="L117" i="47"/>
  <c r="K117" i="47"/>
  <c r="I117" i="47"/>
  <c r="H117" i="47"/>
  <c r="G117" i="47"/>
  <c r="J117" i="47" s="1"/>
  <c r="F117" i="47"/>
  <c r="N116" i="47"/>
  <c r="J116" i="47"/>
  <c r="M115" i="47"/>
  <c r="M126" i="47" s="1"/>
  <c r="L115" i="47"/>
  <c r="L126" i="47" s="1"/>
  <c r="K115" i="47"/>
  <c r="K126" i="47" s="1"/>
  <c r="K143" i="47" s="1"/>
  <c r="K146" i="47" s="1"/>
  <c r="I115" i="47"/>
  <c r="H115" i="47"/>
  <c r="G115" i="47"/>
  <c r="F115" i="47"/>
  <c r="N114" i="47"/>
  <c r="J114" i="47"/>
  <c r="D114" i="47"/>
  <c r="N113" i="47"/>
  <c r="J113" i="47"/>
  <c r="D113" i="47"/>
  <c r="N112" i="47"/>
  <c r="J112" i="47"/>
  <c r="D112" i="47"/>
  <c r="N111" i="47"/>
  <c r="J111" i="47"/>
  <c r="D111" i="47"/>
  <c r="N110" i="47"/>
  <c r="J110" i="47"/>
  <c r="D110" i="47"/>
  <c r="N109" i="47"/>
  <c r="J109" i="47"/>
  <c r="D109" i="47"/>
  <c r="N97" i="47"/>
  <c r="J97" i="47"/>
  <c r="D97" i="47"/>
  <c r="N96" i="47"/>
  <c r="N47" i="47" s="1"/>
  <c r="J96" i="47"/>
  <c r="D96" i="47" s="1"/>
  <c r="N94" i="47"/>
  <c r="J94" i="47"/>
  <c r="M93" i="47"/>
  <c r="L93" i="47"/>
  <c r="L44" i="47" s="1"/>
  <c r="K93" i="47"/>
  <c r="I93" i="47"/>
  <c r="H93" i="47"/>
  <c r="G93" i="47"/>
  <c r="J93" i="47" s="1"/>
  <c r="F93" i="47"/>
  <c r="N92" i="47"/>
  <c r="J92" i="47"/>
  <c r="N91" i="47"/>
  <c r="J91" i="47"/>
  <c r="D91" i="47"/>
  <c r="N90" i="47"/>
  <c r="J90" i="47"/>
  <c r="D90" i="47"/>
  <c r="N89" i="47"/>
  <c r="J89" i="47"/>
  <c r="D89" i="47"/>
  <c r="N88" i="47"/>
  <c r="J88" i="47"/>
  <c r="N87" i="47"/>
  <c r="J87" i="47"/>
  <c r="D87" i="47"/>
  <c r="M86" i="47"/>
  <c r="L86" i="47"/>
  <c r="K86" i="47"/>
  <c r="I86" i="47"/>
  <c r="H86" i="47"/>
  <c r="G86" i="47"/>
  <c r="F86" i="47"/>
  <c r="N85" i="47"/>
  <c r="J85" i="47"/>
  <c r="N84" i="47"/>
  <c r="J84" i="47"/>
  <c r="D84" i="47" s="1"/>
  <c r="N83" i="47"/>
  <c r="J83" i="47"/>
  <c r="D83" i="47" s="1"/>
  <c r="N82" i="47"/>
  <c r="J82" i="47"/>
  <c r="D82" i="47"/>
  <c r="N81" i="47"/>
  <c r="N32" i="47" s="1"/>
  <c r="J81" i="47"/>
  <c r="N80" i="47"/>
  <c r="J80" i="47"/>
  <c r="D80" i="47" s="1"/>
  <c r="J79" i="47"/>
  <c r="D79" i="47"/>
  <c r="N77" i="47"/>
  <c r="N28" i="47" s="1"/>
  <c r="J77" i="47"/>
  <c r="J28" i="47" s="1"/>
  <c r="D77" i="47"/>
  <c r="N76" i="47"/>
  <c r="N27" i="47" s="1"/>
  <c r="J76" i="47"/>
  <c r="J27" i="47" s="1"/>
  <c r="D76" i="47"/>
  <c r="N75" i="47"/>
  <c r="N26" i="47" s="1"/>
  <c r="J75" i="47"/>
  <c r="N74" i="47"/>
  <c r="J74" i="47"/>
  <c r="D74" i="47"/>
  <c r="N73" i="47"/>
  <c r="J73" i="47"/>
  <c r="D73" i="47"/>
  <c r="N72" i="47"/>
  <c r="J72" i="47"/>
  <c r="D72" i="47"/>
  <c r="N71" i="47"/>
  <c r="J71" i="47"/>
  <c r="N70" i="47"/>
  <c r="J70" i="47"/>
  <c r="D70" i="47"/>
  <c r="M69" i="47"/>
  <c r="L69" i="47"/>
  <c r="K69" i="47"/>
  <c r="I69" i="47"/>
  <c r="H69" i="47"/>
  <c r="H20" i="47" s="1"/>
  <c r="G69" i="47"/>
  <c r="F69" i="47"/>
  <c r="N68" i="47"/>
  <c r="J68" i="47"/>
  <c r="D68" i="47" s="1"/>
  <c r="M67" i="47"/>
  <c r="L67" i="47"/>
  <c r="K67" i="47"/>
  <c r="I67" i="47"/>
  <c r="I78" i="47" s="1"/>
  <c r="H67" i="47"/>
  <c r="G67" i="47"/>
  <c r="F67" i="47"/>
  <c r="N66" i="47"/>
  <c r="N17" i="47" s="1"/>
  <c r="J66" i="47"/>
  <c r="D66" i="47"/>
  <c r="N65" i="47"/>
  <c r="J65" i="47"/>
  <c r="D65" i="47"/>
  <c r="N64" i="47"/>
  <c r="J64" i="47"/>
  <c r="D64" i="47"/>
  <c r="N63" i="47"/>
  <c r="J63" i="47"/>
  <c r="N62" i="47"/>
  <c r="J62" i="47"/>
  <c r="D62" i="47"/>
  <c r="N61" i="47"/>
  <c r="J61" i="47"/>
  <c r="D61" i="47"/>
  <c r="M48" i="47"/>
  <c r="L48" i="47"/>
  <c r="K48" i="47"/>
  <c r="I48" i="47"/>
  <c r="H48" i="47"/>
  <c r="G48" i="47"/>
  <c r="F48" i="47"/>
  <c r="E48" i="47"/>
  <c r="M47" i="47"/>
  <c r="L47" i="47"/>
  <c r="K47" i="47"/>
  <c r="I47" i="47"/>
  <c r="H47" i="47"/>
  <c r="G47" i="47"/>
  <c r="F47" i="47"/>
  <c r="E47" i="47"/>
  <c r="M45" i="47"/>
  <c r="L45" i="47"/>
  <c r="K45" i="47"/>
  <c r="I45" i="47"/>
  <c r="H45" i="47"/>
  <c r="G45" i="47"/>
  <c r="F45" i="47"/>
  <c r="E45" i="47"/>
  <c r="E44" i="47"/>
  <c r="M43" i="47"/>
  <c r="L43" i="47"/>
  <c r="K43" i="47"/>
  <c r="I43" i="47"/>
  <c r="H43" i="47"/>
  <c r="G43" i="47"/>
  <c r="F43" i="47"/>
  <c r="E43" i="47"/>
  <c r="M42" i="47"/>
  <c r="L42" i="47"/>
  <c r="K42" i="47"/>
  <c r="I42" i="47"/>
  <c r="H42" i="47"/>
  <c r="G42" i="47"/>
  <c r="F42" i="47"/>
  <c r="E42" i="47"/>
  <c r="M41" i="47"/>
  <c r="L41" i="47"/>
  <c r="K41" i="47"/>
  <c r="I41" i="47"/>
  <c r="H41" i="47"/>
  <c r="G41" i="47"/>
  <c r="F41" i="47"/>
  <c r="E41" i="47"/>
  <c r="M40" i="47"/>
  <c r="L40" i="47"/>
  <c r="K40" i="47"/>
  <c r="I40" i="47"/>
  <c r="H40" i="47"/>
  <c r="G40" i="47"/>
  <c r="F40" i="47"/>
  <c r="E40" i="47"/>
  <c r="M39" i="47"/>
  <c r="L39" i="47"/>
  <c r="K39" i="47"/>
  <c r="I39" i="47"/>
  <c r="H39" i="47"/>
  <c r="G39" i="47"/>
  <c r="F39" i="47"/>
  <c r="E39" i="47"/>
  <c r="M38" i="47"/>
  <c r="L38" i="47"/>
  <c r="K38" i="47"/>
  <c r="I38" i="47"/>
  <c r="H38" i="47"/>
  <c r="G38" i="47"/>
  <c r="F38" i="47"/>
  <c r="E38" i="47"/>
  <c r="E37" i="47"/>
  <c r="M36" i="47"/>
  <c r="L36" i="47"/>
  <c r="K36" i="47"/>
  <c r="I36" i="47"/>
  <c r="H36" i="47"/>
  <c r="G36" i="47"/>
  <c r="F36" i="47"/>
  <c r="E36" i="47"/>
  <c r="M35" i="47"/>
  <c r="L35" i="47"/>
  <c r="K35" i="47"/>
  <c r="I35" i="47"/>
  <c r="H35" i="47"/>
  <c r="G35" i="47"/>
  <c r="F35" i="47"/>
  <c r="E35" i="47"/>
  <c r="M34" i="47"/>
  <c r="L34" i="47"/>
  <c r="K34" i="47"/>
  <c r="J34" i="47"/>
  <c r="I34" i="47"/>
  <c r="H34" i="47"/>
  <c r="G34" i="47"/>
  <c r="F34" i="47"/>
  <c r="E34" i="47"/>
  <c r="N33" i="47"/>
  <c r="M33" i="47"/>
  <c r="L33" i="47"/>
  <c r="K33" i="47"/>
  <c r="I33" i="47"/>
  <c r="H33" i="47"/>
  <c r="G33" i="47"/>
  <c r="F33" i="47"/>
  <c r="E33" i="47"/>
  <c r="M32" i="47"/>
  <c r="L32" i="47"/>
  <c r="K32" i="47"/>
  <c r="I32" i="47"/>
  <c r="H32" i="47"/>
  <c r="G32" i="47"/>
  <c r="F32" i="47"/>
  <c r="E32" i="47"/>
  <c r="N31" i="47"/>
  <c r="M31" i="47"/>
  <c r="L31" i="47"/>
  <c r="K31" i="47"/>
  <c r="I31" i="47"/>
  <c r="H31" i="47"/>
  <c r="G31" i="47"/>
  <c r="F31" i="47"/>
  <c r="E31" i="47"/>
  <c r="E27" i="47"/>
  <c r="E26" i="47"/>
  <c r="M25" i="47"/>
  <c r="L25" i="47"/>
  <c r="K25" i="47"/>
  <c r="I25" i="47"/>
  <c r="H25" i="47"/>
  <c r="G25" i="47"/>
  <c r="F25" i="47"/>
  <c r="E25" i="47"/>
  <c r="M24" i="47"/>
  <c r="L24" i="47"/>
  <c r="K24" i="47"/>
  <c r="I24" i="47"/>
  <c r="H24" i="47"/>
  <c r="G24" i="47"/>
  <c r="F24" i="47"/>
  <c r="E24" i="47"/>
  <c r="M23" i="47"/>
  <c r="L23" i="47"/>
  <c r="K23" i="47"/>
  <c r="I23" i="47"/>
  <c r="H23" i="47"/>
  <c r="G23" i="47"/>
  <c r="F23" i="47"/>
  <c r="E23" i="47"/>
  <c r="M22" i="47"/>
  <c r="L22" i="47"/>
  <c r="K22" i="47"/>
  <c r="I22" i="47"/>
  <c r="H22" i="47"/>
  <c r="G22" i="47"/>
  <c r="F22" i="47"/>
  <c r="E22" i="47"/>
  <c r="M21" i="47"/>
  <c r="L21" i="47"/>
  <c r="K21" i="47"/>
  <c r="I21" i="47"/>
  <c r="H21" i="47"/>
  <c r="G21" i="47"/>
  <c r="F21" i="47"/>
  <c r="E21" i="47"/>
  <c r="E20" i="47"/>
  <c r="N19" i="47"/>
  <c r="M19" i="47"/>
  <c r="L19" i="47"/>
  <c r="K19" i="47"/>
  <c r="I19" i="47"/>
  <c r="H19" i="47"/>
  <c r="G19" i="47"/>
  <c r="F19" i="47"/>
  <c r="E19" i="47"/>
  <c r="H18" i="47"/>
  <c r="E18" i="47"/>
  <c r="M17" i="47"/>
  <c r="L17" i="47"/>
  <c r="K17" i="47"/>
  <c r="I17" i="47"/>
  <c r="H17" i="47"/>
  <c r="G17" i="47"/>
  <c r="F17" i="47"/>
  <c r="E17" i="47"/>
  <c r="M16" i="47"/>
  <c r="L16" i="47"/>
  <c r="K16" i="47"/>
  <c r="I16" i="47"/>
  <c r="H16" i="47"/>
  <c r="G16" i="47"/>
  <c r="F16" i="47"/>
  <c r="E16" i="47"/>
  <c r="M15" i="47"/>
  <c r="L15" i="47"/>
  <c r="K15" i="47"/>
  <c r="J15" i="47"/>
  <c r="I15" i="47"/>
  <c r="H15" i="47"/>
  <c r="G15" i="47"/>
  <c r="F15" i="47"/>
  <c r="E15" i="47"/>
  <c r="M14" i="47"/>
  <c r="L14" i="47"/>
  <c r="K14" i="47"/>
  <c r="I14" i="47"/>
  <c r="H14" i="47"/>
  <c r="G14" i="47"/>
  <c r="F14" i="47"/>
  <c r="E14" i="47"/>
  <c r="N13" i="47"/>
  <c r="M13" i="47"/>
  <c r="L13" i="47"/>
  <c r="K13" i="47"/>
  <c r="I13" i="47"/>
  <c r="H13" i="47"/>
  <c r="G13" i="47"/>
  <c r="F13" i="47"/>
  <c r="E13" i="47"/>
  <c r="M12" i="47"/>
  <c r="L12" i="47"/>
  <c r="K12" i="47"/>
  <c r="I12" i="47"/>
  <c r="H12" i="47"/>
  <c r="G12" i="47"/>
  <c r="F12" i="47"/>
  <c r="E12" i="47"/>
  <c r="N865" i="46"/>
  <c r="J865" i="46"/>
  <c r="D865" i="46"/>
  <c r="N864" i="46"/>
  <c r="J864" i="46"/>
  <c r="D864" i="46" s="1"/>
  <c r="N862" i="46"/>
  <c r="J862" i="46"/>
  <c r="M861" i="46"/>
  <c r="L861" i="46"/>
  <c r="K861" i="46"/>
  <c r="I861" i="46"/>
  <c r="H861" i="46"/>
  <c r="G861" i="46"/>
  <c r="J861" i="46" s="1"/>
  <c r="F861" i="46"/>
  <c r="N860" i="46"/>
  <c r="J860" i="46"/>
  <c r="D860" i="46"/>
  <c r="N859" i="46"/>
  <c r="J859" i="46"/>
  <c r="N858" i="46"/>
  <c r="J858" i="46"/>
  <c r="D858" i="46"/>
  <c r="N857" i="46"/>
  <c r="J857" i="46"/>
  <c r="D857" i="46" s="1"/>
  <c r="N856" i="46"/>
  <c r="J856" i="46"/>
  <c r="N855" i="46"/>
  <c r="J855" i="46"/>
  <c r="M854" i="46"/>
  <c r="L854" i="46"/>
  <c r="K854" i="46"/>
  <c r="I854" i="46"/>
  <c r="H854" i="46"/>
  <c r="G854" i="46"/>
  <c r="J854" i="46" s="1"/>
  <c r="F854" i="46"/>
  <c r="N853" i="46"/>
  <c r="J853" i="46"/>
  <c r="D853" i="46"/>
  <c r="N852" i="46"/>
  <c r="J852" i="46"/>
  <c r="D852" i="46"/>
  <c r="N851" i="46"/>
  <c r="J851" i="46"/>
  <c r="D851" i="46" s="1"/>
  <c r="N850" i="46"/>
  <c r="J850" i="46"/>
  <c r="N849" i="46"/>
  <c r="J849" i="46"/>
  <c r="D849" i="46"/>
  <c r="N848" i="46"/>
  <c r="J848" i="46"/>
  <c r="D848" i="46"/>
  <c r="J847" i="46"/>
  <c r="D847" i="46"/>
  <c r="N845" i="46"/>
  <c r="J845" i="46"/>
  <c r="D845" i="46"/>
  <c r="N844" i="46"/>
  <c r="J844" i="46"/>
  <c r="D844" i="46"/>
  <c r="N843" i="46"/>
  <c r="J843" i="46"/>
  <c r="M842" i="46"/>
  <c r="L842" i="46"/>
  <c r="K842" i="46"/>
  <c r="J842" i="46"/>
  <c r="E842" i="46"/>
  <c r="N841" i="46"/>
  <c r="J841" i="46"/>
  <c r="D841" i="46"/>
  <c r="N840" i="46"/>
  <c r="J840" i="46"/>
  <c r="N839" i="46"/>
  <c r="J839" i="46"/>
  <c r="D839" i="46" s="1"/>
  <c r="N838" i="46"/>
  <c r="J838" i="46"/>
  <c r="M837" i="46"/>
  <c r="L837" i="46"/>
  <c r="K837" i="46"/>
  <c r="I837" i="46"/>
  <c r="H837" i="46"/>
  <c r="G837" i="46"/>
  <c r="J837" i="46" s="1"/>
  <c r="F837" i="46"/>
  <c r="N836" i="46"/>
  <c r="J836" i="46"/>
  <c r="M835" i="46"/>
  <c r="M846" i="46" s="1"/>
  <c r="L835" i="46"/>
  <c r="L846" i="46" s="1"/>
  <c r="L863" i="46" s="1"/>
  <c r="L866" i="46" s="1"/>
  <c r="K835" i="46"/>
  <c r="K846" i="46" s="1"/>
  <c r="K863" i="46" s="1"/>
  <c r="K866" i="46" s="1"/>
  <c r="I835" i="46"/>
  <c r="I846" i="46" s="1"/>
  <c r="I863" i="46" s="1"/>
  <c r="I866" i="46" s="1"/>
  <c r="H835" i="46"/>
  <c r="H846" i="46" s="1"/>
  <c r="H863" i="46" s="1"/>
  <c r="H866" i="46" s="1"/>
  <c r="G835" i="46"/>
  <c r="F835" i="46"/>
  <c r="F846" i="46" s="1"/>
  <c r="F863" i="46" s="1"/>
  <c r="F866" i="46" s="1"/>
  <c r="N834" i="46"/>
  <c r="J834" i="46"/>
  <c r="D834" i="46" s="1"/>
  <c r="N833" i="46"/>
  <c r="J833" i="46"/>
  <c r="D833" i="46"/>
  <c r="N832" i="46"/>
  <c r="J832" i="46"/>
  <c r="D832" i="46"/>
  <c r="N831" i="46"/>
  <c r="J831" i="46"/>
  <c r="D831" i="46"/>
  <c r="N830" i="46"/>
  <c r="J830" i="46"/>
  <c r="D830" i="46" s="1"/>
  <c r="N829" i="46"/>
  <c r="J829" i="46"/>
  <c r="D829" i="46"/>
  <c r="N817" i="46"/>
  <c r="J817" i="46"/>
  <c r="N816" i="46"/>
  <c r="J816" i="46"/>
  <c r="D816" i="46" s="1"/>
  <c r="N814" i="46"/>
  <c r="J814" i="46"/>
  <c r="D814" i="46" s="1"/>
  <c r="M813" i="46"/>
  <c r="L813" i="46"/>
  <c r="K813" i="46"/>
  <c r="I813" i="46"/>
  <c r="H813" i="46"/>
  <c r="G813" i="46"/>
  <c r="F813" i="46"/>
  <c r="N812" i="46"/>
  <c r="J812" i="46"/>
  <c r="N811" i="46"/>
  <c r="J811" i="46"/>
  <c r="N810" i="46"/>
  <c r="J810" i="46"/>
  <c r="D810" i="46"/>
  <c r="N809" i="46"/>
  <c r="J809" i="46"/>
  <c r="D809" i="46"/>
  <c r="N808" i="46"/>
  <c r="J808" i="46"/>
  <c r="N807" i="46"/>
  <c r="J807" i="46"/>
  <c r="M806" i="46"/>
  <c r="L806" i="46"/>
  <c r="K806" i="46"/>
  <c r="I806" i="46"/>
  <c r="H806" i="46"/>
  <c r="G806" i="46"/>
  <c r="J806" i="46" s="1"/>
  <c r="F806" i="46"/>
  <c r="N805" i="46"/>
  <c r="J805" i="46"/>
  <c r="D805" i="46" s="1"/>
  <c r="N804" i="46"/>
  <c r="J804" i="46"/>
  <c r="D804" i="46" s="1"/>
  <c r="N803" i="46"/>
  <c r="J803" i="46"/>
  <c r="D803" i="46"/>
  <c r="N802" i="46"/>
  <c r="J802" i="46"/>
  <c r="N801" i="46"/>
  <c r="J801" i="46"/>
  <c r="D801" i="46"/>
  <c r="N800" i="46"/>
  <c r="J800" i="46"/>
  <c r="J799" i="46"/>
  <c r="D799" i="46"/>
  <c r="N797" i="46"/>
  <c r="J797" i="46"/>
  <c r="D797" i="46" s="1"/>
  <c r="N796" i="46"/>
  <c r="J796" i="46"/>
  <c r="D796" i="46"/>
  <c r="N795" i="46"/>
  <c r="J795" i="46"/>
  <c r="D795" i="46"/>
  <c r="N794" i="46"/>
  <c r="J794" i="46"/>
  <c r="D794" i="46" s="1"/>
  <c r="N793" i="46"/>
  <c r="J793" i="46"/>
  <c r="D793" i="46"/>
  <c r="N792" i="46"/>
  <c r="J792" i="46"/>
  <c r="D792" i="46"/>
  <c r="N791" i="46"/>
  <c r="J791" i="46"/>
  <c r="N790" i="46"/>
  <c r="J790" i="46"/>
  <c r="M789" i="46"/>
  <c r="L789" i="46"/>
  <c r="K789" i="46"/>
  <c r="N789" i="46" s="1"/>
  <c r="I789" i="46"/>
  <c r="H789" i="46"/>
  <c r="G789" i="46"/>
  <c r="F789" i="46"/>
  <c r="N788" i="46"/>
  <c r="J788" i="46"/>
  <c r="M787" i="46"/>
  <c r="M798" i="46" s="1"/>
  <c r="M815" i="46" s="1"/>
  <c r="L787" i="46"/>
  <c r="L798" i="46" s="1"/>
  <c r="L815" i="46" s="1"/>
  <c r="L818" i="46" s="1"/>
  <c r="K787" i="46"/>
  <c r="K798" i="46" s="1"/>
  <c r="K815" i="46" s="1"/>
  <c r="K818" i="46" s="1"/>
  <c r="I787" i="46"/>
  <c r="I798" i="46" s="1"/>
  <c r="I815" i="46" s="1"/>
  <c r="I818" i="46" s="1"/>
  <c r="H787" i="46"/>
  <c r="H798" i="46" s="1"/>
  <c r="G787" i="46"/>
  <c r="J787" i="46" s="1"/>
  <c r="F787" i="46"/>
  <c r="F798" i="46" s="1"/>
  <c r="N786" i="46"/>
  <c r="J786" i="46"/>
  <c r="D786" i="46"/>
  <c r="N785" i="46"/>
  <c r="J785" i="46"/>
  <c r="D785" i="46"/>
  <c r="N784" i="46"/>
  <c r="J784" i="46"/>
  <c r="D784" i="46" s="1"/>
  <c r="N783" i="46"/>
  <c r="J783" i="46"/>
  <c r="D783" i="46"/>
  <c r="N782" i="46"/>
  <c r="J782" i="46"/>
  <c r="D782" i="46" s="1"/>
  <c r="N781" i="46"/>
  <c r="J781" i="46"/>
  <c r="D781" i="46"/>
  <c r="N769" i="46"/>
  <c r="J769" i="46"/>
  <c r="D769" i="46" s="1"/>
  <c r="N768" i="46"/>
  <c r="J768" i="46"/>
  <c r="D768" i="46" s="1"/>
  <c r="N766" i="46"/>
  <c r="J766" i="46"/>
  <c r="M765" i="46"/>
  <c r="L765" i="46"/>
  <c r="K765" i="46"/>
  <c r="I765" i="46"/>
  <c r="H765" i="46"/>
  <c r="G765" i="46"/>
  <c r="J765" i="46" s="1"/>
  <c r="F765" i="46"/>
  <c r="N764" i="46"/>
  <c r="J764" i="46"/>
  <c r="N763" i="46"/>
  <c r="J763" i="46"/>
  <c r="N762" i="46"/>
  <c r="J762" i="46"/>
  <c r="D762" i="46" s="1"/>
  <c r="N761" i="46"/>
  <c r="J761" i="46"/>
  <c r="D761" i="46"/>
  <c r="N760" i="46"/>
  <c r="J760" i="46"/>
  <c r="N759" i="46"/>
  <c r="J759" i="46"/>
  <c r="M758" i="46"/>
  <c r="L758" i="46"/>
  <c r="K758" i="46"/>
  <c r="I758" i="46"/>
  <c r="H758" i="46"/>
  <c r="G758" i="46"/>
  <c r="F758" i="46"/>
  <c r="N757" i="46"/>
  <c r="J757" i="46"/>
  <c r="D757" i="46"/>
  <c r="N756" i="46"/>
  <c r="J756" i="46"/>
  <c r="D756" i="46" s="1"/>
  <c r="N755" i="46"/>
  <c r="J755" i="46"/>
  <c r="D755" i="46"/>
  <c r="N754" i="46"/>
  <c r="J754" i="46"/>
  <c r="D754" i="46"/>
  <c r="N753" i="46"/>
  <c r="J753" i="46"/>
  <c r="D753" i="46"/>
  <c r="N752" i="46"/>
  <c r="J752" i="46"/>
  <c r="D752" i="46" s="1"/>
  <c r="J751" i="46"/>
  <c r="D751" i="46" s="1"/>
  <c r="N749" i="46"/>
  <c r="J749" i="46"/>
  <c r="D749" i="46" s="1"/>
  <c r="N748" i="46"/>
  <c r="J748" i="46"/>
  <c r="D748" i="46"/>
  <c r="N747" i="46"/>
  <c r="J747" i="46"/>
  <c r="D747" i="46"/>
  <c r="N746" i="46"/>
  <c r="J746" i="46"/>
  <c r="N745" i="46"/>
  <c r="J745" i="46"/>
  <c r="D745" i="46" s="1"/>
  <c r="N744" i="46"/>
  <c r="J744" i="46"/>
  <c r="D744" i="46"/>
  <c r="N743" i="46"/>
  <c r="J743" i="46"/>
  <c r="D743" i="46" s="1"/>
  <c r="N742" i="46"/>
  <c r="J742" i="46"/>
  <c r="M741" i="46"/>
  <c r="L741" i="46"/>
  <c r="K741" i="46"/>
  <c r="I741" i="46"/>
  <c r="H741" i="46"/>
  <c r="G741" i="46"/>
  <c r="J741" i="46" s="1"/>
  <c r="F741" i="46"/>
  <c r="N740" i="46"/>
  <c r="J740" i="46"/>
  <c r="M739" i="46"/>
  <c r="L739" i="46"/>
  <c r="K739" i="46"/>
  <c r="K750" i="46" s="1"/>
  <c r="I739" i="46"/>
  <c r="I750" i="46" s="1"/>
  <c r="I767" i="46" s="1"/>
  <c r="I770" i="46" s="1"/>
  <c r="H739" i="46"/>
  <c r="H750" i="46" s="1"/>
  <c r="H767" i="46" s="1"/>
  <c r="H770" i="46" s="1"/>
  <c r="G739" i="46"/>
  <c r="J739" i="46" s="1"/>
  <c r="F739" i="46"/>
  <c r="N738" i="46"/>
  <c r="J738" i="46"/>
  <c r="D738" i="46"/>
  <c r="N737" i="46"/>
  <c r="J737" i="46"/>
  <c r="N736" i="46"/>
  <c r="J736" i="46"/>
  <c r="D736" i="46"/>
  <c r="N735" i="46"/>
  <c r="J735" i="46"/>
  <c r="D735" i="46"/>
  <c r="N734" i="46"/>
  <c r="J734" i="46"/>
  <c r="N733" i="46"/>
  <c r="J733" i="46"/>
  <c r="N721" i="46"/>
  <c r="J721" i="46"/>
  <c r="D721" i="46"/>
  <c r="N720" i="46"/>
  <c r="J720" i="46"/>
  <c r="D720" i="46" s="1"/>
  <c r="N718" i="46"/>
  <c r="J718" i="46"/>
  <c r="D718" i="46" s="1"/>
  <c r="M717" i="46"/>
  <c r="L717" i="46"/>
  <c r="K717" i="46"/>
  <c r="I717" i="46"/>
  <c r="H717" i="46"/>
  <c r="G717" i="46"/>
  <c r="J717" i="46" s="1"/>
  <c r="F717" i="46"/>
  <c r="N716" i="46"/>
  <c r="J716" i="46"/>
  <c r="N715" i="46"/>
  <c r="J715" i="46"/>
  <c r="D715" i="46"/>
  <c r="N714" i="46"/>
  <c r="J714" i="46"/>
  <c r="N713" i="46"/>
  <c r="J713" i="46"/>
  <c r="N712" i="46"/>
  <c r="J712" i="46"/>
  <c r="N711" i="46"/>
  <c r="J711" i="46"/>
  <c r="D711" i="46"/>
  <c r="M710" i="46"/>
  <c r="L710" i="46"/>
  <c r="K710" i="46"/>
  <c r="N710" i="46" s="1"/>
  <c r="I710" i="46"/>
  <c r="H710" i="46"/>
  <c r="G710" i="46"/>
  <c r="J710" i="46" s="1"/>
  <c r="F710" i="46"/>
  <c r="N709" i="46"/>
  <c r="J709" i="46"/>
  <c r="D709" i="46"/>
  <c r="N708" i="46"/>
  <c r="J708" i="46"/>
  <c r="D708" i="46"/>
  <c r="N707" i="46"/>
  <c r="J707" i="46"/>
  <c r="D707" i="46"/>
  <c r="N706" i="46"/>
  <c r="J706" i="46"/>
  <c r="D706" i="46" s="1"/>
  <c r="N705" i="46"/>
  <c r="J705" i="46"/>
  <c r="D705" i="46"/>
  <c r="N704" i="46"/>
  <c r="J704" i="46"/>
  <c r="D704" i="46"/>
  <c r="J703" i="46"/>
  <c r="D703" i="46"/>
  <c r="N701" i="46"/>
  <c r="J701" i="46"/>
  <c r="D701" i="46"/>
  <c r="N700" i="46"/>
  <c r="J700" i="46"/>
  <c r="D700" i="46"/>
  <c r="N699" i="46"/>
  <c r="J699" i="46"/>
  <c r="D699" i="46" s="1"/>
  <c r="N698" i="46"/>
  <c r="J698" i="46"/>
  <c r="D698" i="46"/>
  <c r="N697" i="46"/>
  <c r="J697" i="46"/>
  <c r="D697" i="46" s="1"/>
  <c r="N696" i="46"/>
  <c r="J696" i="46"/>
  <c r="D696" i="46"/>
  <c r="N695" i="46"/>
  <c r="J695" i="46"/>
  <c r="D695" i="46" s="1"/>
  <c r="N694" i="46"/>
  <c r="J694" i="46"/>
  <c r="D694" i="46"/>
  <c r="M693" i="46"/>
  <c r="L693" i="46"/>
  <c r="K693" i="46"/>
  <c r="I693" i="46"/>
  <c r="H693" i="46"/>
  <c r="G693" i="46"/>
  <c r="J693" i="46" s="1"/>
  <c r="F693" i="46"/>
  <c r="N692" i="46"/>
  <c r="J692" i="46"/>
  <c r="D692" i="46" s="1"/>
  <c r="M691" i="46"/>
  <c r="L691" i="46"/>
  <c r="K691" i="46"/>
  <c r="K702" i="46" s="1"/>
  <c r="K719" i="46" s="1"/>
  <c r="K722" i="46" s="1"/>
  <c r="I691" i="46"/>
  <c r="I702" i="46" s="1"/>
  <c r="I719" i="46" s="1"/>
  <c r="I722" i="46" s="1"/>
  <c r="H691" i="46"/>
  <c r="G691" i="46"/>
  <c r="J691" i="46" s="1"/>
  <c r="F691" i="46"/>
  <c r="N690" i="46"/>
  <c r="J690" i="46"/>
  <c r="N689" i="46"/>
  <c r="J689" i="46"/>
  <c r="D689" i="46"/>
  <c r="N688" i="46"/>
  <c r="J688" i="46"/>
  <c r="D688" i="46" s="1"/>
  <c r="N687" i="46"/>
  <c r="J687" i="46"/>
  <c r="N686" i="46"/>
  <c r="J686" i="46"/>
  <c r="N685" i="46"/>
  <c r="J685" i="46"/>
  <c r="D685" i="46"/>
  <c r="N673" i="46"/>
  <c r="J673" i="46"/>
  <c r="D673" i="46"/>
  <c r="N672" i="46"/>
  <c r="J672" i="46"/>
  <c r="D672" i="46"/>
  <c r="N670" i="46"/>
  <c r="J670" i="46"/>
  <c r="D670" i="46" s="1"/>
  <c r="M669" i="46"/>
  <c r="L669" i="46"/>
  <c r="K669" i="46"/>
  <c r="I669" i="46"/>
  <c r="H669" i="46"/>
  <c r="G669" i="46"/>
  <c r="F669" i="46"/>
  <c r="N668" i="46"/>
  <c r="J668" i="46"/>
  <c r="N667" i="46"/>
  <c r="J667" i="46"/>
  <c r="D667" i="46"/>
  <c r="N666" i="46"/>
  <c r="J666" i="46"/>
  <c r="N665" i="46"/>
  <c r="J665" i="46"/>
  <c r="D665" i="46"/>
  <c r="N664" i="46"/>
  <c r="J664" i="46"/>
  <c r="N663" i="46"/>
  <c r="J663" i="46"/>
  <c r="D663" i="46"/>
  <c r="M662" i="46"/>
  <c r="L662" i="46"/>
  <c r="K662" i="46"/>
  <c r="I662" i="46"/>
  <c r="H662" i="46"/>
  <c r="G662" i="46"/>
  <c r="F662" i="46"/>
  <c r="N661" i="46"/>
  <c r="J661" i="46"/>
  <c r="D661" i="46"/>
  <c r="N660" i="46"/>
  <c r="J660" i="46"/>
  <c r="D660" i="46" s="1"/>
  <c r="N659" i="46"/>
  <c r="J659" i="46"/>
  <c r="D659" i="46"/>
  <c r="N658" i="46"/>
  <c r="J658" i="46"/>
  <c r="D658" i="46"/>
  <c r="N657" i="46"/>
  <c r="J657" i="46"/>
  <c r="D657" i="46"/>
  <c r="N656" i="46"/>
  <c r="J656" i="46"/>
  <c r="D656" i="46" s="1"/>
  <c r="J655" i="46"/>
  <c r="D655" i="46"/>
  <c r="N653" i="46"/>
  <c r="J653" i="46"/>
  <c r="D653" i="46"/>
  <c r="N652" i="46"/>
  <c r="J652" i="46"/>
  <c r="D652" i="46"/>
  <c r="N651" i="46"/>
  <c r="J651" i="46"/>
  <c r="D651" i="46" s="1"/>
  <c r="N650" i="46"/>
  <c r="J650" i="46"/>
  <c r="D650" i="46"/>
  <c r="N649" i="46"/>
  <c r="J649" i="46"/>
  <c r="D649" i="46"/>
  <c r="N648" i="46"/>
  <c r="J648" i="46"/>
  <c r="D648" i="46"/>
  <c r="N647" i="46"/>
  <c r="J647" i="46"/>
  <c r="D647" i="46" s="1"/>
  <c r="N646" i="46"/>
  <c r="J646" i="46"/>
  <c r="D646" i="46"/>
  <c r="M645" i="46"/>
  <c r="L645" i="46"/>
  <c r="K645" i="46"/>
  <c r="I645" i="46"/>
  <c r="H645" i="46"/>
  <c r="G645" i="46"/>
  <c r="J645" i="46" s="1"/>
  <c r="F645" i="46"/>
  <c r="N644" i="46"/>
  <c r="J644" i="46"/>
  <c r="D644" i="46"/>
  <c r="M643" i="46"/>
  <c r="L643" i="46"/>
  <c r="K643" i="46"/>
  <c r="K654" i="46" s="1"/>
  <c r="K671" i="46" s="1"/>
  <c r="K674" i="46" s="1"/>
  <c r="I643" i="46"/>
  <c r="I654" i="46" s="1"/>
  <c r="I671" i="46" s="1"/>
  <c r="I674" i="46" s="1"/>
  <c r="H643" i="46"/>
  <c r="H654" i="46" s="1"/>
  <c r="H671" i="46" s="1"/>
  <c r="H674" i="46" s="1"/>
  <c r="G643" i="46"/>
  <c r="J643" i="46" s="1"/>
  <c r="F643" i="46"/>
  <c r="F654" i="46" s="1"/>
  <c r="F671" i="46" s="1"/>
  <c r="F674" i="46" s="1"/>
  <c r="N642" i="46"/>
  <c r="J642" i="46"/>
  <c r="D642" i="46"/>
  <c r="N641" i="46"/>
  <c r="J641" i="46"/>
  <c r="N640" i="46"/>
  <c r="J640" i="46"/>
  <c r="D640" i="46"/>
  <c r="N639" i="46"/>
  <c r="J639" i="46"/>
  <c r="D639" i="46" s="1"/>
  <c r="N638" i="46"/>
  <c r="J638" i="46"/>
  <c r="D638" i="46"/>
  <c r="N637" i="46"/>
  <c r="J637" i="46"/>
  <c r="N625" i="46"/>
  <c r="J625" i="46"/>
  <c r="D625" i="46"/>
  <c r="N624" i="46"/>
  <c r="J624" i="46"/>
  <c r="D624" i="46"/>
  <c r="N622" i="46"/>
  <c r="J622" i="46"/>
  <c r="D622" i="46"/>
  <c r="M621" i="46"/>
  <c r="L621" i="46"/>
  <c r="K621" i="46"/>
  <c r="I621" i="46"/>
  <c r="H621" i="46"/>
  <c r="G621" i="46"/>
  <c r="J621" i="46" s="1"/>
  <c r="F621" i="46"/>
  <c r="N620" i="46"/>
  <c r="J620" i="46"/>
  <c r="N619" i="46"/>
  <c r="J619" i="46"/>
  <c r="D619" i="46"/>
  <c r="N618" i="46"/>
  <c r="J618" i="46"/>
  <c r="N617" i="46"/>
  <c r="J617" i="46"/>
  <c r="D617" i="46"/>
  <c r="N616" i="46"/>
  <c r="J616" i="46"/>
  <c r="D616" i="46"/>
  <c r="N615" i="46"/>
  <c r="J615" i="46"/>
  <c r="D615" i="46"/>
  <c r="M614" i="46"/>
  <c r="L614" i="46"/>
  <c r="K614" i="46"/>
  <c r="I614" i="46"/>
  <c r="H614" i="46"/>
  <c r="G614" i="46"/>
  <c r="F614" i="46"/>
  <c r="N613" i="46"/>
  <c r="J613" i="46"/>
  <c r="D613" i="46"/>
  <c r="N612" i="46"/>
  <c r="J612" i="46"/>
  <c r="D612" i="46"/>
  <c r="N611" i="46"/>
  <c r="J611" i="46"/>
  <c r="D611" i="46"/>
  <c r="N610" i="46"/>
  <c r="J610" i="46"/>
  <c r="D610" i="46"/>
  <c r="N609" i="46"/>
  <c r="J609" i="46"/>
  <c r="D609" i="46"/>
  <c r="N608" i="46"/>
  <c r="J608" i="46"/>
  <c r="D608" i="46"/>
  <c r="J607" i="46"/>
  <c r="D607" i="46"/>
  <c r="N605" i="46"/>
  <c r="J605" i="46"/>
  <c r="D605" i="46" s="1"/>
  <c r="N604" i="46"/>
  <c r="J604" i="46"/>
  <c r="D604" i="46"/>
  <c r="N603" i="46"/>
  <c r="J603" i="46"/>
  <c r="N602" i="46"/>
  <c r="J602" i="46"/>
  <c r="D602" i="46"/>
  <c r="N601" i="46"/>
  <c r="J601" i="46"/>
  <c r="D601" i="46" s="1"/>
  <c r="N600" i="46"/>
  <c r="J600" i="46"/>
  <c r="D600" i="46"/>
  <c r="N599" i="46"/>
  <c r="J599" i="46"/>
  <c r="D599" i="46" s="1"/>
  <c r="N598" i="46"/>
  <c r="J598" i="46"/>
  <c r="D598" i="46"/>
  <c r="M597" i="46"/>
  <c r="L597" i="46"/>
  <c r="K597" i="46"/>
  <c r="I597" i="46"/>
  <c r="H597" i="46"/>
  <c r="G597" i="46"/>
  <c r="J597" i="46" s="1"/>
  <c r="F597" i="46"/>
  <c r="N596" i="46"/>
  <c r="J596" i="46"/>
  <c r="D596" i="46" s="1"/>
  <c r="M595" i="46"/>
  <c r="L595" i="46"/>
  <c r="L606" i="46" s="1"/>
  <c r="K595" i="46"/>
  <c r="K606" i="46" s="1"/>
  <c r="I595" i="46"/>
  <c r="H595" i="46"/>
  <c r="H606" i="46" s="1"/>
  <c r="H623" i="46" s="1"/>
  <c r="H626" i="46" s="1"/>
  <c r="G595" i="46"/>
  <c r="F595" i="46"/>
  <c r="N594" i="46"/>
  <c r="J594" i="46"/>
  <c r="N593" i="46"/>
  <c r="J593" i="46"/>
  <c r="D593" i="46" s="1"/>
  <c r="N592" i="46"/>
  <c r="J592" i="46"/>
  <c r="D592" i="46"/>
  <c r="N591" i="46"/>
  <c r="J591" i="46"/>
  <c r="N590" i="46"/>
  <c r="J590" i="46"/>
  <c r="N589" i="46"/>
  <c r="J589" i="46"/>
  <c r="D589" i="46"/>
  <c r="N577" i="46"/>
  <c r="J577" i="46"/>
  <c r="N576" i="46"/>
  <c r="J576" i="46"/>
  <c r="D576" i="46" s="1"/>
  <c r="N574" i="46"/>
  <c r="J574" i="46"/>
  <c r="D574" i="46" s="1"/>
  <c r="M573" i="46"/>
  <c r="L573" i="46"/>
  <c r="K573" i="46"/>
  <c r="I573" i="46"/>
  <c r="H573" i="46"/>
  <c r="G573" i="46"/>
  <c r="J573" i="46" s="1"/>
  <c r="F573" i="46"/>
  <c r="N572" i="46"/>
  <c r="J572" i="46"/>
  <c r="N571" i="46"/>
  <c r="J571" i="46"/>
  <c r="D571" i="46"/>
  <c r="N570" i="46"/>
  <c r="J570" i="46"/>
  <c r="D570" i="46"/>
  <c r="N569" i="46"/>
  <c r="J569" i="46"/>
  <c r="D569" i="46"/>
  <c r="N568" i="46"/>
  <c r="J568" i="46"/>
  <c r="N567" i="46"/>
  <c r="J567" i="46"/>
  <c r="D567" i="46"/>
  <c r="M566" i="46"/>
  <c r="L566" i="46"/>
  <c r="K566" i="46"/>
  <c r="I566" i="46"/>
  <c r="H566" i="46"/>
  <c r="G566" i="46"/>
  <c r="F566" i="46"/>
  <c r="N565" i="46"/>
  <c r="J565" i="46"/>
  <c r="D565" i="46" s="1"/>
  <c r="N564" i="46"/>
  <c r="J564" i="46"/>
  <c r="D564" i="46"/>
  <c r="N563" i="46"/>
  <c r="J563" i="46"/>
  <c r="D563" i="46"/>
  <c r="N562" i="46"/>
  <c r="J562" i="46"/>
  <c r="D562" i="46"/>
  <c r="N561" i="46"/>
  <c r="J561" i="46"/>
  <c r="D561" i="46" s="1"/>
  <c r="N560" i="46"/>
  <c r="J560" i="46"/>
  <c r="D560" i="46"/>
  <c r="J559" i="46"/>
  <c r="D559" i="46"/>
  <c r="N557" i="46"/>
  <c r="J557" i="46"/>
  <c r="D557" i="46"/>
  <c r="N556" i="46"/>
  <c r="J556" i="46"/>
  <c r="D556" i="46"/>
  <c r="N555" i="46"/>
  <c r="J555" i="46"/>
  <c r="D555" i="46" s="1"/>
  <c r="N554" i="46"/>
  <c r="J554" i="46"/>
  <c r="D554" i="46"/>
  <c r="N553" i="46"/>
  <c r="J553" i="46"/>
  <c r="D553" i="46"/>
  <c r="N552" i="46"/>
  <c r="J552" i="46"/>
  <c r="D552" i="46"/>
  <c r="N551" i="46"/>
  <c r="J551" i="46"/>
  <c r="D551" i="46" s="1"/>
  <c r="N550" i="46"/>
  <c r="J550" i="46"/>
  <c r="D550" i="46"/>
  <c r="M549" i="46"/>
  <c r="L549" i="46"/>
  <c r="K549" i="46"/>
  <c r="I549" i="46"/>
  <c r="H549" i="46"/>
  <c r="G549" i="46"/>
  <c r="F549" i="46"/>
  <c r="N548" i="46"/>
  <c r="J548" i="46"/>
  <c r="D548" i="46"/>
  <c r="M547" i="46"/>
  <c r="M558" i="46" s="1"/>
  <c r="L547" i="46"/>
  <c r="K547" i="46"/>
  <c r="K558" i="46" s="1"/>
  <c r="K575" i="46" s="1"/>
  <c r="K578" i="46" s="1"/>
  <c r="I547" i="46"/>
  <c r="I558" i="46" s="1"/>
  <c r="I575" i="46" s="1"/>
  <c r="I578" i="46" s="1"/>
  <c r="H547" i="46"/>
  <c r="H558" i="46" s="1"/>
  <c r="G547" i="46"/>
  <c r="J547" i="46" s="1"/>
  <c r="F547" i="46"/>
  <c r="F558" i="46" s="1"/>
  <c r="F575" i="46" s="1"/>
  <c r="N546" i="46"/>
  <c r="J546" i="46"/>
  <c r="N545" i="46"/>
  <c r="J545" i="46"/>
  <c r="N544" i="46"/>
  <c r="J544" i="46"/>
  <c r="D544" i="46"/>
  <c r="N543" i="46"/>
  <c r="J543" i="46"/>
  <c r="D543" i="46" s="1"/>
  <c r="N542" i="46"/>
  <c r="J542" i="46"/>
  <c r="D542" i="46"/>
  <c r="N541" i="46"/>
  <c r="J541" i="46"/>
  <c r="N529" i="46"/>
  <c r="J529" i="46"/>
  <c r="D529" i="46"/>
  <c r="N528" i="46"/>
  <c r="J528" i="46"/>
  <c r="D528" i="46" s="1"/>
  <c r="N526" i="46"/>
  <c r="J526" i="46"/>
  <c r="D526" i="46"/>
  <c r="M525" i="46"/>
  <c r="L525" i="46"/>
  <c r="K525" i="46"/>
  <c r="I525" i="46"/>
  <c r="H525" i="46"/>
  <c r="G525" i="46"/>
  <c r="J525" i="46" s="1"/>
  <c r="F525" i="46"/>
  <c r="N524" i="46"/>
  <c r="J524" i="46"/>
  <c r="D524" i="46"/>
  <c r="N523" i="46"/>
  <c r="J523" i="46"/>
  <c r="D523" i="46"/>
  <c r="N522" i="46"/>
  <c r="J522" i="46"/>
  <c r="N521" i="46"/>
  <c r="J521" i="46"/>
  <c r="D521" i="46"/>
  <c r="N520" i="46"/>
  <c r="J520" i="46"/>
  <c r="D520" i="46"/>
  <c r="N519" i="46"/>
  <c r="J519" i="46"/>
  <c r="M518" i="46"/>
  <c r="L518" i="46"/>
  <c r="K518" i="46"/>
  <c r="I518" i="46"/>
  <c r="H518" i="46"/>
  <c r="G518" i="46"/>
  <c r="F518" i="46"/>
  <c r="N517" i="46"/>
  <c r="J517" i="46"/>
  <c r="D517" i="46" s="1"/>
  <c r="N516" i="46"/>
  <c r="J516" i="46"/>
  <c r="D516" i="46"/>
  <c r="N515" i="46"/>
  <c r="J515" i="46"/>
  <c r="D515" i="46"/>
  <c r="N514" i="46"/>
  <c r="J514" i="46"/>
  <c r="D514" i="46"/>
  <c r="N513" i="46"/>
  <c r="J513" i="46"/>
  <c r="D513" i="46" s="1"/>
  <c r="N512" i="46"/>
  <c r="J512" i="46"/>
  <c r="D512" i="46"/>
  <c r="J511" i="46"/>
  <c r="D511" i="46"/>
  <c r="N509" i="46"/>
  <c r="J509" i="46"/>
  <c r="D509" i="46"/>
  <c r="N508" i="46"/>
  <c r="J508" i="46"/>
  <c r="D508" i="46" s="1"/>
  <c r="N507" i="46"/>
  <c r="J507" i="46"/>
  <c r="D507" i="46"/>
  <c r="N506" i="46"/>
  <c r="J506" i="46"/>
  <c r="D506" i="46"/>
  <c r="N505" i="46"/>
  <c r="J505" i="46"/>
  <c r="D505" i="46"/>
  <c r="N504" i="46"/>
  <c r="J504" i="46"/>
  <c r="N503" i="46"/>
  <c r="J503" i="46"/>
  <c r="D503" i="46"/>
  <c r="N502" i="46"/>
  <c r="J502" i="46"/>
  <c r="D502" i="46"/>
  <c r="M501" i="46"/>
  <c r="L501" i="46"/>
  <c r="K501" i="46"/>
  <c r="I501" i="46"/>
  <c r="H501" i="46"/>
  <c r="G501" i="46"/>
  <c r="F501" i="46"/>
  <c r="N500" i="46"/>
  <c r="J500" i="46"/>
  <c r="D500" i="46" s="1"/>
  <c r="M499" i="46"/>
  <c r="L499" i="46"/>
  <c r="L510" i="46" s="1"/>
  <c r="L527" i="46" s="1"/>
  <c r="L530" i="46" s="1"/>
  <c r="K499" i="46"/>
  <c r="K510" i="46" s="1"/>
  <c r="K527" i="46" s="1"/>
  <c r="K530" i="46" s="1"/>
  <c r="I499" i="46"/>
  <c r="I510" i="46" s="1"/>
  <c r="I527" i="46" s="1"/>
  <c r="I530" i="46" s="1"/>
  <c r="H499" i="46"/>
  <c r="H510" i="46" s="1"/>
  <c r="H527" i="46" s="1"/>
  <c r="H530" i="46" s="1"/>
  <c r="G499" i="46"/>
  <c r="F499" i="46"/>
  <c r="N498" i="46"/>
  <c r="J498" i="46"/>
  <c r="D498" i="46"/>
  <c r="N497" i="46"/>
  <c r="J497" i="46"/>
  <c r="D497" i="46"/>
  <c r="J496" i="46"/>
  <c r="D496" i="46"/>
  <c r="N495" i="46"/>
  <c r="J495" i="46"/>
  <c r="D495" i="46" s="1"/>
  <c r="N494" i="46"/>
  <c r="J494" i="46"/>
  <c r="D494" i="46" s="1"/>
  <c r="N493" i="46"/>
  <c r="J493" i="46"/>
  <c r="D493" i="46"/>
  <c r="N481" i="46"/>
  <c r="J481" i="46"/>
  <c r="D481" i="46" s="1"/>
  <c r="N480" i="46"/>
  <c r="J480" i="46"/>
  <c r="N478" i="46"/>
  <c r="J478" i="46"/>
  <c r="D478" i="46"/>
  <c r="M477" i="46"/>
  <c r="L477" i="46"/>
  <c r="K477" i="46"/>
  <c r="I477" i="46"/>
  <c r="H477" i="46"/>
  <c r="G477" i="46"/>
  <c r="J477" i="46" s="1"/>
  <c r="F477" i="46"/>
  <c r="N476" i="46"/>
  <c r="J476" i="46"/>
  <c r="N475" i="46"/>
  <c r="J475" i="46"/>
  <c r="D475" i="46" s="1"/>
  <c r="N474" i="46"/>
  <c r="J474" i="46"/>
  <c r="D474" i="46"/>
  <c r="N473" i="46"/>
  <c r="J473" i="46"/>
  <c r="D473" i="46"/>
  <c r="N472" i="46"/>
  <c r="J472" i="46"/>
  <c r="N471" i="46"/>
  <c r="J471" i="46"/>
  <c r="D471" i="46" s="1"/>
  <c r="M470" i="46"/>
  <c r="L470" i="46"/>
  <c r="K470" i="46"/>
  <c r="I470" i="46"/>
  <c r="H470" i="46"/>
  <c r="G470" i="46"/>
  <c r="J470" i="46" s="1"/>
  <c r="F470" i="46"/>
  <c r="N469" i="46"/>
  <c r="J469" i="46"/>
  <c r="D469" i="46"/>
  <c r="N468" i="46"/>
  <c r="J468" i="46"/>
  <c r="D468" i="46" s="1"/>
  <c r="N467" i="46"/>
  <c r="J467" i="46"/>
  <c r="D467" i="46" s="1"/>
  <c r="N466" i="46"/>
  <c r="J466" i="46"/>
  <c r="N465" i="46"/>
  <c r="J465" i="46"/>
  <c r="N464" i="46"/>
  <c r="J464" i="46"/>
  <c r="D464" i="46"/>
  <c r="J463" i="46"/>
  <c r="D463" i="46" s="1"/>
  <c r="N461" i="46"/>
  <c r="J461" i="46"/>
  <c r="D461" i="46"/>
  <c r="N460" i="46"/>
  <c r="J460" i="46"/>
  <c r="N459" i="46"/>
  <c r="J459" i="46"/>
  <c r="N458" i="46"/>
  <c r="J458" i="46"/>
  <c r="N457" i="46"/>
  <c r="J457" i="46"/>
  <c r="D457" i="46"/>
  <c r="N456" i="46"/>
  <c r="J456" i="46"/>
  <c r="N455" i="46"/>
  <c r="J455" i="46"/>
  <c r="N454" i="46"/>
  <c r="J454" i="46"/>
  <c r="D454" i="46"/>
  <c r="M453" i="46"/>
  <c r="L453" i="46"/>
  <c r="K453" i="46"/>
  <c r="I453" i="46"/>
  <c r="H453" i="46"/>
  <c r="G453" i="46"/>
  <c r="F453" i="46"/>
  <c r="N452" i="46"/>
  <c r="J452" i="46"/>
  <c r="D452" i="46"/>
  <c r="M451" i="46"/>
  <c r="M462" i="46" s="1"/>
  <c r="M479" i="46" s="1"/>
  <c r="L451" i="46"/>
  <c r="L462" i="46" s="1"/>
  <c r="K451" i="46"/>
  <c r="I451" i="46"/>
  <c r="I462" i="46" s="1"/>
  <c r="I479" i="46" s="1"/>
  <c r="I482" i="46" s="1"/>
  <c r="H451" i="46"/>
  <c r="G451" i="46"/>
  <c r="G462" i="46" s="1"/>
  <c r="G479" i="46" s="1"/>
  <c r="G482" i="46" s="1"/>
  <c r="F451" i="46"/>
  <c r="N450" i="46"/>
  <c r="J450" i="46"/>
  <c r="D450" i="46"/>
  <c r="N449" i="46"/>
  <c r="J449" i="46"/>
  <c r="D449" i="46" s="1"/>
  <c r="N448" i="46"/>
  <c r="J448" i="46"/>
  <c r="D448" i="46" s="1"/>
  <c r="N447" i="46"/>
  <c r="J447" i="46"/>
  <c r="D447" i="46" s="1"/>
  <c r="N446" i="46"/>
  <c r="J446" i="46"/>
  <c r="N445" i="46"/>
  <c r="J445" i="46"/>
  <c r="D445" i="46" s="1"/>
  <c r="N433" i="46"/>
  <c r="J433" i="46"/>
  <c r="N432" i="46"/>
  <c r="J432" i="46"/>
  <c r="N430" i="46"/>
  <c r="J430" i="46"/>
  <c r="D430" i="46"/>
  <c r="M429" i="46"/>
  <c r="L429" i="46"/>
  <c r="K429" i="46"/>
  <c r="I429" i="46"/>
  <c r="H429" i="46"/>
  <c r="G429" i="46"/>
  <c r="F429" i="46"/>
  <c r="N428" i="46"/>
  <c r="J428" i="46"/>
  <c r="D428" i="46"/>
  <c r="N427" i="46"/>
  <c r="J427" i="46"/>
  <c r="D427" i="46" s="1"/>
  <c r="N426" i="46"/>
  <c r="J426" i="46"/>
  <c r="N425" i="46"/>
  <c r="J425" i="46"/>
  <c r="D425" i="46" s="1"/>
  <c r="N424" i="46"/>
  <c r="J424" i="46"/>
  <c r="N423" i="46"/>
  <c r="J423" i="46"/>
  <c r="D423" i="46" s="1"/>
  <c r="M422" i="46"/>
  <c r="L422" i="46"/>
  <c r="K422" i="46"/>
  <c r="I422" i="46"/>
  <c r="H422" i="46"/>
  <c r="G422" i="46"/>
  <c r="J422" i="46" s="1"/>
  <c r="F422" i="46"/>
  <c r="N421" i="46"/>
  <c r="J421" i="46"/>
  <c r="N420" i="46"/>
  <c r="J420" i="46"/>
  <c r="N419" i="46"/>
  <c r="J419" i="46"/>
  <c r="N418" i="46"/>
  <c r="J418" i="46"/>
  <c r="N417" i="46"/>
  <c r="J417" i="46"/>
  <c r="N416" i="46"/>
  <c r="J416" i="46"/>
  <c r="J415" i="46"/>
  <c r="D415" i="46" s="1"/>
  <c r="N413" i="46"/>
  <c r="J413" i="46"/>
  <c r="N412" i="46"/>
  <c r="J412" i="46"/>
  <c r="D412" i="46"/>
  <c r="N411" i="46"/>
  <c r="J411" i="46"/>
  <c r="D411" i="46" s="1"/>
  <c r="N410" i="46"/>
  <c r="J410" i="46"/>
  <c r="N409" i="46"/>
  <c r="J409" i="46"/>
  <c r="N408" i="46"/>
  <c r="J408" i="46"/>
  <c r="D408" i="46"/>
  <c r="N407" i="46"/>
  <c r="J407" i="46"/>
  <c r="D407" i="46"/>
  <c r="N406" i="46"/>
  <c r="J406" i="46"/>
  <c r="M405" i="46"/>
  <c r="L405" i="46"/>
  <c r="K405" i="46"/>
  <c r="I405" i="46"/>
  <c r="H405" i="46"/>
  <c r="G405" i="46"/>
  <c r="J405" i="46" s="1"/>
  <c r="F405" i="46"/>
  <c r="N404" i="46"/>
  <c r="J404" i="46"/>
  <c r="D404" i="46"/>
  <c r="M403" i="46"/>
  <c r="L403" i="46"/>
  <c r="L414" i="46" s="1"/>
  <c r="L431" i="46" s="1"/>
  <c r="L434" i="46" s="1"/>
  <c r="K403" i="46"/>
  <c r="K414" i="46" s="1"/>
  <c r="K431" i="46" s="1"/>
  <c r="K434" i="46" s="1"/>
  <c r="I403" i="46"/>
  <c r="I414" i="46" s="1"/>
  <c r="I431" i="46" s="1"/>
  <c r="I434" i="46" s="1"/>
  <c r="H403" i="46"/>
  <c r="H414" i="46" s="1"/>
  <c r="H431" i="46" s="1"/>
  <c r="H434" i="46" s="1"/>
  <c r="G403" i="46"/>
  <c r="F403" i="46"/>
  <c r="N402" i="46"/>
  <c r="J402" i="46"/>
  <c r="D402" i="46" s="1"/>
  <c r="N401" i="46"/>
  <c r="J401" i="46"/>
  <c r="D401" i="46"/>
  <c r="N400" i="46"/>
  <c r="J400" i="46"/>
  <c r="D400" i="46" s="1"/>
  <c r="N399" i="46"/>
  <c r="J399" i="46"/>
  <c r="N398" i="46"/>
  <c r="J398" i="46"/>
  <c r="D398" i="46" s="1"/>
  <c r="N397" i="46"/>
  <c r="J397" i="46"/>
  <c r="N385" i="46"/>
  <c r="J385" i="46"/>
  <c r="D385" i="46"/>
  <c r="N384" i="46"/>
  <c r="J384" i="46"/>
  <c r="D384" i="46"/>
  <c r="N382" i="46"/>
  <c r="J382" i="46"/>
  <c r="D382" i="46" s="1"/>
  <c r="M381" i="46"/>
  <c r="L381" i="46"/>
  <c r="K381" i="46"/>
  <c r="I381" i="46"/>
  <c r="H381" i="46"/>
  <c r="G381" i="46"/>
  <c r="J381" i="46" s="1"/>
  <c r="F381" i="46"/>
  <c r="N380" i="46"/>
  <c r="J380" i="46"/>
  <c r="D380" i="46" s="1"/>
  <c r="N379" i="46"/>
  <c r="J379" i="46"/>
  <c r="D379" i="46" s="1"/>
  <c r="N378" i="46"/>
  <c r="J378" i="46"/>
  <c r="D378" i="46" s="1"/>
  <c r="N377" i="46"/>
  <c r="J377" i="46"/>
  <c r="D377" i="46"/>
  <c r="N376" i="46"/>
  <c r="J376" i="46"/>
  <c r="D376" i="46" s="1"/>
  <c r="N375" i="46"/>
  <c r="J375" i="46"/>
  <c r="D375" i="46" s="1"/>
  <c r="M374" i="46"/>
  <c r="L374" i="46"/>
  <c r="K374" i="46"/>
  <c r="I374" i="46"/>
  <c r="H374" i="46"/>
  <c r="G374" i="46"/>
  <c r="J374" i="46" s="1"/>
  <c r="F374" i="46"/>
  <c r="N373" i="46"/>
  <c r="J373" i="46"/>
  <c r="D373" i="46"/>
  <c r="N372" i="46"/>
  <c r="J372" i="46"/>
  <c r="D372" i="46"/>
  <c r="N371" i="46"/>
  <c r="J371" i="46"/>
  <c r="N370" i="46"/>
  <c r="J370" i="46"/>
  <c r="N369" i="46"/>
  <c r="J369" i="46"/>
  <c r="N368" i="46"/>
  <c r="J368" i="46"/>
  <c r="J367" i="46"/>
  <c r="D367" i="46"/>
  <c r="N365" i="46"/>
  <c r="J365" i="46"/>
  <c r="J364" i="46"/>
  <c r="D364" i="46" s="1"/>
  <c r="J363" i="46"/>
  <c r="D363" i="46"/>
  <c r="N362" i="46"/>
  <c r="J362" i="46"/>
  <c r="D362" i="46"/>
  <c r="N361" i="46"/>
  <c r="J361" i="46"/>
  <c r="D361" i="46"/>
  <c r="N360" i="46"/>
  <c r="J360" i="46"/>
  <c r="N359" i="46"/>
  <c r="J359" i="46"/>
  <c r="D359" i="46"/>
  <c r="N358" i="46"/>
  <c r="J358" i="46"/>
  <c r="D358" i="46"/>
  <c r="M357" i="46"/>
  <c r="L357" i="46"/>
  <c r="K357" i="46"/>
  <c r="I357" i="46"/>
  <c r="H357" i="46"/>
  <c r="G357" i="46"/>
  <c r="F357" i="46"/>
  <c r="N356" i="46"/>
  <c r="J356" i="46"/>
  <c r="D356" i="46" s="1"/>
  <c r="M355" i="46"/>
  <c r="M366" i="46" s="1"/>
  <c r="L355" i="46"/>
  <c r="K355" i="46"/>
  <c r="I355" i="46"/>
  <c r="H355" i="46"/>
  <c r="H366" i="46" s="1"/>
  <c r="H383" i="46" s="1"/>
  <c r="H386" i="46" s="1"/>
  <c r="G355" i="46"/>
  <c r="F355" i="46"/>
  <c r="F366" i="46" s="1"/>
  <c r="F383" i="46" s="1"/>
  <c r="N354" i="46"/>
  <c r="J354" i="46"/>
  <c r="D354" i="46" s="1"/>
  <c r="N353" i="46"/>
  <c r="J353" i="46"/>
  <c r="D353" i="46"/>
  <c r="N352" i="46"/>
  <c r="J352" i="46"/>
  <c r="N351" i="46"/>
  <c r="J351" i="46"/>
  <c r="N350" i="46"/>
  <c r="J350" i="46"/>
  <c r="D350" i="46"/>
  <c r="N349" i="46"/>
  <c r="J349" i="46"/>
  <c r="D349" i="46"/>
  <c r="N337" i="46"/>
  <c r="J337" i="46"/>
  <c r="N336" i="46"/>
  <c r="J336" i="46"/>
  <c r="D336" i="46"/>
  <c r="D334" i="46"/>
  <c r="M333" i="46"/>
  <c r="L333" i="46"/>
  <c r="K333" i="46"/>
  <c r="I333" i="46"/>
  <c r="H333" i="46"/>
  <c r="G333" i="46"/>
  <c r="J333" i="46" s="1"/>
  <c r="F333" i="46"/>
  <c r="N332" i="46"/>
  <c r="J332" i="46"/>
  <c r="D332" i="46"/>
  <c r="N331" i="46"/>
  <c r="J331" i="46"/>
  <c r="D331" i="46" s="1"/>
  <c r="N330" i="46"/>
  <c r="J330" i="46"/>
  <c r="D330" i="46"/>
  <c r="N329" i="46"/>
  <c r="J329" i="46"/>
  <c r="D329" i="46"/>
  <c r="N328" i="46"/>
  <c r="J328" i="46"/>
  <c r="D328" i="46"/>
  <c r="N327" i="46"/>
  <c r="J327" i="46"/>
  <c r="D327" i="46" s="1"/>
  <c r="M326" i="46"/>
  <c r="L326" i="46"/>
  <c r="K326" i="46"/>
  <c r="I326" i="46"/>
  <c r="H326" i="46"/>
  <c r="G326" i="46"/>
  <c r="F326" i="46"/>
  <c r="N325" i="46"/>
  <c r="J325" i="46"/>
  <c r="D325" i="46" s="1"/>
  <c r="N324" i="46"/>
  <c r="J324" i="46"/>
  <c r="D324" i="46"/>
  <c r="N323" i="46"/>
  <c r="J323" i="46"/>
  <c r="N322" i="46"/>
  <c r="J322" i="46"/>
  <c r="D322" i="46" s="1"/>
  <c r="N321" i="46"/>
  <c r="J321" i="46"/>
  <c r="D321" i="46"/>
  <c r="N320" i="46"/>
  <c r="J320" i="46"/>
  <c r="J319" i="46"/>
  <c r="D319" i="46" s="1"/>
  <c r="N317" i="46"/>
  <c r="J317" i="46"/>
  <c r="N316" i="46"/>
  <c r="J316" i="46"/>
  <c r="D316" i="46" s="1"/>
  <c r="N315" i="46"/>
  <c r="J315" i="46"/>
  <c r="D315" i="46"/>
  <c r="N314" i="46"/>
  <c r="J314" i="46"/>
  <c r="D314" i="46"/>
  <c r="N313" i="46"/>
  <c r="J313" i="46"/>
  <c r="D313" i="46" s="1"/>
  <c r="N312" i="46"/>
  <c r="J312" i="46"/>
  <c r="D312" i="46" s="1"/>
  <c r="N311" i="46"/>
  <c r="J311" i="46"/>
  <c r="D311" i="46" s="1"/>
  <c r="N310" i="46"/>
  <c r="J310" i="46"/>
  <c r="D310" i="46" s="1"/>
  <c r="M309" i="46"/>
  <c r="L309" i="46"/>
  <c r="K309" i="46"/>
  <c r="I309" i="46"/>
  <c r="H309" i="46"/>
  <c r="G309" i="46"/>
  <c r="J309" i="46" s="1"/>
  <c r="F309" i="46"/>
  <c r="N308" i="46"/>
  <c r="J308" i="46"/>
  <c r="M307" i="46"/>
  <c r="L307" i="46"/>
  <c r="L318" i="46" s="1"/>
  <c r="K307" i="46"/>
  <c r="K318" i="46" s="1"/>
  <c r="K335" i="46" s="1"/>
  <c r="K338" i="46" s="1"/>
  <c r="I307" i="46"/>
  <c r="I318" i="46" s="1"/>
  <c r="I335" i="46" s="1"/>
  <c r="I338" i="46" s="1"/>
  <c r="H307" i="46"/>
  <c r="H318" i="46" s="1"/>
  <c r="H335" i="46" s="1"/>
  <c r="H338" i="46" s="1"/>
  <c r="G307" i="46"/>
  <c r="F307" i="46"/>
  <c r="F318" i="46" s="1"/>
  <c r="F335" i="46" s="1"/>
  <c r="N306" i="46"/>
  <c r="J306" i="46"/>
  <c r="N305" i="46"/>
  <c r="J305" i="46"/>
  <c r="D305" i="46"/>
  <c r="N304" i="46"/>
  <c r="J304" i="46"/>
  <c r="D304" i="46"/>
  <c r="N303" i="46"/>
  <c r="J303" i="46"/>
  <c r="N302" i="46"/>
  <c r="J302" i="46"/>
  <c r="N301" i="46"/>
  <c r="J301" i="46"/>
  <c r="D301" i="46"/>
  <c r="N289" i="46"/>
  <c r="J289" i="46"/>
  <c r="N288" i="46"/>
  <c r="J288" i="46"/>
  <c r="D288" i="46" s="1"/>
  <c r="N286" i="46"/>
  <c r="J286" i="46"/>
  <c r="M285" i="46"/>
  <c r="L285" i="46"/>
  <c r="K285" i="46"/>
  <c r="I285" i="46"/>
  <c r="H285" i="46"/>
  <c r="G285" i="46"/>
  <c r="F285" i="46"/>
  <c r="E285" i="46"/>
  <c r="N284" i="46"/>
  <c r="J284" i="46"/>
  <c r="N283" i="46"/>
  <c r="J283" i="46"/>
  <c r="D283" i="46"/>
  <c r="N282" i="46"/>
  <c r="J282" i="46"/>
  <c r="D282" i="46" s="1"/>
  <c r="N281" i="46"/>
  <c r="J281" i="46"/>
  <c r="N280" i="46"/>
  <c r="J280" i="46"/>
  <c r="N279" i="46"/>
  <c r="J279" i="46"/>
  <c r="D279" i="46"/>
  <c r="M278" i="46"/>
  <c r="L278" i="46"/>
  <c r="K278" i="46"/>
  <c r="I278" i="46"/>
  <c r="H278" i="46"/>
  <c r="G278" i="46"/>
  <c r="J278" i="46" s="1"/>
  <c r="F278" i="46"/>
  <c r="E278" i="46"/>
  <c r="N277" i="46"/>
  <c r="J277" i="46"/>
  <c r="D277" i="46"/>
  <c r="N276" i="46"/>
  <c r="J276" i="46"/>
  <c r="D276" i="46" s="1"/>
  <c r="N275" i="46"/>
  <c r="J275" i="46"/>
  <c r="N274" i="46"/>
  <c r="J274" i="46"/>
  <c r="D274" i="46"/>
  <c r="N273" i="46"/>
  <c r="J273" i="46"/>
  <c r="D273" i="46"/>
  <c r="N272" i="46"/>
  <c r="J272" i="46"/>
  <c r="D272" i="46"/>
  <c r="J271" i="46"/>
  <c r="D271" i="46" s="1"/>
  <c r="N269" i="46"/>
  <c r="J269" i="46"/>
  <c r="D269" i="46"/>
  <c r="N268" i="46"/>
  <c r="J268" i="46"/>
  <c r="N267" i="46"/>
  <c r="J267" i="46"/>
  <c r="D267" i="46"/>
  <c r="N266" i="46"/>
  <c r="J266" i="46"/>
  <c r="D266" i="46"/>
  <c r="N265" i="46"/>
  <c r="J265" i="46"/>
  <c r="D265" i="46"/>
  <c r="N264" i="46"/>
  <c r="J264" i="46"/>
  <c r="N263" i="46"/>
  <c r="J263" i="46"/>
  <c r="D263" i="46"/>
  <c r="N262" i="46"/>
  <c r="J262" i="46"/>
  <c r="M261" i="46"/>
  <c r="L261" i="46"/>
  <c r="K261" i="46"/>
  <c r="I261" i="46"/>
  <c r="H261" i="46"/>
  <c r="G261" i="46"/>
  <c r="F261" i="46"/>
  <c r="N260" i="46"/>
  <c r="J260" i="46"/>
  <c r="M259" i="46"/>
  <c r="M270" i="46" s="1"/>
  <c r="L259" i="46"/>
  <c r="L270" i="46" s="1"/>
  <c r="K259" i="46"/>
  <c r="I259" i="46"/>
  <c r="H259" i="46"/>
  <c r="H270" i="46" s="1"/>
  <c r="G259" i="46"/>
  <c r="F259" i="46"/>
  <c r="F270" i="46" s="1"/>
  <c r="F287" i="46" s="1"/>
  <c r="N258" i="46"/>
  <c r="J258" i="46"/>
  <c r="D258" i="46"/>
  <c r="N257" i="46"/>
  <c r="J257" i="46"/>
  <c r="D257" i="46" s="1"/>
  <c r="N256" i="46"/>
  <c r="J256" i="46"/>
  <c r="D256" i="46" s="1"/>
  <c r="N255" i="46"/>
  <c r="J255" i="46"/>
  <c r="D255" i="46" s="1"/>
  <c r="N254" i="46"/>
  <c r="J254" i="46"/>
  <c r="D254" i="46" s="1"/>
  <c r="N253" i="46"/>
  <c r="J253" i="46"/>
  <c r="D253" i="46" s="1"/>
  <c r="N241" i="46"/>
  <c r="J241" i="46"/>
  <c r="N240" i="46"/>
  <c r="J240" i="46"/>
  <c r="D240" i="46"/>
  <c r="N238" i="46"/>
  <c r="J238" i="46"/>
  <c r="D238" i="46" s="1"/>
  <c r="M237" i="46"/>
  <c r="L237" i="46"/>
  <c r="K237" i="46"/>
  <c r="I237" i="46"/>
  <c r="H237" i="46"/>
  <c r="G237" i="46"/>
  <c r="J237" i="46" s="1"/>
  <c r="F237" i="46"/>
  <c r="N236" i="46"/>
  <c r="J236" i="46"/>
  <c r="N235" i="46"/>
  <c r="J235" i="46"/>
  <c r="N234" i="46"/>
  <c r="J234" i="46"/>
  <c r="D234" i="46"/>
  <c r="N233" i="46"/>
  <c r="J233" i="46"/>
  <c r="D233" i="46"/>
  <c r="N232" i="46"/>
  <c r="J232" i="46"/>
  <c r="N231" i="46"/>
  <c r="J231" i="46"/>
  <c r="M230" i="46"/>
  <c r="L230" i="46"/>
  <c r="K230" i="46"/>
  <c r="I230" i="46"/>
  <c r="H230" i="46"/>
  <c r="G230" i="46"/>
  <c r="J230" i="46" s="1"/>
  <c r="F230" i="46"/>
  <c r="N229" i="46"/>
  <c r="J229" i="46"/>
  <c r="N228" i="46"/>
  <c r="J228" i="46"/>
  <c r="N227" i="46"/>
  <c r="J227" i="46"/>
  <c r="D227" i="46"/>
  <c r="N226" i="46"/>
  <c r="J226" i="46"/>
  <c r="D226" i="46"/>
  <c r="N225" i="46"/>
  <c r="J225" i="46"/>
  <c r="N224" i="46"/>
  <c r="J224" i="46"/>
  <c r="J223" i="46"/>
  <c r="D223" i="46"/>
  <c r="N221" i="46"/>
  <c r="J221" i="46"/>
  <c r="D221" i="46"/>
  <c r="N220" i="46"/>
  <c r="J220" i="46"/>
  <c r="D220" i="46"/>
  <c r="N219" i="46"/>
  <c r="J219" i="46"/>
  <c r="N218" i="46"/>
  <c r="J218" i="46"/>
  <c r="D218" i="46" s="1"/>
  <c r="N217" i="46"/>
  <c r="J217" i="46"/>
  <c r="D217" i="46" s="1"/>
  <c r="N216" i="46"/>
  <c r="J216" i="46"/>
  <c r="D216" i="46"/>
  <c r="N215" i="46"/>
  <c r="J215" i="46"/>
  <c r="N214" i="46"/>
  <c r="J214" i="46"/>
  <c r="M213" i="46"/>
  <c r="L213" i="46"/>
  <c r="K213" i="46"/>
  <c r="I213" i="46"/>
  <c r="H213" i="46"/>
  <c r="G213" i="46"/>
  <c r="F213" i="46"/>
  <c r="N212" i="46"/>
  <c r="J212" i="46"/>
  <c r="D212" i="46" s="1"/>
  <c r="M211" i="46"/>
  <c r="L211" i="46"/>
  <c r="L222" i="46" s="1"/>
  <c r="L239" i="46" s="1"/>
  <c r="K211" i="46"/>
  <c r="K222" i="46" s="1"/>
  <c r="K239" i="46" s="1"/>
  <c r="I211" i="46"/>
  <c r="H211" i="46"/>
  <c r="G211" i="46"/>
  <c r="G222" i="46" s="1"/>
  <c r="G239" i="46" s="1"/>
  <c r="F211" i="46"/>
  <c r="F222" i="46" s="1"/>
  <c r="F239" i="46" s="1"/>
  <c r="N210" i="46"/>
  <c r="J210" i="46"/>
  <c r="D210" i="46"/>
  <c r="N209" i="46"/>
  <c r="J209" i="46"/>
  <c r="D209" i="46" s="1"/>
  <c r="N208" i="46"/>
  <c r="J208" i="46"/>
  <c r="D208" i="46" s="1"/>
  <c r="N207" i="46"/>
  <c r="J207" i="46"/>
  <c r="N206" i="46"/>
  <c r="J206" i="46"/>
  <c r="D206" i="46"/>
  <c r="N205" i="46"/>
  <c r="J205" i="46"/>
  <c r="N193" i="46"/>
  <c r="J193" i="46"/>
  <c r="D193" i="46" s="1"/>
  <c r="N192" i="46"/>
  <c r="J192" i="46"/>
  <c r="N190" i="46"/>
  <c r="J190" i="46"/>
  <c r="D190" i="46" s="1"/>
  <c r="M189" i="46"/>
  <c r="L189" i="46"/>
  <c r="K189" i="46"/>
  <c r="I189" i="46"/>
  <c r="H189" i="46"/>
  <c r="G189" i="46"/>
  <c r="J189" i="46" s="1"/>
  <c r="F189" i="46"/>
  <c r="N188" i="46"/>
  <c r="J188" i="46"/>
  <c r="D188" i="46" s="1"/>
  <c r="N187" i="46"/>
  <c r="J187" i="46"/>
  <c r="D187" i="46"/>
  <c r="N186" i="46"/>
  <c r="J186" i="46"/>
  <c r="N185" i="46"/>
  <c r="J185" i="46"/>
  <c r="D185" i="46"/>
  <c r="N184" i="46"/>
  <c r="J184" i="46"/>
  <c r="D184" i="46" s="1"/>
  <c r="N183" i="46"/>
  <c r="J183" i="46"/>
  <c r="D183" i="46" s="1"/>
  <c r="M182" i="46"/>
  <c r="L182" i="46"/>
  <c r="K182" i="46"/>
  <c r="I182" i="46"/>
  <c r="H182" i="46"/>
  <c r="G182" i="46"/>
  <c r="J182" i="46" s="1"/>
  <c r="F182" i="46"/>
  <c r="N181" i="46"/>
  <c r="J181" i="46"/>
  <c r="D181" i="46" s="1"/>
  <c r="N180" i="46"/>
  <c r="J180" i="46"/>
  <c r="D180" i="46" s="1"/>
  <c r="N179" i="46"/>
  <c r="J179" i="46"/>
  <c r="D179" i="46"/>
  <c r="N178" i="46"/>
  <c r="J178" i="46"/>
  <c r="D178" i="46" s="1"/>
  <c r="N177" i="46"/>
  <c r="J177" i="46"/>
  <c r="D177" i="46"/>
  <c r="N176" i="46"/>
  <c r="J176" i="46"/>
  <c r="D176" i="46"/>
  <c r="J175" i="46"/>
  <c r="D175" i="46"/>
  <c r="N173" i="46"/>
  <c r="J173" i="46"/>
  <c r="D173" i="46"/>
  <c r="N172" i="46"/>
  <c r="J172" i="46"/>
  <c r="D172" i="46" s="1"/>
  <c r="N171" i="46"/>
  <c r="J171" i="46"/>
  <c r="D171" i="46" s="1"/>
  <c r="N170" i="46"/>
  <c r="J170" i="46"/>
  <c r="D170" i="46"/>
  <c r="N169" i="46"/>
  <c r="J169" i="46"/>
  <c r="D169" i="46" s="1"/>
  <c r="N168" i="46"/>
  <c r="J168" i="46"/>
  <c r="D168" i="46" s="1"/>
  <c r="N167" i="46"/>
  <c r="J167" i="46"/>
  <c r="D167" i="46"/>
  <c r="N166" i="46"/>
  <c r="J166" i="46"/>
  <c r="D166" i="46"/>
  <c r="M165" i="46"/>
  <c r="L165" i="46"/>
  <c r="K165" i="46"/>
  <c r="I165" i="46"/>
  <c r="H165" i="46"/>
  <c r="G165" i="46"/>
  <c r="J165" i="46" s="1"/>
  <c r="F165" i="46"/>
  <c r="N164" i="46"/>
  <c r="J164" i="46"/>
  <c r="D164" i="46"/>
  <c r="M163" i="46"/>
  <c r="M174" i="46" s="1"/>
  <c r="L163" i="46"/>
  <c r="L174" i="46" s="1"/>
  <c r="L191" i="46" s="1"/>
  <c r="L194" i="46" s="1"/>
  <c r="K163" i="46"/>
  <c r="K174" i="46" s="1"/>
  <c r="I163" i="46"/>
  <c r="I174" i="46" s="1"/>
  <c r="H163" i="46"/>
  <c r="H174" i="46" s="1"/>
  <c r="G163" i="46"/>
  <c r="G174" i="46" s="1"/>
  <c r="F163" i="46"/>
  <c r="F174" i="46" s="1"/>
  <c r="N162" i="46"/>
  <c r="J162" i="46"/>
  <c r="D162" i="46"/>
  <c r="N161" i="46"/>
  <c r="J161" i="46"/>
  <c r="D161" i="46"/>
  <c r="N160" i="46"/>
  <c r="J160" i="46"/>
  <c r="D160" i="46"/>
  <c r="N159" i="46"/>
  <c r="J159" i="46"/>
  <c r="N158" i="46"/>
  <c r="J158" i="46"/>
  <c r="D158" i="46"/>
  <c r="AS157" i="46"/>
  <c r="N157" i="46"/>
  <c r="J157" i="46"/>
  <c r="D157" i="46" s="1"/>
  <c r="N145" i="46"/>
  <c r="J145" i="46"/>
  <c r="D145" i="46"/>
  <c r="N144" i="46"/>
  <c r="J144" i="46"/>
  <c r="N142" i="46"/>
  <c r="J142" i="46"/>
  <c r="D142" i="46" s="1"/>
  <c r="M141" i="46"/>
  <c r="L141" i="46"/>
  <c r="K141" i="46"/>
  <c r="I141" i="46"/>
  <c r="H141" i="46"/>
  <c r="G141" i="46"/>
  <c r="F141" i="46"/>
  <c r="N140" i="46"/>
  <c r="J140" i="46"/>
  <c r="N139" i="46"/>
  <c r="J139" i="46"/>
  <c r="D139" i="46" s="1"/>
  <c r="N138" i="46"/>
  <c r="J138" i="46"/>
  <c r="N137" i="46"/>
  <c r="J137" i="46"/>
  <c r="D137" i="46"/>
  <c r="N136" i="46"/>
  <c r="J136" i="46"/>
  <c r="D136" i="46" s="1"/>
  <c r="N135" i="46"/>
  <c r="J135" i="46"/>
  <c r="D135" i="46" s="1"/>
  <c r="M134" i="46"/>
  <c r="L134" i="46"/>
  <c r="K134" i="46"/>
  <c r="I134" i="46"/>
  <c r="H134" i="46"/>
  <c r="G134" i="46"/>
  <c r="J134" i="46" s="1"/>
  <c r="F134" i="46"/>
  <c r="N133" i="46"/>
  <c r="J133" i="46"/>
  <c r="N132" i="46"/>
  <c r="J132" i="46"/>
  <c r="D132" i="46"/>
  <c r="N131" i="46"/>
  <c r="J131" i="46"/>
  <c r="D131" i="46"/>
  <c r="N130" i="46"/>
  <c r="J130" i="46"/>
  <c r="N129" i="46"/>
  <c r="J129" i="46"/>
  <c r="D129" i="46"/>
  <c r="N128" i="46"/>
  <c r="J128" i="46"/>
  <c r="J127" i="46"/>
  <c r="D127" i="46" s="1"/>
  <c r="N125" i="46"/>
  <c r="J125" i="46"/>
  <c r="D125" i="46"/>
  <c r="N124" i="46"/>
  <c r="J124" i="46"/>
  <c r="N123" i="46"/>
  <c r="J123" i="46"/>
  <c r="D123" i="46"/>
  <c r="N122" i="46"/>
  <c r="J122" i="46"/>
  <c r="N121" i="46"/>
  <c r="J121" i="46"/>
  <c r="N120" i="46"/>
  <c r="J120" i="46"/>
  <c r="N119" i="46"/>
  <c r="J119" i="46"/>
  <c r="D119" i="46"/>
  <c r="N118" i="46"/>
  <c r="J118" i="46"/>
  <c r="D118" i="46"/>
  <c r="M117" i="46"/>
  <c r="L117" i="46"/>
  <c r="K117" i="46"/>
  <c r="I117" i="46"/>
  <c r="H117" i="46"/>
  <c r="G117" i="46"/>
  <c r="J117" i="46" s="1"/>
  <c r="F117" i="46"/>
  <c r="N116" i="46"/>
  <c r="J116" i="46"/>
  <c r="D116" i="46"/>
  <c r="M115" i="46"/>
  <c r="L115" i="46"/>
  <c r="L126" i="46" s="1"/>
  <c r="K115" i="46"/>
  <c r="I115" i="46"/>
  <c r="I126" i="46" s="1"/>
  <c r="I143" i="46" s="1"/>
  <c r="I146" i="46" s="1"/>
  <c r="H115" i="46"/>
  <c r="H126" i="46" s="1"/>
  <c r="H143" i="46" s="1"/>
  <c r="H146" i="46" s="1"/>
  <c r="G115" i="46"/>
  <c r="G126" i="46" s="1"/>
  <c r="F115" i="46"/>
  <c r="F126" i="46" s="1"/>
  <c r="N114" i="46"/>
  <c r="J114" i="46"/>
  <c r="D114" i="46"/>
  <c r="N113" i="46"/>
  <c r="J113" i="46"/>
  <c r="N112" i="46"/>
  <c r="J112" i="46"/>
  <c r="D112" i="46"/>
  <c r="N111" i="46"/>
  <c r="J111" i="46"/>
  <c r="D111" i="46"/>
  <c r="N110" i="46"/>
  <c r="J110" i="46"/>
  <c r="D110" i="46"/>
  <c r="N109" i="46"/>
  <c r="J109" i="46"/>
  <c r="N97" i="46"/>
  <c r="J97" i="46"/>
  <c r="N96" i="46"/>
  <c r="J96" i="46"/>
  <c r="N94" i="46"/>
  <c r="J94" i="46"/>
  <c r="M93" i="46"/>
  <c r="L93" i="46"/>
  <c r="K93" i="46"/>
  <c r="I93" i="46"/>
  <c r="I44" i="46" s="1"/>
  <c r="H93" i="46"/>
  <c r="G93" i="46"/>
  <c r="F93" i="46"/>
  <c r="F44" i="46" s="1"/>
  <c r="N92" i="46"/>
  <c r="N43" i="46" s="1"/>
  <c r="J92" i="46"/>
  <c r="N91" i="46"/>
  <c r="J91" i="46"/>
  <c r="D91" i="46" s="1"/>
  <c r="N90" i="46"/>
  <c r="N41" i="46" s="1"/>
  <c r="J90" i="46"/>
  <c r="D90" i="46" s="1"/>
  <c r="N89" i="46"/>
  <c r="J89" i="46"/>
  <c r="J40" i="46" s="1"/>
  <c r="D89" i="46"/>
  <c r="N88" i="46"/>
  <c r="N39" i="46" s="1"/>
  <c r="J88" i="46"/>
  <c r="N87" i="46"/>
  <c r="J87" i="46"/>
  <c r="D87" i="46"/>
  <c r="M86" i="46"/>
  <c r="L86" i="46"/>
  <c r="K86" i="46"/>
  <c r="I86" i="46"/>
  <c r="I37" i="46" s="1"/>
  <c r="H86" i="46"/>
  <c r="H37" i="46" s="1"/>
  <c r="G86" i="46"/>
  <c r="F86" i="46"/>
  <c r="N85" i="46"/>
  <c r="J85" i="46"/>
  <c r="D85" i="46" s="1"/>
  <c r="N84" i="46"/>
  <c r="J84" i="46"/>
  <c r="N83" i="46"/>
  <c r="J83" i="46"/>
  <c r="J34" i="46" s="1"/>
  <c r="D83" i="46"/>
  <c r="N82" i="46"/>
  <c r="N33" i="46" s="1"/>
  <c r="J82" i="46"/>
  <c r="N81" i="46"/>
  <c r="J81" i="46"/>
  <c r="D81" i="46"/>
  <c r="N80" i="46"/>
  <c r="J80" i="46"/>
  <c r="J79" i="46"/>
  <c r="D79" i="46"/>
  <c r="N77" i="46"/>
  <c r="J77" i="46"/>
  <c r="D77" i="46"/>
  <c r="N76" i="46"/>
  <c r="J76" i="46"/>
  <c r="D76" i="46"/>
  <c r="N75" i="46"/>
  <c r="N26" i="46" s="1"/>
  <c r="J75" i="46"/>
  <c r="N74" i="46"/>
  <c r="J74" i="46"/>
  <c r="N73" i="46"/>
  <c r="J73" i="46"/>
  <c r="J24" i="46" s="1"/>
  <c r="N72" i="46"/>
  <c r="J72" i="46"/>
  <c r="J23" i="46" s="1"/>
  <c r="D72" i="46"/>
  <c r="N71" i="46"/>
  <c r="N22" i="46" s="1"/>
  <c r="J71" i="46"/>
  <c r="J22" i="46" s="1"/>
  <c r="D71" i="46"/>
  <c r="N70" i="46"/>
  <c r="J70" i="46"/>
  <c r="M69" i="46"/>
  <c r="L69" i="46"/>
  <c r="K69" i="46"/>
  <c r="I69" i="46"/>
  <c r="H69" i="46"/>
  <c r="G69" i="46"/>
  <c r="J69" i="46" s="1"/>
  <c r="F69" i="46"/>
  <c r="N68" i="46"/>
  <c r="J68" i="46"/>
  <c r="D68" i="46"/>
  <c r="M67" i="46"/>
  <c r="M78" i="46" s="1"/>
  <c r="L67" i="46"/>
  <c r="L78" i="46" s="1"/>
  <c r="K67" i="46"/>
  <c r="I67" i="46"/>
  <c r="I78" i="46" s="1"/>
  <c r="H67" i="46"/>
  <c r="H78" i="46" s="1"/>
  <c r="H95" i="46" s="1"/>
  <c r="G67" i="46"/>
  <c r="F67" i="46"/>
  <c r="N66" i="46"/>
  <c r="J66" i="46"/>
  <c r="D66" i="46"/>
  <c r="N65" i="46"/>
  <c r="J65" i="46"/>
  <c r="N64" i="46"/>
  <c r="J64" i="46"/>
  <c r="D64" i="46"/>
  <c r="N63" i="46"/>
  <c r="J63" i="46"/>
  <c r="N62" i="46"/>
  <c r="J62" i="46"/>
  <c r="D62" i="46" s="1"/>
  <c r="N61" i="46"/>
  <c r="J61" i="46"/>
  <c r="D61" i="46" s="1"/>
  <c r="M48" i="46"/>
  <c r="L48" i="46"/>
  <c r="K48" i="46"/>
  <c r="I48" i="46"/>
  <c r="H48" i="46"/>
  <c r="G48" i="46"/>
  <c r="F48" i="46"/>
  <c r="E48" i="46"/>
  <c r="M47" i="46"/>
  <c r="L47" i="46"/>
  <c r="K47" i="46"/>
  <c r="I47" i="46"/>
  <c r="H47" i="46"/>
  <c r="G47" i="46"/>
  <c r="F47" i="46"/>
  <c r="E47" i="46"/>
  <c r="M45" i="46"/>
  <c r="L45" i="46"/>
  <c r="K45" i="46"/>
  <c r="I45" i="46"/>
  <c r="H45" i="46"/>
  <c r="G45" i="46"/>
  <c r="F45" i="46"/>
  <c r="E45" i="46"/>
  <c r="K44" i="46"/>
  <c r="E44" i="46"/>
  <c r="M43" i="46"/>
  <c r="L43" i="46"/>
  <c r="K43" i="46"/>
  <c r="I43" i="46"/>
  <c r="H43" i="46"/>
  <c r="G43" i="46"/>
  <c r="F43" i="46"/>
  <c r="E43" i="46"/>
  <c r="M42" i="46"/>
  <c r="L42" i="46"/>
  <c r="K42" i="46"/>
  <c r="I42" i="46"/>
  <c r="H42" i="46"/>
  <c r="G42" i="46"/>
  <c r="F42" i="46"/>
  <c r="E42" i="46"/>
  <c r="M41" i="46"/>
  <c r="L41" i="46"/>
  <c r="K41" i="46"/>
  <c r="I41" i="46"/>
  <c r="H41" i="46"/>
  <c r="G41" i="46"/>
  <c r="F41" i="46"/>
  <c r="E41" i="46"/>
  <c r="M40" i="46"/>
  <c r="L40" i="46"/>
  <c r="K40" i="46"/>
  <c r="I40" i="46"/>
  <c r="H40" i="46"/>
  <c r="G40" i="46"/>
  <c r="F40" i="46"/>
  <c r="E40" i="46"/>
  <c r="M39" i="46"/>
  <c r="L39" i="46"/>
  <c r="K39" i="46"/>
  <c r="I39" i="46"/>
  <c r="H39" i="46"/>
  <c r="G39" i="46"/>
  <c r="F39" i="46"/>
  <c r="E39" i="46"/>
  <c r="M38" i="46"/>
  <c r="L38" i="46"/>
  <c r="K38" i="46"/>
  <c r="I38" i="46"/>
  <c r="H38" i="46"/>
  <c r="G38" i="46"/>
  <c r="F38" i="46"/>
  <c r="E38" i="46"/>
  <c r="M37" i="46"/>
  <c r="L37" i="46"/>
  <c r="K37" i="46"/>
  <c r="E37" i="46"/>
  <c r="M36" i="46"/>
  <c r="L36" i="46"/>
  <c r="K36" i="46"/>
  <c r="I36" i="46"/>
  <c r="H36" i="46"/>
  <c r="G36" i="46"/>
  <c r="F36" i="46"/>
  <c r="E36" i="46"/>
  <c r="M35" i="46"/>
  <c r="L35" i="46"/>
  <c r="K35" i="46"/>
  <c r="I35" i="46"/>
  <c r="H35" i="46"/>
  <c r="G35" i="46"/>
  <c r="F35" i="46"/>
  <c r="E35" i="46"/>
  <c r="M34" i="46"/>
  <c r="L34" i="46"/>
  <c r="K34" i="46"/>
  <c r="I34" i="46"/>
  <c r="H34" i="46"/>
  <c r="G34" i="46"/>
  <c r="F34" i="46"/>
  <c r="E34" i="46"/>
  <c r="M33" i="46"/>
  <c r="L33" i="46"/>
  <c r="K33" i="46"/>
  <c r="I33" i="46"/>
  <c r="H33" i="46"/>
  <c r="G33" i="46"/>
  <c r="F33" i="46"/>
  <c r="E33" i="46"/>
  <c r="M32" i="46"/>
  <c r="L32" i="46"/>
  <c r="K32" i="46"/>
  <c r="I32" i="46"/>
  <c r="H32" i="46"/>
  <c r="G32" i="46"/>
  <c r="F32" i="46"/>
  <c r="E32" i="46"/>
  <c r="M31" i="46"/>
  <c r="L31" i="46"/>
  <c r="K31" i="46"/>
  <c r="I31" i="46"/>
  <c r="H31" i="46"/>
  <c r="G31" i="46"/>
  <c r="F31" i="46"/>
  <c r="E31" i="46"/>
  <c r="N30" i="46"/>
  <c r="M30" i="46"/>
  <c r="L30" i="46"/>
  <c r="K30" i="46"/>
  <c r="I30" i="46"/>
  <c r="H30" i="46"/>
  <c r="G30" i="46"/>
  <c r="F30" i="46"/>
  <c r="E30" i="46"/>
  <c r="E29" i="46"/>
  <c r="M28" i="46"/>
  <c r="L28" i="46"/>
  <c r="K28" i="46"/>
  <c r="I28" i="46"/>
  <c r="H28" i="46"/>
  <c r="G28" i="46"/>
  <c r="F28" i="46"/>
  <c r="E28" i="46"/>
  <c r="M27" i="46"/>
  <c r="L27" i="46"/>
  <c r="K27" i="46"/>
  <c r="I27" i="46"/>
  <c r="H27" i="46"/>
  <c r="G27" i="46"/>
  <c r="F27" i="46"/>
  <c r="E27" i="46"/>
  <c r="M26" i="46"/>
  <c r="L26" i="46"/>
  <c r="K26" i="46"/>
  <c r="I26" i="46"/>
  <c r="H26" i="46"/>
  <c r="G26" i="46"/>
  <c r="F26" i="46"/>
  <c r="E26" i="46"/>
  <c r="M25" i="46"/>
  <c r="L25" i="46"/>
  <c r="K25" i="46"/>
  <c r="I25" i="46"/>
  <c r="H25" i="46"/>
  <c r="G25" i="46"/>
  <c r="F25" i="46"/>
  <c r="E25" i="46"/>
  <c r="M24" i="46"/>
  <c r="L24" i="46"/>
  <c r="K24" i="46"/>
  <c r="I24" i="46"/>
  <c r="H24" i="46"/>
  <c r="G24" i="46"/>
  <c r="F24" i="46"/>
  <c r="E24" i="46"/>
  <c r="M23" i="46"/>
  <c r="L23" i="46"/>
  <c r="K23" i="46"/>
  <c r="I23" i="46"/>
  <c r="H23" i="46"/>
  <c r="G23" i="46"/>
  <c r="F23" i="46"/>
  <c r="E23" i="46"/>
  <c r="M22" i="46"/>
  <c r="L22" i="46"/>
  <c r="K22" i="46"/>
  <c r="I22" i="46"/>
  <c r="H22" i="46"/>
  <c r="G22" i="46"/>
  <c r="F22" i="46"/>
  <c r="E22" i="46"/>
  <c r="M21" i="46"/>
  <c r="L21" i="46"/>
  <c r="K21" i="46"/>
  <c r="I21" i="46"/>
  <c r="H21" i="46"/>
  <c r="G21" i="46"/>
  <c r="F21" i="46"/>
  <c r="E21" i="46"/>
  <c r="H20" i="46"/>
  <c r="G20" i="46"/>
  <c r="E20" i="46"/>
  <c r="M19" i="46"/>
  <c r="L19" i="46"/>
  <c r="K19" i="46"/>
  <c r="I19" i="46"/>
  <c r="H19" i="46"/>
  <c r="G19" i="46"/>
  <c r="F19" i="46"/>
  <c r="E19" i="46"/>
  <c r="E18" i="46"/>
  <c r="N17" i="46"/>
  <c r="M17" i="46"/>
  <c r="L17" i="46"/>
  <c r="K17" i="46"/>
  <c r="I17" i="46"/>
  <c r="H17" i="46"/>
  <c r="G17" i="46"/>
  <c r="F17" i="46"/>
  <c r="E17" i="46"/>
  <c r="M16" i="46"/>
  <c r="L16" i="46"/>
  <c r="K16" i="46"/>
  <c r="I16" i="46"/>
  <c r="H16" i="46"/>
  <c r="G16" i="46"/>
  <c r="F16" i="46"/>
  <c r="E16" i="46"/>
  <c r="M15" i="46"/>
  <c r="L15" i="46"/>
  <c r="K15" i="46"/>
  <c r="I15" i="46"/>
  <c r="H15" i="46"/>
  <c r="G15" i="46"/>
  <c r="F15" i="46"/>
  <c r="E15" i="46"/>
  <c r="M14" i="46"/>
  <c r="L14" i="46"/>
  <c r="K14" i="46"/>
  <c r="I14" i="46"/>
  <c r="H14" i="46"/>
  <c r="G14" i="46"/>
  <c r="F14" i="46"/>
  <c r="E14" i="46"/>
  <c r="M13" i="46"/>
  <c r="L13" i="46"/>
  <c r="K13" i="46"/>
  <c r="I13" i="46"/>
  <c r="H13" i="46"/>
  <c r="G13" i="46"/>
  <c r="F13" i="46"/>
  <c r="E13" i="46"/>
  <c r="M12" i="46"/>
  <c r="L12" i="46"/>
  <c r="K12" i="46"/>
  <c r="I12" i="46"/>
  <c r="H12" i="46"/>
  <c r="G12" i="46"/>
  <c r="F12" i="46"/>
  <c r="E12" i="46"/>
  <c r="D75" i="47" l="1"/>
  <c r="J26" i="47"/>
  <c r="D65" i="46"/>
  <c r="K18" i="46"/>
  <c r="K78" i="46"/>
  <c r="N69" i="46"/>
  <c r="D69" i="46" s="1"/>
  <c r="D70" i="46"/>
  <c r="D73" i="46"/>
  <c r="D74" i="46"/>
  <c r="D84" i="46"/>
  <c r="N86" i="46"/>
  <c r="N93" i="46"/>
  <c r="D97" i="46"/>
  <c r="J13" i="46"/>
  <c r="N16" i="46"/>
  <c r="J17" i="46"/>
  <c r="M126" i="46"/>
  <c r="M143" i="46" s="1"/>
  <c r="M146" i="46" s="1"/>
  <c r="N115" i="46"/>
  <c r="J19" i="46"/>
  <c r="K126" i="46"/>
  <c r="K143" i="46" s="1"/>
  <c r="K146" i="46" s="1"/>
  <c r="N117" i="46"/>
  <c r="D117" i="46" s="1"/>
  <c r="N21" i="46"/>
  <c r="D120" i="46"/>
  <c r="D121" i="46"/>
  <c r="J25" i="46"/>
  <c r="D124" i="46"/>
  <c r="D128" i="46"/>
  <c r="J32" i="46"/>
  <c r="D130" i="46"/>
  <c r="N134" i="46"/>
  <c r="G44" i="46"/>
  <c r="N141" i="46"/>
  <c r="J48" i="46"/>
  <c r="J16" i="46"/>
  <c r="N165" i="46"/>
  <c r="N24" i="46"/>
  <c r="H191" i="46"/>
  <c r="H194" i="46" s="1"/>
  <c r="I191" i="46"/>
  <c r="I194" i="46" s="1"/>
  <c r="N182" i="46"/>
  <c r="N40" i="46"/>
  <c r="D186" i="46"/>
  <c r="K191" i="46"/>
  <c r="K194" i="46" s="1"/>
  <c r="D192" i="46"/>
  <c r="D207" i="46"/>
  <c r="M222" i="46"/>
  <c r="N211" i="46"/>
  <c r="D215" i="46"/>
  <c r="D219" i="46"/>
  <c r="D225" i="46"/>
  <c r="D228" i="46"/>
  <c r="D229" i="46"/>
  <c r="N230" i="46"/>
  <c r="D231" i="46"/>
  <c r="D235" i="46"/>
  <c r="D236" i="46"/>
  <c r="N237" i="46"/>
  <c r="D237" i="46" s="1"/>
  <c r="N15" i="46"/>
  <c r="G270" i="46"/>
  <c r="G287" i="46" s="1"/>
  <c r="J259" i="46"/>
  <c r="D260" i="46"/>
  <c r="I20" i="46"/>
  <c r="K270" i="46"/>
  <c r="N261" i="46"/>
  <c r="D262" i="46"/>
  <c r="D268" i="46"/>
  <c r="J28" i="46"/>
  <c r="D275" i="46"/>
  <c r="L287" i="46"/>
  <c r="L290" i="46" s="1"/>
  <c r="M287" i="46"/>
  <c r="D280" i="46"/>
  <c r="D281" i="46"/>
  <c r="J42" i="46"/>
  <c r="D284" i="46"/>
  <c r="E287" i="46"/>
  <c r="J285" i="46"/>
  <c r="D286" i="46"/>
  <c r="D289" i="46"/>
  <c r="D302" i="46"/>
  <c r="D303" i="46"/>
  <c r="D306" i="46"/>
  <c r="J307" i="46"/>
  <c r="G318" i="46"/>
  <c r="D308" i="46"/>
  <c r="M318" i="46"/>
  <c r="D320" i="46"/>
  <c r="J326" i="46"/>
  <c r="N333" i="46"/>
  <c r="D333" i="46" s="1"/>
  <c r="D337" i="46"/>
  <c r="D351" i="46"/>
  <c r="D352" i="46"/>
  <c r="I366" i="46"/>
  <c r="N357" i="46"/>
  <c r="D360" i="46"/>
  <c r="D365" i="46"/>
  <c r="D368" i="46"/>
  <c r="D369" i="46"/>
  <c r="D370" i="46"/>
  <c r="D371" i="46"/>
  <c r="I383" i="46"/>
  <c r="I386" i="46" s="1"/>
  <c r="L44" i="46"/>
  <c r="D397" i="46"/>
  <c r="N403" i="46"/>
  <c r="N405" i="46"/>
  <c r="D405" i="46" s="1"/>
  <c r="D406" i="46"/>
  <c r="D409" i="46"/>
  <c r="D410" i="46"/>
  <c r="D413" i="46"/>
  <c r="D416" i="46"/>
  <c r="D418" i="46"/>
  <c r="D419" i="46"/>
  <c r="D420" i="46"/>
  <c r="D421" i="46"/>
  <c r="N422" i="46"/>
  <c r="D422" i="46" s="1"/>
  <c r="D424" i="46"/>
  <c r="J429" i="46"/>
  <c r="N429" i="46"/>
  <c r="D432" i="46"/>
  <c r="D433" i="46"/>
  <c r="D446" i="46"/>
  <c r="H462" i="46"/>
  <c r="H479" i="46" s="1"/>
  <c r="H482" i="46" s="1"/>
  <c r="K462" i="46"/>
  <c r="K479" i="46" s="1"/>
  <c r="K482" i="46" s="1"/>
  <c r="N453" i="46"/>
  <c r="D455" i="46"/>
  <c r="D456" i="46"/>
  <c r="D459" i="46"/>
  <c r="D460" i="46"/>
  <c r="D465" i="46"/>
  <c r="D466" i="46"/>
  <c r="N470" i="46"/>
  <c r="D480" i="46"/>
  <c r="J501" i="46"/>
  <c r="N501" i="46"/>
  <c r="N32" i="46"/>
  <c r="N518" i="46"/>
  <c r="D519" i="46"/>
  <c r="D522" i="46"/>
  <c r="N525" i="46"/>
  <c r="D525" i="46" s="1"/>
  <c r="D541" i="46"/>
  <c r="D545" i="46"/>
  <c r="L558" i="46"/>
  <c r="L575" i="46" s="1"/>
  <c r="L578" i="46" s="1"/>
  <c r="N549" i="46"/>
  <c r="H575" i="46"/>
  <c r="H578" i="46" s="1"/>
  <c r="N566" i="46"/>
  <c r="D568" i="46"/>
  <c r="D572" i="46"/>
  <c r="D573" i="46" s="1"/>
  <c r="N573" i="46"/>
  <c r="D577" i="46"/>
  <c r="D590" i="46"/>
  <c r="D591" i="46"/>
  <c r="D594" i="46"/>
  <c r="M606" i="46"/>
  <c r="N595" i="46"/>
  <c r="N614" i="46"/>
  <c r="D618" i="46"/>
  <c r="D637" i="46"/>
  <c r="D641" i="46"/>
  <c r="N643" i="46"/>
  <c r="L654" i="46"/>
  <c r="L671" i="46" s="1"/>
  <c r="L674" i="46" s="1"/>
  <c r="N645" i="46"/>
  <c r="J662" i="46"/>
  <c r="N662" i="46"/>
  <c r="D664" i="46"/>
  <c r="D666" i="46"/>
  <c r="D668" i="46"/>
  <c r="J669" i="46"/>
  <c r="D686" i="46"/>
  <c r="D687" i="46"/>
  <c r="D690" i="46"/>
  <c r="H702" i="46"/>
  <c r="H719" i="46" s="1"/>
  <c r="H722" i="46" s="1"/>
  <c r="L702" i="46"/>
  <c r="L719" i="46" s="1"/>
  <c r="L722" i="46" s="1"/>
  <c r="M702" i="46"/>
  <c r="D713" i="46"/>
  <c r="D714" i="46"/>
  <c r="D733" i="46"/>
  <c r="D734" i="46"/>
  <c r="D737" i="46"/>
  <c r="N739" i="46"/>
  <c r="D739" i="46" s="1"/>
  <c r="D740" i="46"/>
  <c r="L750" i="46"/>
  <c r="N741" i="46"/>
  <c r="D741" i="46" s="1"/>
  <c r="D742" i="46"/>
  <c r="D746" i="46"/>
  <c r="J758" i="46"/>
  <c r="N758" i="46"/>
  <c r="D759" i="46"/>
  <c r="D760" i="46"/>
  <c r="D763" i="46"/>
  <c r="D764" i="46"/>
  <c r="D788" i="46"/>
  <c r="G798" i="46"/>
  <c r="J789" i="46"/>
  <c r="D791" i="46"/>
  <c r="D802" i="46"/>
  <c r="H815" i="46"/>
  <c r="H818" i="46" s="1"/>
  <c r="N806" i="46"/>
  <c r="D806" i="46" s="1"/>
  <c r="D807" i="46"/>
  <c r="D808" i="46"/>
  <c r="D811" i="46"/>
  <c r="D812" i="46"/>
  <c r="J813" i="46"/>
  <c r="D843" i="46"/>
  <c r="D850" i="46"/>
  <c r="N854" i="46"/>
  <c r="D854" i="46" s="1"/>
  <c r="D855" i="46"/>
  <c r="D856" i="46"/>
  <c r="D859" i="46"/>
  <c r="M44" i="46"/>
  <c r="D862" i="46"/>
  <c r="D63" i="47"/>
  <c r="L78" i="47"/>
  <c r="L95" i="47" s="1"/>
  <c r="L98" i="47" s="1"/>
  <c r="J86" i="47"/>
  <c r="N86" i="47"/>
  <c r="D88" i="47"/>
  <c r="D92" i="47"/>
  <c r="N14" i="47"/>
  <c r="N126" i="47"/>
  <c r="M143" i="47"/>
  <c r="M146" i="47" s="1"/>
  <c r="D116" i="47"/>
  <c r="I20" i="47"/>
  <c r="D119" i="47"/>
  <c r="N23" i="47"/>
  <c r="D121" i="47"/>
  <c r="D125" i="47"/>
  <c r="J36" i="47"/>
  <c r="N134" i="47"/>
  <c r="D134" i="47" s="1"/>
  <c r="D137" i="47"/>
  <c r="D140" i="47"/>
  <c r="N141" i="47"/>
  <c r="F174" i="47"/>
  <c r="F191" i="47" s="1"/>
  <c r="J163" i="47"/>
  <c r="G174" i="47"/>
  <c r="N163" i="47"/>
  <c r="L174" i="47"/>
  <c r="N165" i="47"/>
  <c r="D165" i="47" s="1"/>
  <c r="J182" i="47"/>
  <c r="D184" i="47"/>
  <c r="D188" i="47"/>
  <c r="D207" i="47"/>
  <c r="D208" i="47"/>
  <c r="D210" i="47"/>
  <c r="I18" i="47"/>
  <c r="N213" i="47"/>
  <c r="J25" i="47"/>
  <c r="D220" i="47"/>
  <c r="N230" i="47"/>
  <c r="N237" i="47"/>
  <c r="N259" i="47"/>
  <c r="K270" i="47"/>
  <c r="K287" i="47" s="1"/>
  <c r="K290" i="47" s="1"/>
  <c r="N261" i="47"/>
  <c r="D261" i="47" s="1"/>
  <c r="J21" i="47"/>
  <c r="D272" i="47"/>
  <c r="D276" i="47"/>
  <c r="J278" i="47"/>
  <c r="N278" i="47"/>
  <c r="D280" i="47"/>
  <c r="D282" i="47"/>
  <c r="D284" i="47"/>
  <c r="D302" i="47"/>
  <c r="D306" i="47"/>
  <c r="G318" i="47"/>
  <c r="J307" i="47"/>
  <c r="L20" i="47"/>
  <c r="D310" i="47"/>
  <c r="D311" i="47"/>
  <c r="D314" i="47"/>
  <c r="D315" i="47"/>
  <c r="D320" i="47"/>
  <c r="D321" i="47"/>
  <c r="D324" i="47"/>
  <c r="D325" i="47"/>
  <c r="D327" i="47"/>
  <c r="D328" i="47"/>
  <c r="N333" i="47"/>
  <c r="J48" i="47"/>
  <c r="D352" i="47"/>
  <c r="D353" i="47"/>
  <c r="N366" i="47"/>
  <c r="M383" i="47"/>
  <c r="M386" i="47" s="1"/>
  <c r="N386" i="47" s="1"/>
  <c r="I366" i="47"/>
  <c r="I383" i="47" s="1"/>
  <c r="I386" i="47" s="1"/>
  <c r="N357" i="47"/>
  <c r="N374" i="47"/>
  <c r="D374" i="47" s="1"/>
  <c r="D375" i="47"/>
  <c r="D378" i="47"/>
  <c r="D379" i="47"/>
  <c r="N381" i="47"/>
  <c r="D381" i="47" s="1"/>
  <c r="D398" i="47"/>
  <c r="D399" i="47"/>
  <c r="D401" i="47"/>
  <c r="D402" i="47"/>
  <c r="J405" i="47"/>
  <c r="L414" i="47"/>
  <c r="L431" i="47" s="1"/>
  <c r="L434" i="47" s="1"/>
  <c r="N405" i="47"/>
  <c r="D421" i="47"/>
  <c r="I37" i="47"/>
  <c r="N422" i="47"/>
  <c r="D422" i="47" s="1"/>
  <c r="J40" i="47"/>
  <c r="I44" i="47"/>
  <c r="N451" i="47"/>
  <c r="K20" i="47"/>
  <c r="D464" i="47"/>
  <c r="H479" i="47"/>
  <c r="H482" i="47" s="1"/>
  <c r="D472" i="47"/>
  <c r="D476" i="47"/>
  <c r="F44" i="47"/>
  <c r="N477" i="47"/>
  <c r="D477" i="47" s="1"/>
  <c r="D495" i="47"/>
  <c r="D496" i="47"/>
  <c r="G510" i="47"/>
  <c r="G527" i="47" s="1"/>
  <c r="G530" i="47" s="1"/>
  <c r="J499" i="47"/>
  <c r="D513" i="47"/>
  <c r="D517" i="47"/>
  <c r="N518" i="47"/>
  <c r="D518" i="47" s="1"/>
  <c r="D519" i="47"/>
  <c r="D522" i="47"/>
  <c r="G558" i="47"/>
  <c r="J549" i="47"/>
  <c r="D563" i="47"/>
  <c r="N573" i="47"/>
  <c r="G606" i="47"/>
  <c r="J595" i="47"/>
  <c r="D609" i="47"/>
  <c r="D610" i="47"/>
  <c r="N614" i="47"/>
  <c r="D614" i="47" s="1"/>
  <c r="D615" i="47"/>
  <c r="J621" i="47"/>
  <c r="J643" i="47"/>
  <c r="G654" i="47"/>
  <c r="J645" i="47"/>
  <c r="N645" i="47"/>
  <c r="D645" i="47" s="1"/>
  <c r="D664" i="47"/>
  <c r="D665" i="47"/>
  <c r="N669" i="47"/>
  <c r="D672" i="47"/>
  <c r="D673" i="47"/>
  <c r="F702" i="47"/>
  <c r="D699" i="47"/>
  <c r="M719" i="47"/>
  <c r="J717" i="47"/>
  <c r="J739" i="47"/>
  <c r="G750" i="47"/>
  <c r="G767" i="47" s="1"/>
  <c r="H750" i="47"/>
  <c r="H767" i="47" s="1"/>
  <c r="H770" i="47" s="1"/>
  <c r="N758" i="47"/>
  <c r="D758" i="47" s="1"/>
  <c r="D759" i="47"/>
  <c r="N765" i="47"/>
  <c r="D785" i="47"/>
  <c r="J787" i="47"/>
  <c r="G798" i="47"/>
  <c r="N787" i="47"/>
  <c r="M798" i="47"/>
  <c r="N789" i="47"/>
  <c r="D789" i="47" s="1"/>
  <c r="J806" i="47"/>
  <c r="I815" i="47"/>
  <c r="I818" i="47" s="1"/>
  <c r="N806" i="47"/>
  <c r="D809" i="47"/>
  <c r="J813" i="47"/>
  <c r="N813" i="47"/>
  <c r="D829" i="47"/>
  <c r="J835" i="47"/>
  <c r="G846" i="47"/>
  <c r="N837" i="47"/>
  <c r="D848" i="47"/>
  <c r="D852" i="47"/>
  <c r="N854" i="47"/>
  <c r="D854" i="47" s="1"/>
  <c r="N861" i="47"/>
  <c r="H89" i="48"/>
  <c r="K72" i="48"/>
  <c r="G89" i="48"/>
  <c r="J89" i="48"/>
  <c r="M89" i="48"/>
  <c r="K78" i="48"/>
  <c r="E78" i="48" s="1"/>
  <c r="F106" i="48"/>
  <c r="J106" i="48"/>
  <c r="L106" i="48"/>
  <c r="N106" i="48"/>
  <c r="O17" i="48"/>
  <c r="O18" i="48"/>
  <c r="K124" i="48"/>
  <c r="H141" i="48"/>
  <c r="I141" i="48"/>
  <c r="J141" i="48"/>
  <c r="O130" i="48"/>
  <c r="N141" i="48"/>
  <c r="O26" i="48"/>
  <c r="E135" i="48"/>
  <c r="O39" i="48"/>
  <c r="K44" i="48"/>
  <c r="K150" i="48"/>
  <c r="K48" i="48"/>
  <c r="F158" i="48"/>
  <c r="G52" i="48"/>
  <c r="G158" i="48"/>
  <c r="H158" i="48"/>
  <c r="I52" i="48"/>
  <c r="I158" i="48"/>
  <c r="J158" i="48"/>
  <c r="K15" i="48"/>
  <c r="J19" i="48"/>
  <c r="N19" i="48"/>
  <c r="H193" i="48"/>
  <c r="K179" i="48"/>
  <c r="M193" i="48"/>
  <c r="I193" i="48"/>
  <c r="J25" i="48"/>
  <c r="O28" i="48"/>
  <c r="E195" i="48"/>
  <c r="K39" i="48"/>
  <c r="O51" i="48"/>
  <c r="F210" i="48"/>
  <c r="G210" i="48"/>
  <c r="H210" i="48"/>
  <c r="I210" i="48"/>
  <c r="J210" i="48"/>
  <c r="M210" i="48"/>
  <c r="E223" i="48"/>
  <c r="E227" i="48"/>
  <c r="K228" i="48"/>
  <c r="I245" i="48"/>
  <c r="L245" i="48"/>
  <c r="O228" i="48"/>
  <c r="O20" i="48"/>
  <c r="O21" i="48"/>
  <c r="H245" i="48"/>
  <c r="K231" i="48"/>
  <c r="N245" i="48"/>
  <c r="M245" i="48"/>
  <c r="E237" i="48"/>
  <c r="E241" i="48"/>
  <c r="E247" i="48"/>
  <c r="E251" i="48"/>
  <c r="O43" i="48"/>
  <c r="F262" i="48"/>
  <c r="K261" i="48"/>
  <c r="H262" i="48"/>
  <c r="I262" i="48"/>
  <c r="J262" i="48"/>
  <c r="E280" i="48"/>
  <c r="J297" i="48"/>
  <c r="O40" i="48"/>
  <c r="O41" i="48"/>
  <c r="E310" i="48"/>
  <c r="M314" i="48"/>
  <c r="N314" i="48"/>
  <c r="E14" i="48"/>
  <c r="H349" i="48"/>
  <c r="K332" i="48"/>
  <c r="O332" i="48"/>
  <c r="M349" i="48"/>
  <c r="I349" i="48"/>
  <c r="E337" i="48"/>
  <c r="K338" i="48"/>
  <c r="E338" i="48" s="1"/>
  <c r="E354" i="48"/>
  <c r="E360" i="48"/>
  <c r="E362" i="48"/>
  <c r="E364" i="48"/>
  <c r="F366" i="48"/>
  <c r="G366" i="48"/>
  <c r="I366" i="48"/>
  <c r="J366" i="48"/>
  <c r="M366" i="48"/>
  <c r="L401" i="48"/>
  <c r="O384" i="48"/>
  <c r="E384" i="48" s="1"/>
  <c r="E387" i="48"/>
  <c r="N401" i="48"/>
  <c r="M401" i="48"/>
  <c r="E390" i="48"/>
  <c r="E398" i="48"/>
  <c r="G418" i="48"/>
  <c r="J418" i="48"/>
  <c r="L418" i="48"/>
  <c r="O417" i="48"/>
  <c r="M418" i="48"/>
  <c r="N453" i="48"/>
  <c r="G453" i="48"/>
  <c r="H470" i="48"/>
  <c r="K462" i="48"/>
  <c r="O462" i="48"/>
  <c r="E462" i="48" s="1"/>
  <c r="I470" i="48"/>
  <c r="J470" i="48"/>
  <c r="M470" i="48"/>
  <c r="E485" i="48"/>
  <c r="O488" i="48"/>
  <c r="E488" i="48" s="1"/>
  <c r="L505" i="48"/>
  <c r="O491" i="48"/>
  <c r="E493" i="48"/>
  <c r="J505" i="48"/>
  <c r="O494" i="48"/>
  <c r="E495" i="48"/>
  <c r="E499" i="48"/>
  <c r="E503" i="48"/>
  <c r="F522" i="48"/>
  <c r="G522" i="48"/>
  <c r="H522" i="48"/>
  <c r="J522" i="48"/>
  <c r="K540" i="48"/>
  <c r="E540" i="48" s="1"/>
  <c r="E541" i="48"/>
  <c r="G557" i="48"/>
  <c r="N557" i="48"/>
  <c r="I557" i="48"/>
  <c r="M557" i="48"/>
  <c r="E551" i="48"/>
  <c r="E555" i="48"/>
  <c r="O42" i="48"/>
  <c r="E568" i="48"/>
  <c r="E572" i="48"/>
  <c r="G574" i="48"/>
  <c r="H574" i="48"/>
  <c r="I574" i="48"/>
  <c r="J574" i="48"/>
  <c r="M574" i="48"/>
  <c r="L609" i="48"/>
  <c r="O592" i="48"/>
  <c r="E592" i="48" s="1"/>
  <c r="M609" i="48"/>
  <c r="E598" i="48"/>
  <c r="I609" i="48"/>
  <c r="E606" i="48"/>
  <c r="E617" i="48"/>
  <c r="K618" i="48"/>
  <c r="E618" i="48" s="1"/>
  <c r="I626" i="48"/>
  <c r="J626" i="48"/>
  <c r="L626" i="48"/>
  <c r="M626" i="48"/>
  <c r="N626" i="48"/>
  <c r="E640" i="48"/>
  <c r="K16" i="48"/>
  <c r="E644" i="48"/>
  <c r="H661" i="48"/>
  <c r="K647" i="48"/>
  <c r="N661" i="48"/>
  <c r="E653" i="48"/>
  <c r="E654" i="48"/>
  <c r="E658" i="48"/>
  <c r="E669" i="48"/>
  <c r="G678" i="48"/>
  <c r="H678" i="48"/>
  <c r="K677" i="48"/>
  <c r="K678" i="48" s="1"/>
  <c r="I678" i="48"/>
  <c r="J678" i="48"/>
  <c r="M678" i="48"/>
  <c r="N678" i="48"/>
  <c r="G713" i="48"/>
  <c r="M713" i="48"/>
  <c r="N713" i="48"/>
  <c r="E701" i="48"/>
  <c r="I713" i="48"/>
  <c r="E709" i="48"/>
  <c r="E717" i="48"/>
  <c r="E719" i="48"/>
  <c r="G730" i="48"/>
  <c r="H730" i="48"/>
  <c r="J730" i="48"/>
  <c r="L730" i="48"/>
  <c r="N730" i="48"/>
  <c r="E749" i="48"/>
  <c r="G765" i="48"/>
  <c r="E763" i="48"/>
  <c r="O44" i="48"/>
  <c r="L782" i="48"/>
  <c r="O774" i="48"/>
  <c r="E779" i="48"/>
  <c r="H782" i="48"/>
  <c r="K781" i="48"/>
  <c r="I782" i="48"/>
  <c r="J782" i="48"/>
  <c r="N782" i="48"/>
  <c r="L817" i="48"/>
  <c r="O800" i="48"/>
  <c r="M817" i="48"/>
  <c r="O806" i="48"/>
  <c r="E806" i="48" s="1"/>
  <c r="G834" i="48"/>
  <c r="H834" i="48"/>
  <c r="K833" i="48"/>
  <c r="L834" i="48"/>
  <c r="O833" i="48"/>
  <c r="N834" i="48"/>
  <c r="E854" i="48"/>
  <c r="E857" i="48"/>
  <c r="J869" i="48"/>
  <c r="N869" i="48"/>
  <c r="E882" i="48"/>
  <c r="F886" i="48"/>
  <c r="H886" i="48"/>
  <c r="M886" i="48"/>
  <c r="N886" i="48"/>
  <c r="E902" i="48"/>
  <c r="O904" i="48"/>
  <c r="L921" i="48"/>
  <c r="H921" i="48"/>
  <c r="K907" i="48"/>
  <c r="J921" i="48"/>
  <c r="E908" i="48"/>
  <c r="K910" i="48"/>
  <c r="E910" i="48" s="1"/>
  <c r="K930" i="48"/>
  <c r="O930" i="48"/>
  <c r="E931" i="48"/>
  <c r="E932" i="48"/>
  <c r="E935" i="48"/>
  <c r="I938" i="48"/>
  <c r="J938" i="48"/>
  <c r="O72" i="49"/>
  <c r="L89" i="49"/>
  <c r="E77" i="49"/>
  <c r="E90" i="49"/>
  <c r="E102" i="49"/>
  <c r="H106" i="49"/>
  <c r="K105" i="49"/>
  <c r="O105" i="49"/>
  <c r="L106" i="49"/>
  <c r="M106" i="49"/>
  <c r="N106" i="49"/>
  <c r="O16" i="49"/>
  <c r="K124" i="49"/>
  <c r="N141" i="49"/>
  <c r="E129" i="49"/>
  <c r="I141" i="49"/>
  <c r="K141" i="49" s="1"/>
  <c r="K29" i="49"/>
  <c r="E135" i="49"/>
  <c r="E136" i="49"/>
  <c r="E139" i="49"/>
  <c r="E140" i="49"/>
  <c r="O47" i="49"/>
  <c r="E153" i="49"/>
  <c r="G158" i="49"/>
  <c r="H158" i="49"/>
  <c r="M158" i="49"/>
  <c r="E172" i="49"/>
  <c r="M193" i="49"/>
  <c r="N193" i="49"/>
  <c r="I193" i="49"/>
  <c r="J193" i="49"/>
  <c r="L25" i="49"/>
  <c r="O182" i="49"/>
  <c r="E189" i="49"/>
  <c r="E199" i="49"/>
  <c r="H210" i="49"/>
  <c r="K202" i="49"/>
  <c r="O50" i="49"/>
  <c r="F210" i="49"/>
  <c r="G210" i="49"/>
  <c r="I210" i="49"/>
  <c r="J210" i="49"/>
  <c r="L210" i="49"/>
  <c r="O209" i="49"/>
  <c r="M210" i="49"/>
  <c r="N210" i="49"/>
  <c r="O20" i="49"/>
  <c r="E236" i="49"/>
  <c r="E244" i="49"/>
  <c r="E246" i="49"/>
  <c r="K254" i="49"/>
  <c r="E254" i="49" s="1"/>
  <c r="L262" i="49"/>
  <c r="N262" i="49"/>
  <c r="O280" i="49"/>
  <c r="E280" i="49" s="1"/>
  <c r="E281" i="49"/>
  <c r="J297" i="49"/>
  <c r="G297" i="49"/>
  <c r="I297" i="49"/>
  <c r="O286" i="49"/>
  <c r="E294" i="49"/>
  <c r="E302" i="49"/>
  <c r="O306" i="49"/>
  <c r="F314" i="49"/>
  <c r="I314" i="49"/>
  <c r="J314" i="49"/>
  <c r="N314" i="49"/>
  <c r="E326" i="49"/>
  <c r="E327" i="49"/>
  <c r="E329" i="49"/>
  <c r="E331" i="49"/>
  <c r="K332" i="49"/>
  <c r="E332" i="49" s="1"/>
  <c r="H349" i="49"/>
  <c r="K349" i="49" s="1"/>
  <c r="M349" i="49"/>
  <c r="N349" i="49"/>
  <c r="G349" i="49"/>
  <c r="E345" i="49"/>
  <c r="E357" i="49"/>
  <c r="E358" i="49"/>
  <c r="E360" i="49"/>
  <c r="I366" i="49"/>
  <c r="J366" i="49"/>
  <c r="L366" i="49"/>
  <c r="M366" i="49"/>
  <c r="N366" i="49"/>
  <c r="O18" i="49"/>
  <c r="O390" i="49"/>
  <c r="O410" i="49"/>
  <c r="E410" i="49" s="1"/>
  <c r="G418" i="49"/>
  <c r="I418" i="49"/>
  <c r="J418" i="49"/>
  <c r="M418" i="49"/>
  <c r="O436" i="49"/>
  <c r="M453" i="49"/>
  <c r="N453" i="49"/>
  <c r="K462" i="49"/>
  <c r="E468" i="49"/>
  <c r="K469" i="49"/>
  <c r="H470" i="49"/>
  <c r="I470" i="49"/>
  <c r="N470" i="49"/>
  <c r="E482" i="49"/>
  <c r="M505" i="49"/>
  <c r="G522" i="49"/>
  <c r="H522" i="49"/>
  <c r="K521" i="49"/>
  <c r="I522" i="49"/>
  <c r="M522" i="49"/>
  <c r="N522" i="49"/>
  <c r="E535" i="49"/>
  <c r="E538" i="49"/>
  <c r="E539" i="49"/>
  <c r="I557" i="49"/>
  <c r="N557" i="49"/>
  <c r="E570" i="49"/>
  <c r="E572" i="49"/>
  <c r="F574" i="49"/>
  <c r="G574" i="49"/>
  <c r="H574" i="49"/>
  <c r="I574" i="49"/>
  <c r="J574" i="49"/>
  <c r="M574" i="49"/>
  <c r="N574" i="49"/>
  <c r="O17" i="49"/>
  <c r="O592" i="49"/>
  <c r="E592" i="49" s="1"/>
  <c r="E602" i="49"/>
  <c r="E606" i="49"/>
  <c r="E608" i="49"/>
  <c r="E613" i="49"/>
  <c r="E617" i="49"/>
  <c r="G626" i="49"/>
  <c r="I626" i="49"/>
  <c r="J626" i="49"/>
  <c r="O625" i="49"/>
  <c r="E643" i="49"/>
  <c r="E646" i="49"/>
  <c r="E649" i="49"/>
  <c r="N661" i="49"/>
  <c r="K661" i="49"/>
  <c r="E666" i="49"/>
  <c r="F678" i="49"/>
  <c r="I678" i="49"/>
  <c r="L678" i="49"/>
  <c r="O677" i="49"/>
  <c r="N678" i="49"/>
  <c r="E690" i="49"/>
  <c r="E693" i="49"/>
  <c r="K702" i="49"/>
  <c r="E712" i="49"/>
  <c r="E714" i="49"/>
  <c r="E715" i="49"/>
  <c r="E719" i="49"/>
  <c r="G730" i="49"/>
  <c r="I730" i="49"/>
  <c r="J730" i="49"/>
  <c r="M730" i="49"/>
  <c r="N730" i="49"/>
  <c r="E742" i="49"/>
  <c r="E745" i="49"/>
  <c r="E746" i="49"/>
  <c r="E747" i="49"/>
  <c r="O748" i="49"/>
  <c r="M765" i="49"/>
  <c r="K754" i="49"/>
  <c r="E757" i="49"/>
  <c r="E767" i="49"/>
  <c r="E768" i="49"/>
  <c r="E772" i="49"/>
  <c r="E778" i="49"/>
  <c r="F782" i="49"/>
  <c r="J782" i="49"/>
  <c r="M782" i="49"/>
  <c r="N782" i="49"/>
  <c r="E794" i="49"/>
  <c r="E795" i="49"/>
  <c r="E796" i="49"/>
  <c r="K17" i="49"/>
  <c r="E799" i="49"/>
  <c r="K800" i="49"/>
  <c r="N19" i="49"/>
  <c r="J817" i="49"/>
  <c r="E810" i="49"/>
  <c r="E814" i="49"/>
  <c r="E822" i="49"/>
  <c r="L834" i="49"/>
  <c r="O826" i="49"/>
  <c r="E826" i="49" s="1"/>
  <c r="E830" i="49"/>
  <c r="E831" i="49"/>
  <c r="H834" i="49"/>
  <c r="K833" i="49"/>
  <c r="M834" i="49"/>
  <c r="N834" i="49"/>
  <c r="O852" i="49"/>
  <c r="K858" i="49"/>
  <c r="E858" i="49" s="1"/>
  <c r="H869" i="49"/>
  <c r="K869" i="49" s="1"/>
  <c r="E872" i="49"/>
  <c r="E875" i="49"/>
  <c r="E876" i="49"/>
  <c r="O878" i="49"/>
  <c r="F886" i="49"/>
  <c r="I886" i="49"/>
  <c r="J886" i="49"/>
  <c r="L886" i="49"/>
  <c r="M886" i="49"/>
  <c r="N886" i="49"/>
  <c r="E899" i="49"/>
  <c r="E900" i="49"/>
  <c r="E901" i="49"/>
  <c r="E903" i="49"/>
  <c r="J921" i="49"/>
  <c r="E909" i="49"/>
  <c r="I921" i="49"/>
  <c r="E917" i="49"/>
  <c r="E925" i="49"/>
  <c r="E927" i="49"/>
  <c r="E929" i="49"/>
  <c r="G938" i="49"/>
  <c r="H938" i="49"/>
  <c r="K937" i="49"/>
  <c r="I938" i="49"/>
  <c r="N938" i="49"/>
  <c r="F20" i="46"/>
  <c r="D133" i="46"/>
  <c r="J36" i="46"/>
  <c r="H44" i="46"/>
  <c r="N222" i="46"/>
  <c r="F242" i="46"/>
  <c r="L20" i="46"/>
  <c r="N702" i="46"/>
  <c r="M719" i="46"/>
  <c r="F383" i="47"/>
  <c r="F479" i="47"/>
  <c r="J67" i="46"/>
  <c r="G78" i="46"/>
  <c r="G18" i="46"/>
  <c r="N163" i="46"/>
  <c r="D232" i="46"/>
  <c r="N606" i="46"/>
  <c r="M623" i="46"/>
  <c r="J26" i="46"/>
  <c r="D75" i="46"/>
  <c r="J39" i="46"/>
  <c r="D88" i="46"/>
  <c r="D144" i="46"/>
  <c r="J47" i="46"/>
  <c r="E290" i="46"/>
  <c r="E49" i="46" s="1"/>
  <c r="E46" i="46"/>
  <c r="D22" i="46"/>
  <c r="D109" i="46"/>
  <c r="J12" i="46"/>
  <c r="F191" i="46"/>
  <c r="G37" i="46"/>
  <c r="J86" i="46"/>
  <c r="D86" i="46" s="1"/>
  <c r="E84" i="48"/>
  <c r="K31" i="48"/>
  <c r="D140" i="46"/>
  <c r="J43" i="46"/>
  <c r="D264" i="46"/>
  <c r="N23" i="46"/>
  <c r="G242" i="46"/>
  <c r="K242" i="46"/>
  <c r="N28" i="46"/>
  <c r="I287" i="47"/>
  <c r="J270" i="47"/>
  <c r="D13" i="46"/>
  <c r="D82" i="46"/>
  <c r="D33" i="46" s="1"/>
  <c r="J33" i="46"/>
  <c r="N13" i="46"/>
  <c r="N36" i="46"/>
  <c r="M191" i="46"/>
  <c r="N174" i="46"/>
  <c r="D214" i="46"/>
  <c r="J213" i="46"/>
  <c r="H98" i="46"/>
  <c r="K95" i="46"/>
  <c r="D42" i="46"/>
  <c r="J31" i="46"/>
  <c r="J35" i="46"/>
  <c r="M383" i="46"/>
  <c r="D643" i="46"/>
  <c r="J21" i="46"/>
  <c r="N14" i="46"/>
  <c r="I95" i="46"/>
  <c r="D24" i="46"/>
  <c r="L95" i="46"/>
  <c r="N45" i="46"/>
  <c r="J141" i="46"/>
  <c r="D141" i="46" s="1"/>
  <c r="D241" i="46"/>
  <c r="N35" i="46"/>
  <c r="M290" i="46"/>
  <c r="I222" i="47"/>
  <c r="I239" i="47" s="1"/>
  <c r="I242" i="47" s="1"/>
  <c r="D227" i="47"/>
  <c r="N34" i="47"/>
  <c r="N318" i="47"/>
  <c r="D35" i="46"/>
  <c r="F386" i="46"/>
  <c r="N12" i="46"/>
  <c r="J355" i="46"/>
  <c r="G366" i="46"/>
  <c r="N27" i="46"/>
  <c r="G191" i="46"/>
  <c r="J174" i="46"/>
  <c r="D174" i="46" s="1"/>
  <c r="F290" i="46"/>
  <c r="F78" i="46"/>
  <c r="F18" i="46"/>
  <c r="J30" i="46"/>
  <c r="D63" i="46"/>
  <c r="J14" i="46"/>
  <c r="D94" i="46"/>
  <c r="J45" i="46"/>
  <c r="D134" i="46"/>
  <c r="D15" i="46"/>
  <c r="N34" i="46"/>
  <c r="D92" i="46"/>
  <c r="D96" i="46"/>
  <c r="D47" i="46" s="1"/>
  <c r="F143" i="46"/>
  <c r="D230" i="46"/>
  <c r="F338" i="46"/>
  <c r="D470" i="46"/>
  <c r="D15" i="47"/>
  <c r="F719" i="47"/>
  <c r="D36" i="46"/>
  <c r="D30" i="46"/>
  <c r="N47" i="46"/>
  <c r="D122" i="46"/>
  <c r="J126" i="46"/>
  <c r="G143" i="46"/>
  <c r="D205" i="46"/>
  <c r="D12" i="46" s="1"/>
  <c r="H287" i="46"/>
  <c r="H290" i="46" s="1"/>
  <c r="J482" i="46"/>
  <c r="F578" i="46"/>
  <c r="D39" i="47"/>
  <c r="J429" i="47"/>
  <c r="H431" i="47"/>
  <c r="H434" i="47" s="1"/>
  <c r="D165" i="46"/>
  <c r="N374" i="46"/>
  <c r="D374" i="46" s="1"/>
  <c r="G606" i="46"/>
  <c r="J595" i="46"/>
  <c r="D595" i="46" s="1"/>
  <c r="D789" i="46"/>
  <c r="J47" i="47"/>
  <c r="I95" i="47"/>
  <c r="N24" i="47"/>
  <c r="H78" i="47"/>
  <c r="D329" i="47"/>
  <c r="D40" i="47" s="1"/>
  <c r="N40" i="47"/>
  <c r="I510" i="47"/>
  <c r="I527" i="47" s="1"/>
  <c r="I530" i="47" s="1"/>
  <c r="J530" i="47" s="1"/>
  <c r="J501" i="47"/>
  <c r="M722" i="47"/>
  <c r="M20" i="46"/>
  <c r="J41" i="46"/>
  <c r="J93" i="46"/>
  <c r="J115" i="46"/>
  <c r="D115" i="46" s="1"/>
  <c r="N126" i="46"/>
  <c r="H222" i="46"/>
  <c r="M239" i="46"/>
  <c r="N309" i="46"/>
  <c r="D309" i="46" s="1"/>
  <c r="N355" i="46"/>
  <c r="J566" i="46"/>
  <c r="D566" i="46" s="1"/>
  <c r="N15" i="47"/>
  <c r="J67" i="47"/>
  <c r="H126" i="47"/>
  <c r="H143" i="47" s="1"/>
  <c r="H146" i="47" s="1"/>
  <c r="J39" i="47"/>
  <c r="D21" i="47"/>
  <c r="L37" i="47"/>
  <c r="D187" i="47"/>
  <c r="D42" i="47" s="1"/>
  <c r="N42" i="47"/>
  <c r="F287" i="47"/>
  <c r="J326" i="47"/>
  <c r="D326" i="47" s="1"/>
  <c r="G37" i="47"/>
  <c r="N48" i="47"/>
  <c r="D405" i="47"/>
  <c r="K606" i="47"/>
  <c r="K623" i="47" s="1"/>
  <c r="K626" i="47" s="1"/>
  <c r="N710" i="47"/>
  <c r="D710" i="47" s="1"/>
  <c r="E331" i="48"/>
  <c r="K18" i="48"/>
  <c r="M782" i="48"/>
  <c r="O782" i="48" s="1"/>
  <c r="M52" i="48"/>
  <c r="O781" i="48"/>
  <c r="N307" i="46"/>
  <c r="D307" i="46" s="1"/>
  <c r="L18" i="47"/>
  <c r="K44" i="47"/>
  <c r="H44" i="47"/>
  <c r="H558" i="47"/>
  <c r="H575" i="47" s="1"/>
  <c r="H578" i="47" s="1"/>
  <c r="N717" i="47"/>
  <c r="H18" i="46"/>
  <c r="M18" i="46"/>
  <c r="N31" i="46"/>
  <c r="D80" i="46"/>
  <c r="D138" i="46"/>
  <c r="D159" i="46"/>
  <c r="J163" i="46"/>
  <c r="D163" i="46" s="1"/>
  <c r="I222" i="46"/>
  <c r="I239" i="46" s="1"/>
  <c r="D224" i="46"/>
  <c r="L242" i="46"/>
  <c r="D323" i="46"/>
  <c r="D34" i="46" s="1"/>
  <c r="D417" i="46"/>
  <c r="D32" i="46" s="1"/>
  <c r="J453" i="46"/>
  <c r="D453" i="46" s="1"/>
  <c r="D504" i="46"/>
  <c r="D546" i="46"/>
  <c r="D17" i="46" s="1"/>
  <c r="I606" i="46"/>
  <c r="I623" i="46" s="1"/>
  <c r="I626" i="46" s="1"/>
  <c r="D620" i="46"/>
  <c r="D662" i="46"/>
  <c r="D716" i="46"/>
  <c r="M750" i="46"/>
  <c r="K767" i="46"/>
  <c r="K770" i="46" s="1"/>
  <c r="D766" i="46"/>
  <c r="K18" i="47"/>
  <c r="K78" i="47"/>
  <c r="I126" i="47"/>
  <c r="I143" i="47" s="1"/>
  <c r="I146" i="47" s="1"/>
  <c r="L143" i="47"/>
  <c r="L146" i="47" s="1"/>
  <c r="M37" i="47"/>
  <c r="N182" i="47"/>
  <c r="D182" i="47" s="1"/>
  <c r="D230" i="47"/>
  <c r="D312" i="47"/>
  <c r="D445" i="47"/>
  <c r="J693" i="47"/>
  <c r="D693" i="47" s="1"/>
  <c r="L719" i="47"/>
  <c r="E29" i="48"/>
  <c r="K158" i="48"/>
  <c r="E399" i="48"/>
  <c r="O34" i="48"/>
  <c r="L470" i="48"/>
  <c r="O469" i="48"/>
  <c r="L52" i="48"/>
  <c r="M510" i="46"/>
  <c r="G20" i="47"/>
  <c r="J69" i="47"/>
  <c r="F45" i="49"/>
  <c r="J798" i="46"/>
  <c r="G815" i="46"/>
  <c r="D169" i="47"/>
  <c r="J24" i="47"/>
  <c r="N309" i="47"/>
  <c r="N566" i="47"/>
  <c r="D566" i="47" s="1"/>
  <c r="N78" i="46"/>
  <c r="N19" i="46"/>
  <c r="J479" i="46"/>
  <c r="D549" i="46"/>
  <c r="G191" i="47"/>
  <c r="J174" i="47"/>
  <c r="F558" i="47"/>
  <c r="F575" i="47" s="1"/>
  <c r="J15" i="46"/>
  <c r="L366" i="46"/>
  <c r="L383" i="46" s="1"/>
  <c r="L386" i="46" s="1"/>
  <c r="N691" i="46"/>
  <c r="D691" i="46" s="1"/>
  <c r="G750" i="46"/>
  <c r="N453" i="47"/>
  <c r="M95" i="46"/>
  <c r="F462" i="46"/>
  <c r="K623" i="46"/>
  <c r="K626" i="46" s="1"/>
  <c r="J19" i="47"/>
  <c r="N383" i="47"/>
  <c r="G702" i="47"/>
  <c r="J691" i="47"/>
  <c r="N48" i="46"/>
  <c r="J38" i="46"/>
  <c r="N189" i="46"/>
  <c r="D189" i="46" s="1"/>
  <c r="L335" i="46"/>
  <c r="L338" i="46" s="1"/>
  <c r="N326" i="46"/>
  <c r="J403" i="46"/>
  <c r="J451" i="46"/>
  <c r="J549" i="46"/>
  <c r="L623" i="46"/>
  <c r="L626" i="46" s="1"/>
  <c r="N787" i="46"/>
  <c r="D787" i="46" s="1"/>
  <c r="N815" i="46"/>
  <c r="N837" i="46"/>
  <c r="D837" i="46" s="1"/>
  <c r="J37" i="47"/>
  <c r="J41" i="47"/>
  <c r="N36" i="47"/>
  <c r="N45" i="47"/>
  <c r="D141" i="47"/>
  <c r="L191" i="47"/>
  <c r="L194" i="47" s="1"/>
  <c r="D278" i="47"/>
  <c r="J309" i="47"/>
  <c r="L510" i="47"/>
  <c r="L527" i="47" s="1"/>
  <c r="L530" i="47" s="1"/>
  <c r="N499" i="47"/>
  <c r="D499" i="47" s="1"/>
  <c r="M654" i="47"/>
  <c r="E122" i="48"/>
  <c r="K17" i="48"/>
  <c r="N693" i="46"/>
  <c r="D693" i="46" s="1"/>
  <c r="F750" i="46"/>
  <c r="M661" i="48"/>
  <c r="O647" i="48"/>
  <c r="N38" i="46"/>
  <c r="M414" i="46"/>
  <c r="M482" i="46"/>
  <c r="N499" i="46"/>
  <c r="F606" i="46"/>
  <c r="N861" i="46"/>
  <c r="D861" i="46" s="1"/>
  <c r="F194" i="47"/>
  <c r="O254" i="48"/>
  <c r="E254" i="48" s="1"/>
  <c r="L262" i="48"/>
  <c r="O262" i="48" s="1"/>
  <c r="F938" i="49"/>
  <c r="J27" i="46"/>
  <c r="N278" i="46"/>
  <c r="D278" i="46" s="1"/>
  <c r="K366" i="46"/>
  <c r="K383" i="46" s="1"/>
  <c r="K386" i="46" s="1"/>
  <c r="D14" i="47"/>
  <c r="M222" i="47"/>
  <c r="M18" i="47"/>
  <c r="G479" i="47"/>
  <c r="F527" i="47"/>
  <c r="N89" i="49"/>
  <c r="N22" i="49"/>
  <c r="O78" i="49"/>
  <c r="N25" i="49"/>
  <c r="E711" i="49"/>
  <c r="K34" i="49"/>
  <c r="N817" i="49"/>
  <c r="K20" i="46"/>
  <c r="N621" i="46"/>
  <c r="D621" i="46" s="1"/>
  <c r="N39" i="47"/>
  <c r="N38" i="47"/>
  <c r="N211" i="47"/>
  <c r="J333" i="47"/>
  <c r="D333" i="47" s="1"/>
  <c r="G44" i="47"/>
  <c r="N259" i="46"/>
  <c r="D259" i="46" s="1"/>
  <c r="N285" i="46"/>
  <c r="N318" i="46"/>
  <c r="M335" i="46"/>
  <c r="N558" i="46"/>
  <c r="M654" i="46"/>
  <c r="N717" i="46"/>
  <c r="D717" i="46" s="1"/>
  <c r="N43" i="47"/>
  <c r="G126" i="47"/>
  <c r="G18" i="47"/>
  <c r="J115" i="47"/>
  <c r="E29" i="47"/>
  <c r="E287" i="47"/>
  <c r="I18" i="46"/>
  <c r="N67" i="46"/>
  <c r="J211" i="46"/>
  <c r="D211" i="46" s="1"/>
  <c r="F414" i="46"/>
  <c r="D403" i="46"/>
  <c r="J462" i="46"/>
  <c r="D94" i="47"/>
  <c r="J45" i="47"/>
  <c r="D183" i="47"/>
  <c r="D38" i="47" s="1"/>
  <c r="J38" i="47"/>
  <c r="D357" i="47"/>
  <c r="N12" i="47"/>
  <c r="M510" i="47"/>
  <c r="N501" i="47"/>
  <c r="M141" i="48"/>
  <c r="M22" i="48"/>
  <c r="N42" i="46"/>
  <c r="F37" i="46"/>
  <c r="L143" i="46"/>
  <c r="L146" i="46" s="1"/>
  <c r="N146" i="46" s="1"/>
  <c r="N143" i="46"/>
  <c r="N213" i="46"/>
  <c r="G290" i="46"/>
  <c r="G414" i="46"/>
  <c r="D426" i="46"/>
  <c r="N462" i="46"/>
  <c r="N477" i="46"/>
  <c r="D477" i="46" s="1"/>
  <c r="G558" i="46"/>
  <c r="J614" i="46"/>
  <c r="D614" i="46" s="1"/>
  <c r="D645" i="46"/>
  <c r="G702" i="46"/>
  <c r="D712" i="46"/>
  <c r="N798" i="46"/>
  <c r="M818" i="46"/>
  <c r="N818" i="46" s="1"/>
  <c r="N835" i="46"/>
  <c r="D838" i="46"/>
  <c r="M863" i="46"/>
  <c r="J12" i="47"/>
  <c r="K37" i="47"/>
  <c r="N16" i="47"/>
  <c r="D71" i="47"/>
  <c r="D181" i="47"/>
  <c r="F318" i="47"/>
  <c r="D573" i="47"/>
  <c r="N643" i="47"/>
  <c r="D643" i="47" s="1"/>
  <c r="L18" i="46"/>
  <c r="D113" i="46"/>
  <c r="D16" i="46" s="1"/>
  <c r="D399" i="46"/>
  <c r="D458" i="46"/>
  <c r="D603" i="46"/>
  <c r="D710" i="46"/>
  <c r="D836" i="46"/>
  <c r="D19" i="46" s="1"/>
  <c r="N846" i="46"/>
  <c r="N22" i="47"/>
  <c r="D81" i="47"/>
  <c r="J32" i="47"/>
  <c r="F37" i="47"/>
  <c r="D138" i="47"/>
  <c r="N41" i="47"/>
  <c r="J14" i="47"/>
  <c r="F18" i="47"/>
  <c r="D177" i="47"/>
  <c r="H222" i="47"/>
  <c r="J211" i="47"/>
  <c r="G335" i="47"/>
  <c r="M338" i="47"/>
  <c r="N338" i="47" s="1"/>
  <c r="N335" i="47"/>
  <c r="D361" i="47"/>
  <c r="M623" i="47"/>
  <c r="N621" i="47"/>
  <c r="J767" i="47"/>
  <c r="G770" i="47"/>
  <c r="J770" i="47" s="1"/>
  <c r="N669" i="46"/>
  <c r="D669" i="46" s="1"/>
  <c r="M78" i="47"/>
  <c r="N67" i="47"/>
  <c r="J33" i="47"/>
  <c r="H702" i="47"/>
  <c r="H719" i="47" s="1"/>
  <c r="H722" i="47" s="1"/>
  <c r="K750" i="47"/>
  <c r="K767" i="47" s="1"/>
  <c r="K770" i="47" s="1"/>
  <c r="N741" i="47"/>
  <c r="D741" i="47" s="1"/>
  <c r="E79" i="48"/>
  <c r="K26" i="48"/>
  <c r="K35" i="48"/>
  <c r="E705" i="48"/>
  <c r="K28" i="48"/>
  <c r="K234" i="49"/>
  <c r="H245" i="49"/>
  <c r="K245" i="49" s="1"/>
  <c r="H25" i="49"/>
  <c r="L479" i="46"/>
  <c r="D476" i="46"/>
  <c r="D501" i="46"/>
  <c r="F510" i="46"/>
  <c r="G654" i="46"/>
  <c r="N117" i="47"/>
  <c r="N25" i="47"/>
  <c r="G242" i="47"/>
  <c r="N355" i="47"/>
  <c r="F431" i="47"/>
  <c r="N739" i="47"/>
  <c r="D739" i="47" s="1"/>
  <c r="E85" i="48"/>
  <c r="K106" i="48"/>
  <c r="M575" i="46"/>
  <c r="D800" i="46"/>
  <c r="H37" i="47"/>
  <c r="J13" i="47"/>
  <c r="J259" i="47"/>
  <c r="D259" i="47" s="1"/>
  <c r="D349" i="47"/>
  <c r="G22" i="48"/>
  <c r="O699" i="48"/>
  <c r="E699" i="48" s="1"/>
  <c r="L713" i="48"/>
  <c r="O713" i="48" s="1"/>
  <c r="N451" i="46"/>
  <c r="D472" i="46"/>
  <c r="G510" i="46"/>
  <c r="J518" i="46"/>
  <c r="D518" i="46" s="1"/>
  <c r="N547" i="46"/>
  <c r="D547" i="46" s="1"/>
  <c r="D558" i="46" s="1"/>
  <c r="N597" i="46"/>
  <c r="D597" i="46" s="1"/>
  <c r="F702" i="46"/>
  <c r="L767" i="46"/>
  <c r="L770" i="46" s="1"/>
  <c r="N813" i="46"/>
  <c r="D813" i="46" s="1"/>
  <c r="D817" i="46"/>
  <c r="D48" i="46" s="1"/>
  <c r="F78" i="47"/>
  <c r="F20" i="47"/>
  <c r="J22" i="47"/>
  <c r="J16" i="47"/>
  <c r="N115" i="47"/>
  <c r="J43" i="47"/>
  <c r="D216" i="47"/>
  <c r="N285" i="47"/>
  <c r="D285" i="47" s="1"/>
  <c r="D457" i="47"/>
  <c r="D781" i="47"/>
  <c r="D795" i="47"/>
  <c r="K210" i="48"/>
  <c r="E558" i="48"/>
  <c r="E563" i="48"/>
  <c r="O566" i="48"/>
  <c r="L574" i="48"/>
  <c r="O574" i="48" s="1"/>
  <c r="O650" i="48"/>
  <c r="L661" i="48"/>
  <c r="J261" i="46"/>
  <c r="D261" i="46" s="1"/>
  <c r="N381" i="46"/>
  <c r="D381" i="46" s="1"/>
  <c r="J499" i="46"/>
  <c r="F815" i="46"/>
  <c r="D798" i="46"/>
  <c r="N842" i="46"/>
  <c r="D842" i="46" s="1"/>
  <c r="G78" i="47"/>
  <c r="J23" i="47"/>
  <c r="J42" i="47"/>
  <c r="M44" i="47"/>
  <c r="N189" i="47"/>
  <c r="D189" i="47" s="1"/>
  <c r="N270" i="47"/>
  <c r="D270" i="47" s="1"/>
  <c r="H318" i="47"/>
  <c r="H335" i="47" s="1"/>
  <c r="H338" i="47" s="1"/>
  <c r="L462" i="47"/>
  <c r="L479" i="47" s="1"/>
  <c r="L482" i="47" s="1"/>
  <c r="I479" i="47"/>
  <c r="I482" i="47" s="1"/>
  <c r="N525" i="47"/>
  <c r="D525" i="47" s="1"/>
  <c r="N595" i="47"/>
  <c r="D595" i="47" s="1"/>
  <c r="L606" i="47"/>
  <c r="L623" i="47" s="1"/>
  <c r="L626" i="47" s="1"/>
  <c r="F671" i="47"/>
  <c r="H671" i="47"/>
  <c r="H674" i="47" s="1"/>
  <c r="F815" i="47"/>
  <c r="G863" i="47"/>
  <c r="J846" i="47"/>
  <c r="O15" i="48"/>
  <c r="D182" i="46"/>
  <c r="I270" i="46"/>
  <c r="D317" i="46"/>
  <c r="D28" i="46" s="1"/>
  <c r="J357" i="46"/>
  <c r="D357" i="46" s="1"/>
  <c r="D429" i="46"/>
  <c r="N765" i="46"/>
  <c r="D765" i="46" s="1"/>
  <c r="G846" i="46"/>
  <c r="J835" i="46"/>
  <c r="D835" i="46" s="1"/>
  <c r="D85" i="47"/>
  <c r="N93" i="47"/>
  <c r="D117" i="47"/>
  <c r="F126" i="47"/>
  <c r="D173" i="47"/>
  <c r="D190" i="47"/>
  <c r="K222" i="47"/>
  <c r="K239" i="47" s="1"/>
  <c r="K242" i="47" s="1"/>
  <c r="F242" i="47"/>
  <c r="I318" i="47"/>
  <c r="I335" i="47" s="1"/>
  <c r="I338" i="47" s="1"/>
  <c r="G366" i="47"/>
  <c r="J355" i="47"/>
  <c r="D355" i="47" s="1"/>
  <c r="N403" i="47"/>
  <c r="D403" i="47" s="1"/>
  <c r="M414" i="47"/>
  <c r="M462" i="47"/>
  <c r="G575" i="47"/>
  <c r="J558" i="47"/>
  <c r="D552" i="47"/>
  <c r="J750" i="47"/>
  <c r="N522" i="48"/>
  <c r="O521" i="48"/>
  <c r="L846" i="47"/>
  <c r="L863" i="47" s="1"/>
  <c r="L866" i="47" s="1"/>
  <c r="E229" i="48"/>
  <c r="K20" i="48"/>
  <c r="E239" i="48"/>
  <c r="K30" i="48"/>
  <c r="G314" i="48"/>
  <c r="I702" i="47"/>
  <c r="I719" i="47" s="1"/>
  <c r="I722" i="47" s="1"/>
  <c r="M750" i="47"/>
  <c r="H815" i="47"/>
  <c r="H818" i="47" s="1"/>
  <c r="N835" i="47"/>
  <c r="D835" i="47" s="1"/>
  <c r="M846" i="47"/>
  <c r="E69" i="48"/>
  <c r="O16" i="48"/>
  <c r="M45" i="48"/>
  <c r="K24" i="48"/>
  <c r="O231" i="48"/>
  <c r="H314" i="48"/>
  <c r="K306" i="48"/>
  <c r="E306" i="48" s="1"/>
  <c r="H45" i="48"/>
  <c r="N470" i="48"/>
  <c r="M20" i="47"/>
  <c r="N307" i="47"/>
  <c r="D307" i="47" s="1"/>
  <c r="N549" i="47"/>
  <c r="K702" i="47"/>
  <c r="N52" i="48"/>
  <c r="L22" i="48"/>
  <c r="L89" i="48"/>
  <c r="O75" i="48"/>
  <c r="E43" i="48"/>
  <c r="M106" i="48"/>
  <c r="O105" i="48"/>
  <c r="E105" i="48" s="1"/>
  <c r="E24" i="48"/>
  <c r="D790" i="46"/>
  <c r="D21" i="46" s="1"/>
  <c r="J35" i="47"/>
  <c r="J17" i="47"/>
  <c r="N69" i="47"/>
  <c r="N20" i="47" s="1"/>
  <c r="D219" i="47"/>
  <c r="D308" i="47"/>
  <c r="D19" i="47" s="1"/>
  <c r="D420" i="47"/>
  <c r="N429" i="47"/>
  <c r="D433" i="47"/>
  <c r="D512" i="47"/>
  <c r="L558" i="47"/>
  <c r="L575" i="47" s="1"/>
  <c r="L578" i="47" s="1"/>
  <c r="D624" i="47"/>
  <c r="D704" i="47"/>
  <c r="J765" i="47"/>
  <c r="D765" i="47" s="1"/>
  <c r="K42" i="48"/>
  <c r="K38" i="48"/>
  <c r="K43" i="48"/>
  <c r="E46" i="48"/>
  <c r="E142" i="48"/>
  <c r="L45" i="48"/>
  <c r="L158" i="48"/>
  <c r="O150" i="48"/>
  <c r="K157" i="48"/>
  <c r="E282" i="48"/>
  <c r="H297" i="48"/>
  <c r="K297" i="48" s="1"/>
  <c r="K286" i="48"/>
  <c r="L314" i="48"/>
  <c r="O314" i="48" s="1"/>
  <c r="O313" i="48"/>
  <c r="F626" i="48"/>
  <c r="F938" i="48"/>
  <c r="J31" i="47"/>
  <c r="L287" i="47"/>
  <c r="L290" i="47" s="1"/>
  <c r="N290" i="47" s="1"/>
  <c r="M558" i="47"/>
  <c r="N547" i="47"/>
  <c r="D547" i="47" s="1"/>
  <c r="D597" i="47"/>
  <c r="F767" i="47"/>
  <c r="D837" i="47"/>
  <c r="O72" i="48"/>
  <c r="E72" i="48" s="1"/>
  <c r="O38" i="48"/>
  <c r="O50" i="48"/>
  <c r="K49" i="48"/>
  <c r="E182" i="48"/>
  <c r="G19" i="48"/>
  <c r="K826" i="48"/>
  <c r="I834" i="48"/>
  <c r="I45" i="48"/>
  <c r="N35" i="47"/>
  <c r="D213" i="47"/>
  <c r="D501" i="47"/>
  <c r="G45" i="48"/>
  <c r="E18" i="48"/>
  <c r="M19" i="48"/>
  <c r="K127" i="48"/>
  <c r="N45" i="48"/>
  <c r="N210" i="48"/>
  <c r="O245" i="48"/>
  <c r="K37" i="48"/>
  <c r="G886" i="48"/>
  <c r="D840" i="46"/>
  <c r="N21" i="47"/>
  <c r="M174" i="47"/>
  <c r="J237" i="47"/>
  <c r="D237" i="47" s="1"/>
  <c r="G414" i="47"/>
  <c r="J453" i="47"/>
  <c r="D453" i="47" s="1"/>
  <c r="D504" i="47"/>
  <c r="D509" i="47"/>
  <c r="D551" i="47"/>
  <c r="D549" i="47" s="1"/>
  <c r="D556" i="47"/>
  <c r="D601" i="47"/>
  <c r="F623" i="47"/>
  <c r="D649" i="47"/>
  <c r="J669" i="47"/>
  <c r="D669" i="47" s="1"/>
  <c r="J22" i="48"/>
  <c r="K13" i="48"/>
  <c r="M25" i="48"/>
  <c r="O35" i="48"/>
  <c r="E88" i="48"/>
  <c r="O127" i="48"/>
  <c r="L141" i="48"/>
  <c r="O141" i="48" s="1"/>
  <c r="K130" i="48"/>
  <c r="H25" i="48"/>
  <c r="O202" i="48"/>
  <c r="E207" i="48"/>
  <c r="E50" i="48" s="1"/>
  <c r="K50" i="48"/>
  <c r="K245" i="48"/>
  <c r="L297" i="48"/>
  <c r="O283" i="48"/>
  <c r="E283" i="48" s="1"/>
  <c r="E326" i="48"/>
  <c r="E570" i="48"/>
  <c r="K573" i="48"/>
  <c r="E573" i="48" s="1"/>
  <c r="D528" i="47"/>
  <c r="D47" i="47" s="1"/>
  <c r="D621" i="47"/>
  <c r="D651" i="47"/>
  <c r="D755" i="47"/>
  <c r="D791" i="47"/>
  <c r="D796" i="47"/>
  <c r="D834" i="47"/>
  <c r="D17" i="47" s="1"/>
  <c r="K51" i="48"/>
  <c r="E73" i="48"/>
  <c r="I89" i="48"/>
  <c r="K89" i="48" s="1"/>
  <c r="O13" i="48"/>
  <c r="E149" i="48"/>
  <c r="O49" i="48"/>
  <c r="E177" i="48"/>
  <c r="G245" i="48"/>
  <c r="E231" i="48"/>
  <c r="K46" i="48"/>
  <c r="E385" i="48"/>
  <c r="L453" i="48"/>
  <c r="O453" i="48" s="1"/>
  <c r="O439" i="48"/>
  <c r="E439" i="48" s="1"/>
  <c r="E445" i="48"/>
  <c r="E28" i="48" s="1"/>
  <c r="E559" i="48"/>
  <c r="E38" i="48" s="1"/>
  <c r="O13" i="49"/>
  <c r="E222" i="49"/>
  <c r="N22" i="48"/>
  <c r="N193" i="48"/>
  <c r="J193" i="48"/>
  <c r="K193" i="48" s="1"/>
  <c r="E202" i="48"/>
  <c r="K574" i="48"/>
  <c r="H626" i="48"/>
  <c r="K626" i="48" s="1"/>
  <c r="K625" i="48"/>
  <c r="K855" i="48"/>
  <c r="H869" i="48"/>
  <c r="K869" i="48" s="1"/>
  <c r="N662" i="47"/>
  <c r="D662" i="47" s="1"/>
  <c r="N691" i="47"/>
  <c r="D756" i="47"/>
  <c r="D792" i="47"/>
  <c r="D830" i="47"/>
  <c r="D13" i="47" s="1"/>
  <c r="F846" i="47"/>
  <c r="D861" i="47"/>
  <c r="I25" i="48"/>
  <c r="E94" i="48"/>
  <c r="O47" i="48"/>
  <c r="E124" i="48"/>
  <c r="O157" i="48"/>
  <c r="E170" i="48"/>
  <c r="O179" i="48"/>
  <c r="E179" i="48" s="1"/>
  <c r="L193" i="48"/>
  <c r="O193" i="48" s="1"/>
  <c r="K209" i="48"/>
  <c r="G262" i="48"/>
  <c r="G53" i="48" s="1"/>
  <c r="E261" i="48"/>
  <c r="E386" i="48"/>
  <c r="E494" i="48"/>
  <c r="F505" i="48"/>
  <c r="O514" i="48"/>
  <c r="E590" i="48"/>
  <c r="E17" i="48" s="1"/>
  <c r="E870" i="48"/>
  <c r="O878" i="48"/>
  <c r="L886" i="48"/>
  <c r="O886" i="48" s="1"/>
  <c r="K210" i="49"/>
  <c r="J451" i="47"/>
  <c r="D451" i="47" s="1"/>
  <c r="N470" i="47"/>
  <c r="N37" i="47" s="1"/>
  <c r="D515" i="47"/>
  <c r="D562" i="47"/>
  <c r="D33" i="47" s="1"/>
  <c r="D698" i="47"/>
  <c r="D721" i="47"/>
  <c r="K21" i="48"/>
  <c r="N89" i="48"/>
  <c r="O14" i="48"/>
  <c r="E150" i="48"/>
  <c r="M158" i="48"/>
  <c r="O401" i="48"/>
  <c r="E401" i="48" s="1"/>
  <c r="I505" i="48"/>
  <c r="K491" i="48"/>
  <c r="E491" i="48" s="1"/>
  <c r="I89" i="49"/>
  <c r="K78" i="49"/>
  <c r="I25" i="49"/>
  <c r="E125" i="49"/>
  <c r="K20" i="49"/>
  <c r="I158" i="49"/>
  <c r="I52" i="49"/>
  <c r="N606" i="47"/>
  <c r="D717" i="47"/>
  <c r="H19" i="48"/>
  <c r="J45" i="48"/>
  <c r="F52" i="48"/>
  <c r="N158" i="48"/>
  <c r="J349" i="48"/>
  <c r="K349" i="48" s="1"/>
  <c r="E358" i="48"/>
  <c r="H366" i="48"/>
  <c r="K366" i="48" s="1"/>
  <c r="L869" i="48"/>
  <c r="O855" i="48"/>
  <c r="K18" i="49"/>
  <c r="J89" i="49"/>
  <c r="J25" i="49"/>
  <c r="E82" i="49"/>
  <c r="O29" i="49"/>
  <c r="K39" i="49"/>
  <c r="J158" i="49"/>
  <c r="J52" i="49"/>
  <c r="J573" i="47"/>
  <c r="I671" i="47"/>
  <c r="I674" i="47" s="1"/>
  <c r="D806" i="47"/>
  <c r="L25" i="48"/>
  <c r="I19" i="48"/>
  <c r="O23" i="48"/>
  <c r="K98" i="48"/>
  <c r="G141" i="48"/>
  <c r="K34" i="48"/>
  <c r="K335" i="48"/>
  <c r="K22" i="48" s="1"/>
  <c r="H817" i="48"/>
  <c r="K800" i="48"/>
  <c r="M869" i="48"/>
  <c r="G19" i="49"/>
  <c r="G89" i="49"/>
  <c r="E132" i="49"/>
  <c r="O27" i="49"/>
  <c r="K157" i="49"/>
  <c r="E157" i="49" s="1"/>
  <c r="D410" i="47"/>
  <c r="D25" i="47" s="1"/>
  <c r="K462" i="47"/>
  <c r="K479" i="47" s="1"/>
  <c r="K482" i="47" s="1"/>
  <c r="D469" i="47"/>
  <c r="D608" i="47"/>
  <c r="K654" i="47"/>
  <c r="K671" i="47" s="1"/>
  <c r="K674" i="47" s="1"/>
  <c r="D707" i="47"/>
  <c r="D743" i="47"/>
  <c r="D858" i="47"/>
  <c r="N25" i="48"/>
  <c r="O37" i="48"/>
  <c r="O98" i="48"/>
  <c r="H52" i="48"/>
  <c r="E121" i="48"/>
  <c r="O234" i="48"/>
  <c r="O25" i="48" s="1"/>
  <c r="E286" i="48"/>
  <c r="G297" i="48"/>
  <c r="E301" i="48"/>
  <c r="F314" i="48"/>
  <c r="E466" i="48"/>
  <c r="K469" i="48"/>
  <c r="E595" i="48"/>
  <c r="K14" i="49"/>
  <c r="E88" i="49"/>
  <c r="K35" i="49"/>
  <c r="G106" i="49"/>
  <c r="G52" i="49"/>
  <c r="E118" i="49"/>
  <c r="K13" i="49"/>
  <c r="L210" i="48"/>
  <c r="O210" i="48" s="1"/>
  <c r="M297" i="48"/>
  <c r="E599" i="48"/>
  <c r="E604" i="48"/>
  <c r="E638" i="48"/>
  <c r="O670" i="48"/>
  <c r="L678" i="48"/>
  <c r="O678" i="48" s="1"/>
  <c r="E670" i="48"/>
  <c r="H765" i="48"/>
  <c r="K765" i="48" s="1"/>
  <c r="K754" i="48"/>
  <c r="E754" i="48" s="1"/>
  <c r="J817" i="48"/>
  <c r="G921" i="48"/>
  <c r="E907" i="48"/>
  <c r="O921" i="48"/>
  <c r="G678" i="49"/>
  <c r="E701" i="49"/>
  <c r="K24" i="49"/>
  <c r="O365" i="48"/>
  <c r="E365" i="48" s="1"/>
  <c r="L366" i="48"/>
  <c r="O366" i="48" s="1"/>
  <c r="H418" i="48"/>
  <c r="K418" i="48" s="1"/>
  <c r="F574" i="48"/>
  <c r="H609" i="48"/>
  <c r="K609" i="48" s="1"/>
  <c r="K921" i="48"/>
  <c r="K286" i="49"/>
  <c r="H297" i="49"/>
  <c r="K297" i="49" s="1"/>
  <c r="E398" i="49"/>
  <c r="O33" i="49"/>
  <c r="E665" i="49"/>
  <c r="K670" i="49"/>
  <c r="O209" i="48"/>
  <c r="E260" i="48"/>
  <c r="E51" i="48" s="1"/>
  <c r="G349" i="48"/>
  <c r="E352" i="48"/>
  <c r="F418" i="48"/>
  <c r="E417" i="48"/>
  <c r="K436" i="48"/>
  <c r="E436" i="48" s="1"/>
  <c r="K470" i="48"/>
  <c r="H505" i="48"/>
  <c r="E514" i="48"/>
  <c r="I522" i="48"/>
  <c r="K522" i="48" s="1"/>
  <c r="J557" i="48"/>
  <c r="H557" i="48"/>
  <c r="O625" i="48"/>
  <c r="I661" i="48"/>
  <c r="O677" i="48"/>
  <c r="E677" i="48" s="1"/>
  <c r="E678" i="48" s="1"/>
  <c r="K722" i="48"/>
  <c r="L765" i="48"/>
  <c r="O765" i="48" s="1"/>
  <c r="O751" i="48"/>
  <c r="E751" i="48" s="1"/>
  <c r="E815" i="48"/>
  <c r="O826" i="48"/>
  <c r="E901" i="48"/>
  <c r="K32" i="49"/>
  <c r="O32" i="49"/>
  <c r="M45" i="49"/>
  <c r="E192" i="48"/>
  <c r="E245" i="48"/>
  <c r="E256" i="48"/>
  <c r="E412" i="48"/>
  <c r="E47" i="48" s="1"/>
  <c r="E442" i="48"/>
  <c r="F453" i="48"/>
  <c r="K546" i="48"/>
  <c r="E546" i="48" s="1"/>
  <c r="K650" i="48"/>
  <c r="K661" i="48" s="1"/>
  <c r="K729" i="48"/>
  <c r="E918" i="48"/>
  <c r="E201" i="49"/>
  <c r="E378" i="49"/>
  <c r="O387" i="49"/>
  <c r="E387" i="49" s="1"/>
  <c r="M401" i="49"/>
  <c r="O401" i="49" s="1"/>
  <c r="E432" i="49"/>
  <c r="K442" i="49"/>
  <c r="E442" i="49" s="1"/>
  <c r="H453" i="49"/>
  <c r="J314" i="48"/>
  <c r="N349" i="48"/>
  <c r="O349" i="48" s="1"/>
  <c r="E366" i="48"/>
  <c r="M505" i="48"/>
  <c r="O505" i="48" s="1"/>
  <c r="L522" i="48"/>
  <c r="L557" i="48"/>
  <c r="O557" i="48" s="1"/>
  <c r="O543" i="48"/>
  <c r="E543" i="48" s="1"/>
  <c r="E647" i="48"/>
  <c r="H713" i="48"/>
  <c r="F713" i="48"/>
  <c r="E702" i="48"/>
  <c r="F158" i="49"/>
  <c r="E247" i="49"/>
  <c r="K38" i="49"/>
  <c r="M262" i="49"/>
  <c r="O262" i="49" s="1"/>
  <c r="O261" i="49"/>
  <c r="L453" i="49"/>
  <c r="O453" i="49" s="1"/>
  <c r="O439" i="49"/>
  <c r="E184" i="48"/>
  <c r="K234" i="48"/>
  <c r="E234" i="48" s="1"/>
  <c r="E305" i="48"/>
  <c r="K313" i="48"/>
  <c r="E313" i="48" s="1"/>
  <c r="E388" i="48"/>
  <c r="E23" i="48" s="1"/>
  <c r="E413" i="48"/>
  <c r="H453" i="48"/>
  <c r="M522" i="48"/>
  <c r="E589" i="48"/>
  <c r="E593" i="48"/>
  <c r="N609" i="48"/>
  <c r="O609" i="48" s="1"/>
  <c r="O722" i="48"/>
  <c r="M730" i="48"/>
  <c r="O730" i="48" s="1"/>
  <c r="O729" i="48"/>
  <c r="E778" i="48"/>
  <c r="E800" i="48"/>
  <c r="E855" i="48"/>
  <c r="O44" i="49"/>
  <c r="E197" i="49"/>
  <c r="K40" i="49"/>
  <c r="O40" i="49"/>
  <c r="K365" i="49"/>
  <c r="H366" i="49"/>
  <c r="K366" i="49" s="1"/>
  <c r="H52" i="49"/>
  <c r="O417" i="49"/>
  <c r="L418" i="49"/>
  <c r="L52" i="49"/>
  <c r="K48" i="49"/>
  <c r="E101" i="49"/>
  <c r="E339" i="49"/>
  <c r="K26" i="49"/>
  <c r="E354" i="49"/>
  <c r="K41" i="49"/>
  <c r="K647" i="49"/>
  <c r="E647" i="49" s="1"/>
  <c r="H661" i="49"/>
  <c r="K677" i="49"/>
  <c r="E677" i="49" s="1"/>
  <c r="H678" i="49"/>
  <c r="F782" i="48"/>
  <c r="E781" i="48"/>
  <c r="F834" i="48"/>
  <c r="E833" i="48"/>
  <c r="J886" i="48"/>
  <c r="N938" i="48"/>
  <c r="J45" i="49"/>
  <c r="O48" i="49"/>
  <c r="J106" i="49"/>
  <c r="K106" i="49" s="1"/>
  <c r="L193" i="49"/>
  <c r="O193" i="49" s="1"/>
  <c r="O179" i="49"/>
  <c r="E179" i="49" s="1"/>
  <c r="H505" i="49"/>
  <c r="K505" i="49" s="1"/>
  <c r="K491" i="49"/>
  <c r="I453" i="48"/>
  <c r="F470" i="48"/>
  <c r="F678" i="48"/>
  <c r="G817" i="48"/>
  <c r="K885" i="48"/>
  <c r="E885" i="48" s="1"/>
  <c r="E904" i="48"/>
  <c r="K98" i="49"/>
  <c r="L45" i="49"/>
  <c r="L158" i="49"/>
  <c r="O158" i="49" s="1"/>
  <c r="O150" i="49"/>
  <c r="O14" i="49"/>
  <c r="E275" i="49"/>
  <c r="F470" i="49"/>
  <c r="O410" i="48"/>
  <c r="E410" i="48" s="1"/>
  <c r="G505" i="48"/>
  <c r="E566" i="48"/>
  <c r="G262" i="49"/>
  <c r="O543" i="49"/>
  <c r="E543" i="49" s="1"/>
  <c r="E449" i="48"/>
  <c r="E465" i="48"/>
  <c r="K521" i="48"/>
  <c r="E521" i="48" s="1"/>
  <c r="E603" i="48"/>
  <c r="E608" i="48"/>
  <c r="E615" i="48"/>
  <c r="E42" i="48" s="1"/>
  <c r="E650" i="48"/>
  <c r="E656" i="48"/>
  <c r="E673" i="48"/>
  <c r="K696" i="48"/>
  <c r="E696" i="48" s="1"/>
  <c r="E777" i="48"/>
  <c r="E28" i="49"/>
  <c r="O42" i="49"/>
  <c r="E229" i="49"/>
  <c r="E257" i="49"/>
  <c r="K261" i="49"/>
  <c r="E261" i="49" s="1"/>
  <c r="H262" i="49"/>
  <c r="E652" i="48"/>
  <c r="O817" i="48"/>
  <c r="J834" i="48"/>
  <c r="K834" i="48" s="1"/>
  <c r="E900" i="48"/>
  <c r="E74" i="49"/>
  <c r="L22" i="49"/>
  <c r="E465" i="49"/>
  <c r="O748" i="48"/>
  <c r="E748" i="48" s="1"/>
  <c r="E848" i="48"/>
  <c r="O852" i="48"/>
  <c r="E852" i="48" s="1"/>
  <c r="E858" i="48"/>
  <c r="E911" i="48"/>
  <c r="K937" i="48"/>
  <c r="E937" i="48" s="1"/>
  <c r="H938" i="48"/>
  <c r="K938" i="48" s="1"/>
  <c r="K16" i="49"/>
  <c r="K72" i="49"/>
  <c r="H19" i="49"/>
  <c r="M89" i="49"/>
  <c r="O75" i="49"/>
  <c r="O38" i="49"/>
  <c r="E124" i="49"/>
  <c r="K130" i="49"/>
  <c r="K49" i="49"/>
  <c r="E154" i="49"/>
  <c r="E251" i="49"/>
  <c r="E42" i="49" s="1"/>
  <c r="K436" i="49"/>
  <c r="E436" i="49" s="1"/>
  <c r="I453" i="49"/>
  <c r="E504" i="49"/>
  <c r="K522" i="49"/>
  <c r="G713" i="49"/>
  <c r="O15" i="49"/>
  <c r="O23" i="49"/>
  <c r="E76" i="49"/>
  <c r="E84" i="49"/>
  <c r="K31" i="49"/>
  <c r="E51" i="49"/>
  <c r="O127" i="49"/>
  <c r="E127" i="49" s="1"/>
  <c r="L141" i="49"/>
  <c r="O283" i="49"/>
  <c r="E283" i="49" s="1"/>
  <c r="L297" i="49"/>
  <c r="N418" i="49"/>
  <c r="H782" i="49"/>
  <c r="K781" i="49"/>
  <c r="E707" i="48"/>
  <c r="E712" i="48"/>
  <c r="E774" i="48"/>
  <c r="E822" i="48"/>
  <c r="O834" i="48"/>
  <c r="M938" i="48"/>
  <c r="O938" i="48" s="1"/>
  <c r="O31" i="49"/>
  <c r="E98" i="49"/>
  <c r="M25" i="49"/>
  <c r="O130" i="49"/>
  <c r="E202" i="49"/>
  <c r="K209" i="49"/>
  <c r="E209" i="49" s="1"/>
  <c r="M297" i="49"/>
  <c r="K401" i="49"/>
  <c r="E401" i="49" s="1"/>
  <c r="G609" i="49"/>
  <c r="E866" i="48"/>
  <c r="E33" i="48" s="1"/>
  <c r="E873" i="48"/>
  <c r="E878" i="48"/>
  <c r="E80" i="49"/>
  <c r="K27" i="49"/>
  <c r="E85" i="49"/>
  <c r="E105" i="49"/>
  <c r="F106" i="49"/>
  <c r="F52" i="49"/>
  <c r="K44" i="49"/>
  <c r="E149" i="49"/>
  <c r="E180" i="49"/>
  <c r="K23" i="49"/>
  <c r="E206" i="49"/>
  <c r="O210" i="49"/>
  <c r="E274" i="49"/>
  <c r="K306" i="49"/>
  <c r="E306" i="49" s="1"/>
  <c r="H314" i="49"/>
  <c r="K314" i="49" s="1"/>
  <c r="E487" i="49"/>
  <c r="G505" i="49"/>
  <c r="E590" i="49"/>
  <c r="J713" i="48"/>
  <c r="E716" i="48"/>
  <c r="E807" i="48"/>
  <c r="E874" i="48"/>
  <c r="E930" i="48"/>
  <c r="M19" i="49"/>
  <c r="O30" i="49"/>
  <c r="E78" i="49"/>
  <c r="O26" i="49"/>
  <c r="E131" i="49"/>
  <c r="E207" i="49"/>
  <c r="E235" i="49"/>
  <c r="N297" i="49"/>
  <c r="O618" i="49"/>
  <c r="L626" i="49"/>
  <c r="O39" i="49"/>
  <c r="H45" i="49"/>
  <c r="N53" i="49"/>
  <c r="E122" i="49"/>
  <c r="H193" i="49"/>
  <c r="K193" i="49" s="1"/>
  <c r="E234" i="49"/>
  <c r="E241" i="49"/>
  <c r="E310" i="49"/>
  <c r="L314" i="49"/>
  <c r="O314" i="49" s="1"/>
  <c r="O313" i="49"/>
  <c r="G366" i="49"/>
  <c r="O366" i="49"/>
  <c r="E383" i="49"/>
  <c r="E411" i="49"/>
  <c r="J453" i="49"/>
  <c r="G470" i="49"/>
  <c r="M470" i="49"/>
  <c r="E551" i="49"/>
  <c r="E657" i="49"/>
  <c r="O754" i="49"/>
  <c r="E754" i="49" s="1"/>
  <c r="L765" i="49"/>
  <c r="E860" i="49"/>
  <c r="J938" i="49"/>
  <c r="K938" i="49" s="1"/>
  <c r="K930" i="49"/>
  <c r="E930" i="49" s="1"/>
  <c r="K50" i="49"/>
  <c r="L245" i="49"/>
  <c r="O245" i="49" s="1"/>
  <c r="E245" i="49" s="1"/>
  <c r="O231" i="49"/>
  <c r="E231" i="49" s="1"/>
  <c r="E748" i="49"/>
  <c r="G765" i="49"/>
  <c r="I782" i="49"/>
  <c r="E910" i="49"/>
  <c r="M52" i="49"/>
  <c r="M626" i="49"/>
  <c r="E702" i="49"/>
  <c r="H730" i="49"/>
  <c r="K730" i="49" s="1"/>
  <c r="K729" i="49"/>
  <c r="N52" i="49"/>
  <c r="E152" i="49"/>
  <c r="E204" i="49"/>
  <c r="E224" i="49"/>
  <c r="O228" i="49"/>
  <c r="E243" i="49"/>
  <c r="E34" i="49" s="1"/>
  <c r="E330" i="49"/>
  <c r="L349" i="49"/>
  <c r="O349" i="49" s="1"/>
  <c r="E349" i="49" s="1"/>
  <c r="O335" i="49"/>
  <c r="E335" i="49" s="1"/>
  <c r="E380" i="49"/>
  <c r="O462" i="49"/>
  <c r="E462" i="49" s="1"/>
  <c r="J557" i="49"/>
  <c r="E566" i="49"/>
  <c r="E722" i="49"/>
  <c r="O885" i="49"/>
  <c r="O904" i="49"/>
  <c r="E904" i="49" s="1"/>
  <c r="H418" i="49"/>
  <c r="K418" i="49" s="1"/>
  <c r="K417" i="49"/>
  <c r="E417" i="49" s="1"/>
  <c r="O491" i="49"/>
  <c r="E491" i="49" s="1"/>
  <c r="L505" i="49"/>
  <c r="O540" i="49"/>
  <c r="E540" i="49" s="1"/>
  <c r="L557" i="49"/>
  <c r="L713" i="49"/>
  <c r="O699" i="49"/>
  <c r="L782" i="49"/>
  <c r="O782" i="49" s="1"/>
  <c r="O781" i="49"/>
  <c r="F834" i="49"/>
  <c r="G45" i="49"/>
  <c r="F141" i="49"/>
  <c r="O365" i="49"/>
  <c r="H557" i="49"/>
  <c r="K546" i="49"/>
  <c r="E546" i="49" s="1"/>
  <c r="O729" i="49"/>
  <c r="L730" i="49"/>
  <c r="O730" i="49" s="1"/>
  <c r="K806" i="49"/>
  <c r="G834" i="49"/>
  <c r="N921" i="49"/>
  <c r="O41" i="49"/>
  <c r="E143" i="49"/>
  <c r="K182" i="49"/>
  <c r="E182" i="49" s="1"/>
  <c r="E336" i="49"/>
  <c r="K390" i="49"/>
  <c r="E390" i="49" s="1"/>
  <c r="E485" i="49"/>
  <c r="N505" i="49"/>
  <c r="M557" i="49"/>
  <c r="L574" i="49"/>
  <c r="O574" i="49" s="1"/>
  <c r="O573" i="49"/>
  <c r="K625" i="49"/>
  <c r="E625" i="49" s="1"/>
  <c r="H626" i="49"/>
  <c r="K626" i="49" s="1"/>
  <c r="G661" i="49"/>
  <c r="N713" i="49"/>
  <c r="L817" i="49"/>
  <c r="O803" i="49"/>
  <c r="F869" i="49"/>
  <c r="O886" i="49"/>
  <c r="E256" i="49"/>
  <c r="O384" i="49"/>
  <c r="E384" i="49" s="1"/>
  <c r="E494" i="49"/>
  <c r="L522" i="49"/>
  <c r="O522" i="49" s="1"/>
  <c r="E593" i="49"/>
  <c r="E597" i="49"/>
  <c r="H713" i="49"/>
  <c r="K713" i="49" s="1"/>
  <c r="K699" i="49"/>
  <c r="E699" i="49" s="1"/>
  <c r="G886" i="49"/>
  <c r="E878" i="49"/>
  <c r="M921" i="49"/>
  <c r="O921" i="49" s="1"/>
  <c r="O907" i="49"/>
  <c r="E855" i="49"/>
  <c r="G869" i="49"/>
  <c r="J678" i="49"/>
  <c r="G314" i="49"/>
  <c r="E650" i="49"/>
  <c r="J765" i="49"/>
  <c r="K751" i="49"/>
  <c r="E751" i="49" s="1"/>
  <c r="M938" i="49"/>
  <c r="O937" i="49"/>
  <c r="E937" i="49" s="1"/>
  <c r="J262" i="49"/>
  <c r="K313" i="49"/>
  <c r="E313" i="49" s="1"/>
  <c r="E338" i="49"/>
  <c r="E351" i="49"/>
  <c r="E356" i="49"/>
  <c r="E386" i="49"/>
  <c r="E400" i="49"/>
  <c r="E498" i="49"/>
  <c r="F522" i="49"/>
  <c r="E521" i="49"/>
  <c r="E567" i="49"/>
  <c r="M609" i="49"/>
  <c r="L661" i="49"/>
  <c r="O661" i="49" s="1"/>
  <c r="E697" i="49"/>
  <c r="E776" i="49"/>
  <c r="K803" i="49"/>
  <c r="E803" i="49" s="1"/>
  <c r="H817" i="49"/>
  <c r="E852" i="49"/>
  <c r="K885" i="49"/>
  <c r="E885" i="49" s="1"/>
  <c r="E286" i="49"/>
  <c r="F297" i="49"/>
  <c r="E396" i="49"/>
  <c r="E457" i="49"/>
  <c r="O469" i="49"/>
  <c r="E469" i="49" s="1"/>
  <c r="L470" i="49"/>
  <c r="O470" i="49" s="1"/>
  <c r="N609" i="49"/>
  <c r="K598" i="49"/>
  <c r="E598" i="49" s="1"/>
  <c r="E618" i="49"/>
  <c r="E691" i="49"/>
  <c r="E729" i="49"/>
  <c r="F730" i="49"/>
  <c r="H765" i="49"/>
  <c r="K765" i="49" s="1"/>
  <c r="E770" i="49"/>
  <c r="E797" i="49"/>
  <c r="I817" i="49"/>
  <c r="N869" i="49"/>
  <c r="O869" i="49" s="1"/>
  <c r="E278" i="49"/>
  <c r="E304" i="49"/>
  <c r="E43" i="49" s="1"/>
  <c r="E352" i="49"/>
  <c r="E363" i="49"/>
  <c r="E50" i="49" s="1"/>
  <c r="E392" i="49"/>
  <c r="E413" i="49"/>
  <c r="E568" i="49"/>
  <c r="E588" i="49"/>
  <c r="F626" i="49"/>
  <c r="E725" i="49"/>
  <c r="N765" i="49"/>
  <c r="K774" i="49"/>
  <c r="E774" i="49" s="1"/>
  <c r="O800" i="49"/>
  <c r="E800" i="49" s="1"/>
  <c r="E806" i="49"/>
  <c r="G817" i="49"/>
  <c r="K907" i="49"/>
  <c r="H921" i="49"/>
  <c r="K921" i="49" s="1"/>
  <c r="E282" i="49"/>
  <c r="K439" i="49"/>
  <c r="E439" i="49" s="1"/>
  <c r="E461" i="49"/>
  <c r="J470" i="49"/>
  <c r="K470" i="49" s="1"/>
  <c r="K514" i="49"/>
  <c r="E514" i="49" s="1"/>
  <c r="E548" i="49"/>
  <c r="E621" i="49"/>
  <c r="E706" i="49"/>
  <c r="E759" i="49"/>
  <c r="E801" i="49"/>
  <c r="M817" i="49"/>
  <c r="E848" i="49"/>
  <c r="E905" i="49"/>
  <c r="E918" i="49"/>
  <c r="E33" i="49" s="1"/>
  <c r="L938" i="49"/>
  <c r="O938" i="49" s="1"/>
  <c r="F418" i="49"/>
  <c r="E508" i="49"/>
  <c r="K573" i="49"/>
  <c r="E573" i="49" s="1"/>
  <c r="E587" i="49"/>
  <c r="E670" i="49"/>
  <c r="J834" i="49"/>
  <c r="K834" i="49" s="1"/>
  <c r="E850" i="49"/>
  <c r="E859" i="49"/>
  <c r="E907" i="49"/>
  <c r="E920" i="49"/>
  <c r="E821" i="49"/>
  <c r="O833" i="49"/>
  <c r="E833" i="49" s="1"/>
  <c r="E846" i="49"/>
  <c r="H886" i="49"/>
  <c r="K886" i="49" s="1"/>
  <c r="E916" i="49"/>
  <c r="G96" i="29"/>
  <c r="F96" i="29"/>
  <c r="F102" i="29"/>
  <c r="F190" i="29"/>
  <c r="F146" i="29"/>
  <c r="F157" i="29"/>
  <c r="F135" i="29"/>
  <c r="F124" i="29"/>
  <c r="F113" i="29"/>
  <c r="F91" i="29"/>
  <c r="F80" i="29"/>
  <c r="F69" i="29"/>
  <c r="C58" i="29"/>
  <c r="D58" i="29"/>
  <c r="E58" i="29"/>
  <c r="F58" i="29"/>
  <c r="C25" i="29"/>
  <c r="D25" i="29"/>
  <c r="E25" i="29"/>
  <c r="F25" i="29"/>
  <c r="C36" i="29"/>
  <c r="D36" i="29"/>
  <c r="F36" i="29"/>
  <c r="C179" i="29"/>
  <c r="F179" i="29"/>
  <c r="F47" i="29"/>
  <c r="F168" i="29"/>
  <c r="F69" i="28"/>
  <c r="F36" i="28"/>
  <c r="F25" i="28"/>
  <c r="F190" i="28"/>
  <c r="F146" i="28"/>
  <c r="F157" i="28"/>
  <c r="F135" i="28"/>
  <c r="F124" i="28"/>
  <c r="F113" i="28"/>
  <c r="F102" i="28"/>
  <c r="F91" i="28"/>
  <c r="F80" i="28"/>
  <c r="F58" i="28"/>
  <c r="F179" i="28"/>
  <c r="F47" i="28"/>
  <c r="F168" i="28"/>
  <c r="J29" i="23"/>
  <c r="J30" i="23"/>
  <c r="J31" i="23"/>
  <c r="J32" i="23"/>
  <c r="J33" i="23"/>
  <c r="J34" i="23"/>
  <c r="J35" i="23"/>
  <c r="J36" i="23"/>
  <c r="J37" i="23"/>
  <c r="J38" i="23"/>
  <c r="J39" i="23"/>
  <c r="J40" i="23"/>
  <c r="J41" i="23"/>
  <c r="J42" i="23"/>
  <c r="J43" i="23"/>
  <c r="J28" i="23"/>
  <c r="J8" i="23"/>
  <c r="J9" i="23"/>
  <c r="J10" i="23"/>
  <c r="J11" i="23"/>
  <c r="J12" i="23"/>
  <c r="J13" i="23"/>
  <c r="J14" i="23"/>
  <c r="J15" i="23"/>
  <c r="J16" i="23"/>
  <c r="J17" i="23"/>
  <c r="J18" i="23"/>
  <c r="J19" i="23"/>
  <c r="J20" i="23"/>
  <c r="J21" i="23"/>
  <c r="J22" i="23"/>
  <c r="J7" i="23"/>
  <c r="J23" i="24"/>
  <c r="I23" i="24"/>
  <c r="H23" i="24"/>
  <c r="G23" i="24"/>
  <c r="E39" i="49" l="1"/>
  <c r="E17" i="49"/>
  <c r="O609" i="49"/>
  <c r="E886" i="49"/>
  <c r="O817" i="49"/>
  <c r="E661" i="49"/>
  <c r="E16" i="49"/>
  <c r="E38" i="49"/>
  <c r="O52" i="49"/>
  <c r="O713" i="49"/>
  <c r="O19" i="49"/>
  <c r="E47" i="49"/>
  <c r="E30" i="49"/>
  <c r="M53" i="49"/>
  <c r="E46" i="49"/>
  <c r="E366" i="49"/>
  <c r="O626" i="49"/>
  <c r="E626" i="49" s="1"/>
  <c r="E18" i="49"/>
  <c r="E210" i="49"/>
  <c r="E27" i="49"/>
  <c r="O297" i="49"/>
  <c r="E713" i="49"/>
  <c r="E49" i="49"/>
  <c r="E130" i="49"/>
  <c r="E15" i="48"/>
  <c r="E14" i="49"/>
  <c r="O45" i="49"/>
  <c r="J53" i="48"/>
  <c r="E41" i="49"/>
  <c r="O418" i="49"/>
  <c r="E40" i="49"/>
  <c r="E48" i="48"/>
  <c r="E27" i="48"/>
  <c r="K713" i="48"/>
  <c r="E713" i="48" s="1"/>
  <c r="E15" i="49"/>
  <c r="E39" i="48"/>
  <c r="E24" i="49"/>
  <c r="E35" i="49"/>
  <c r="E49" i="48"/>
  <c r="F53" i="48"/>
  <c r="E40" i="48"/>
  <c r="G36" i="48"/>
  <c r="E98" i="48"/>
  <c r="I53" i="49"/>
  <c r="I36" i="49"/>
  <c r="E209" i="48"/>
  <c r="E13" i="48"/>
  <c r="E625" i="48"/>
  <c r="E193" i="48"/>
  <c r="E44" i="48"/>
  <c r="K25" i="48"/>
  <c r="D27" i="47"/>
  <c r="E127" i="48"/>
  <c r="E826" i="48"/>
  <c r="E21" i="48"/>
  <c r="O158" i="48"/>
  <c r="E158" i="48" s="1"/>
  <c r="D48" i="47"/>
  <c r="D35" i="47"/>
  <c r="D26" i="47"/>
  <c r="K719" i="47"/>
  <c r="K722" i="47" s="1"/>
  <c r="N702" i="47"/>
  <c r="K314" i="48"/>
  <c r="E30" i="48"/>
  <c r="E37" i="48"/>
  <c r="E210" i="48"/>
  <c r="D23" i="47"/>
  <c r="D12" i="47"/>
  <c r="L482" i="46"/>
  <c r="N479" i="46"/>
  <c r="N20" i="46"/>
  <c r="M36" i="48"/>
  <c r="N44" i="46"/>
  <c r="D451" i="46"/>
  <c r="N37" i="46"/>
  <c r="D691" i="47"/>
  <c r="D24" i="47"/>
  <c r="D69" i="47"/>
  <c r="M29" i="46"/>
  <c r="E469" i="48"/>
  <c r="O470" i="48"/>
  <c r="E34" i="48"/>
  <c r="L722" i="47"/>
  <c r="N719" i="47"/>
  <c r="L49" i="47"/>
  <c r="N722" i="47"/>
  <c r="D126" i="46"/>
  <c r="D45" i="46"/>
  <c r="D34" i="47"/>
  <c r="D23" i="46"/>
  <c r="J18" i="46"/>
  <c r="O834" i="49"/>
  <c r="O678" i="49"/>
  <c r="K574" i="49"/>
  <c r="E574" i="49" s="1"/>
  <c r="O106" i="49"/>
  <c r="O53" i="49" s="1"/>
  <c r="E37" i="49"/>
  <c r="K782" i="48"/>
  <c r="K730" i="48"/>
  <c r="E730" i="48" s="1"/>
  <c r="O626" i="48"/>
  <c r="O418" i="48"/>
  <c r="E332" i="48"/>
  <c r="K262" i="48"/>
  <c r="E262" i="48" s="1"/>
  <c r="E228" i="48"/>
  <c r="K141" i="48"/>
  <c r="D813" i="47"/>
  <c r="M815" i="47"/>
  <c r="N798" i="47"/>
  <c r="G815" i="47"/>
  <c r="J798" i="47"/>
  <c r="D798" i="47" s="1"/>
  <c r="D787" i="47"/>
  <c r="G671" i="47"/>
  <c r="G674" i="47" s="1"/>
  <c r="J654" i="47"/>
  <c r="G623" i="47"/>
  <c r="J606" i="47"/>
  <c r="D606" i="47" s="1"/>
  <c r="D16" i="47"/>
  <c r="D163" i="47"/>
  <c r="D43" i="47"/>
  <c r="D86" i="47"/>
  <c r="D758" i="46"/>
  <c r="J318" i="46"/>
  <c r="D318" i="46" s="1"/>
  <c r="G335" i="46"/>
  <c r="D40" i="46"/>
  <c r="D27" i="46"/>
  <c r="K287" i="46"/>
  <c r="N270" i="46"/>
  <c r="D38" i="46"/>
  <c r="D558" i="47"/>
  <c r="E921" i="49"/>
  <c r="E609" i="48"/>
  <c r="E349" i="48"/>
  <c r="K886" i="48"/>
  <c r="E886" i="48" s="1"/>
  <c r="I287" i="46"/>
  <c r="J270" i="46"/>
  <c r="D270" i="46" s="1"/>
  <c r="F194" i="46"/>
  <c r="L36" i="48"/>
  <c r="J575" i="47"/>
  <c r="G578" i="47"/>
  <c r="J578" i="47" s="1"/>
  <c r="F818" i="46"/>
  <c r="M338" i="46"/>
  <c r="N338" i="46" s="1"/>
  <c r="N335" i="46"/>
  <c r="D67" i="46"/>
  <c r="J366" i="46"/>
  <c r="G383" i="46"/>
  <c r="N287" i="47"/>
  <c r="E834" i="49"/>
  <c r="E25" i="49"/>
  <c r="K158" i="49"/>
  <c r="K262" i="49"/>
  <c r="E262" i="49" s="1"/>
  <c r="E470" i="48"/>
  <c r="E834" i="48"/>
  <c r="E48" i="49"/>
  <c r="E661" i="48"/>
  <c r="E722" i="48"/>
  <c r="E418" i="48"/>
  <c r="N53" i="48"/>
  <c r="E20" i="49"/>
  <c r="F863" i="47"/>
  <c r="M575" i="47"/>
  <c r="N558" i="47"/>
  <c r="E157" i="48"/>
  <c r="K52" i="48"/>
  <c r="F143" i="47"/>
  <c r="D499" i="46"/>
  <c r="G527" i="46"/>
  <c r="J510" i="46"/>
  <c r="E290" i="47"/>
  <c r="E49" i="47" s="1"/>
  <c r="E46" i="47"/>
  <c r="F623" i="46"/>
  <c r="D462" i="46"/>
  <c r="F479" i="46"/>
  <c r="G818" i="46"/>
  <c r="J818" i="46" s="1"/>
  <c r="J815" i="46"/>
  <c r="D815" i="46" s="1"/>
  <c r="G623" i="46"/>
  <c r="J606" i="46"/>
  <c r="D606" i="46" s="1"/>
  <c r="D43" i="46"/>
  <c r="F95" i="46"/>
  <c r="F29" i="46"/>
  <c r="D355" i="46"/>
  <c r="D26" i="46"/>
  <c r="F36" i="49"/>
  <c r="E335" i="48"/>
  <c r="N750" i="47"/>
  <c r="D750" i="47" s="1"/>
  <c r="M767" i="47"/>
  <c r="E19" i="48"/>
  <c r="F36" i="48"/>
  <c r="G194" i="47"/>
  <c r="J194" i="47" s="1"/>
  <c r="J191" i="47"/>
  <c r="K29" i="47"/>
  <c r="K95" i="47"/>
  <c r="I290" i="47"/>
  <c r="J290" i="47" s="1"/>
  <c r="J287" i="47"/>
  <c r="J20" i="46"/>
  <c r="L53" i="49"/>
  <c r="E35" i="48"/>
  <c r="K19" i="48"/>
  <c r="N414" i="47"/>
  <c r="M431" i="47"/>
  <c r="N44" i="47"/>
  <c r="D93" i="47"/>
  <c r="F29" i="47"/>
  <c r="F95" i="47"/>
  <c r="F434" i="47"/>
  <c r="D115" i="47"/>
  <c r="E938" i="49"/>
  <c r="M98" i="46"/>
  <c r="N95" i="46"/>
  <c r="M242" i="46"/>
  <c r="N242" i="46" s="1"/>
  <c r="N239" i="46"/>
  <c r="N366" i="46"/>
  <c r="D213" i="46"/>
  <c r="D20" i="46" s="1"/>
  <c r="F482" i="47"/>
  <c r="O89" i="48"/>
  <c r="E89" i="48" s="1"/>
  <c r="O22" i="48"/>
  <c r="N18" i="46"/>
  <c r="F578" i="47"/>
  <c r="F335" i="47"/>
  <c r="F53" i="49"/>
  <c r="E106" i="49"/>
  <c r="N462" i="47"/>
  <c r="D462" i="47" s="1"/>
  <c r="M479" i="47"/>
  <c r="E869" i="49"/>
  <c r="E32" i="49"/>
  <c r="M36" i="49"/>
  <c r="O89" i="49"/>
  <c r="K45" i="49"/>
  <c r="K89" i="49"/>
  <c r="O522" i="48"/>
  <c r="E522" i="48" s="1"/>
  <c r="J36" i="49"/>
  <c r="J36" i="48"/>
  <c r="O297" i="48"/>
  <c r="E141" i="48"/>
  <c r="D36" i="47"/>
  <c r="G866" i="47"/>
  <c r="J866" i="47" s="1"/>
  <c r="J863" i="47"/>
  <c r="O661" i="48"/>
  <c r="E26" i="48"/>
  <c r="N623" i="47"/>
  <c r="M626" i="47"/>
  <c r="N626" i="47" s="1"/>
  <c r="D41" i="47"/>
  <c r="N482" i="46"/>
  <c r="J510" i="47"/>
  <c r="N143" i="47"/>
  <c r="H239" i="46"/>
  <c r="H29" i="46"/>
  <c r="F722" i="47"/>
  <c r="M386" i="46"/>
  <c r="N386" i="46" s="1"/>
  <c r="N383" i="46"/>
  <c r="M626" i="46"/>
  <c r="N626" i="46" s="1"/>
  <c r="N623" i="46"/>
  <c r="E45" i="48"/>
  <c r="E75" i="48"/>
  <c r="E22" i="48" s="1"/>
  <c r="F767" i="46"/>
  <c r="G431" i="46"/>
  <c r="J414" i="46"/>
  <c r="O141" i="49"/>
  <c r="E141" i="49" s="1"/>
  <c r="L36" i="49"/>
  <c r="E29" i="49"/>
  <c r="E20" i="48"/>
  <c r="E228" i="49"/>
  <c r="E75" i="49"/>
  <c r="E22" i="49" s="1"/>
  <c r="O22" i="49"/>
  <c r="K52" i="49"/>
  <c r="E782" i="48"/>
  <c r="H36" i="49"/>
  <c r="O45" i="48"/>
  <c r="K45" i="48"/>
  <c r="E418" i="49"/>
  <c r="O765" i="49"/>
  <c r="E765" i="49" s="1"/>
  <c r="E781" i="49"/>
  <c r="E21" i="49"/>
  <c r="K22" i="49"/>
  <c r="K678" i="49"/>
  <c r="E678" i="49" s="1"/>
  <c r="K557" i="48"/>
  <c r="E557" i="48" s="1"/>
  <c r="E921" i="48"/>
  <c r="G36" i="49"/>
  <c r="K25" i="49"/>
  <c r="N36" i="48"/>
  <c r="D470" i="47"/>
  <c r="D37" i="47" s="1"/>
  <c r="E938" i="48"/>
  <c r="F818" i="47"/>
  <c r="N575" i="46"/>
  <c r="M578" i="46"/>
  <c r="N578" i="46" s="1"/>
  <c r="D22" i="47"/>
  <c r="G719" i="46"/>
  <c r="J702" i="46"/>
  <c r="D702" i="46" s="1"/>
  <c r="D45" i="47"/>
  <c r="G143" i="47"/>
  <c r="J126" i="47"/>
  <c r="D126" i="47" s="1"/>
  <c r="E130" i="48"/>
  <c r="E25" i="48" s="1"/>
  <c r="M431" i="46"/>
  <c r="N414" i="46"/>
  <c r="M671" i="47"/>
  <c r="N654" i="47"/>
  <c r="D654" i="47" s="1"/>
  <c r="J750" i="46"/>
  <c r="G767" i="46"/>
  <c r="G770" i="46" s="1"/>
  <c r="J770" i="46" s="1"/>
  <c r="N146" i="47"/>
  <c r="E31" i="48"/>
  <c r="N510" i="47"/>
  <c r="M527" i="47"/>
  <c r="K782" i="49"/>
  <c r="E782" i="49" s="1"/>
  <c r="K19" i="49"/>
  <c r="K453" i="48"/>
  <c r="E574" i="48"/>
  <c r="E626" i="48"/>
  <c r="D31" i="47"/>
  <c r="J366" i="47"/>
  <c r="D366" i="47" s="1"/>
  <c r="G383" i="47"/>
  <c r="J846" i="46"/>
  <c r="D846" i="46" s="1"/>
  <c r="G863" i="46"/>
  <c r="I53" i="48"/>
  <c r="F530" i="47"/>
  <c r="D326" i="46"/>
  <c r="D37" i="46" s="1"/>
  <c r="J20" i="47"/>
  <c r="N750" i="46"/>
  <c r="D750" i="46" s="1"/>
  <c r="M767" i="46"/>
  <c r="I242" i="46"/>
  <c r="H95" i="47"/>
  <c r="H29" i="47"/>
  <c r="N191" i="46"/>
  <c r="M194" i="46"/>
  <c r="N194" i="46" s="1"/>
  <c r="J222" i="46"/>
  <c r="D222" i="46" s="1"/>
  <c r="F386" i="47"/>
  <c r="H239" i="47"/>
  <c r="J222" i="47"/>
  <c r="I98" i="46"/>
  <c r="I46" i="46"/>
  <c r="K557" i="49"/>
  <c r="E470" i="49"/>
  <c r="J53" i="49"/>
  <c r="E729" i="48"/>
  <c r="E314" i="48"/>
  <c r="E72" i="49"/>
  <c r="E19" i="49" s="1"/>
  <c r="G431" i="47"/>
  <c r="J414" i="47"/>
  <c r="O19" i="48"/>
  <c r="O52" i="48"/>
  <c r="D32" i="47"/>
  <c r="L46" i="47"/>
  <c r="G482" i="47"/>
  <c r="J482" i="47" s="1"/>
  <c r="J479" i="47"/>
  <c r="L98" i="46"/>
  <c r="L49" i="46" s="1"/>
  <c r="L46" i="46"/>
  <c r="D285" i="46"/>
  <c r="M722" i="46"/>
  <c r="N722" i="46" s="1"/>
  <c r="N719" i="46"/>
  <c r="F626" i="47"/>
  <c r="E297" i="49"/>
  <c r="O557" i="49"/>
  <c r="E158" i="49"/>
  <c r="E765" i="48"/>
  <c r="E13" i="49"/>
  <c r="O869" i="48"/>
  <c r="E869" i="48" s="1"/>
  <c r="M53" i="48"/>
  <c r="O106" i="48"/>
  <c r="O53" i="48" s="1"/>
  <c r="J674" i="47"/>
  <c r="F674" i="47"/>
  <c r="F719" i="46"/>
  <c r="H36" i="48"/>
  <c r="H53" i="48"/>
  <c r="J44" i="47"/>
  <c r="G338" i="47"/>
  <c r="J338" i="47" s="1"/>
  <c r="J335" i="47"/>
  <c r="L29" i="47"/>
  <c r="J558" i="46"/>
  <c r="G575" i="46"/>
  <c r="F431" i="46"/>
  <c r="O25" i="49"/>
  <c r="D309" i="47"/>
  <c r="D20" i="47" s="1"/>
  <c r="G719" i="47"/>
  <c r="J702" i="47"/>
  <c r="D702" i="47" s="1"/>
  <c r="D67" i="47"/>
  <c r="J18" i="47"/>
  <c r="J44" i="46"/>
  <c r="D93" i="46"/>
  <c r="I46" i="47"/>
  <c r="I98" i="47"/>
  <c r="I49" i="47" s="1"/>
  <c r="J143" i="46"/>
  <c r="D143" i="46" s="1"/>
  <c r="G146" i="46"/>
  <c r="J146" i="46" s="1"/>
  <c r="G194" i="46"/>
  <c r="J194" i="46" s="1"/>
  <c r="J191" i="46"/>
  <c r="D191" i="46" s="1"/>
  <c r="L29" i="46"/>
  <c r="K98" i="46"/>
  <c r="K46" i="46"/>
  <c r="J37" i="46"/>
  <c r="E297" i="48"/>
  <c r="E41" i="48"/>
  <c r="M191" i="47"/>
  <c r="N174" i="47"/>
  <c r="D174" i="47" s="1"/>
  <c r="L53" i="48"/>
  <c r="E16" i="48"/>
  <c r="J671" i="47"/>
  <c r="G95" i="47"/>
  <c r="J78" i="47"/>
  <c r="G29" i="47"/>
  <c r="K53" i="48"/>
  <c r="J654" i="46"/>
  <c r="G671" i="46"/>
  <c r="N18" i="47"/>
  <c r="J318" i="47"/>
  <c r="D318" i="47" s="1"/>
  <c r="N222" i="47"/>
  <c r="M239" i="47"/>
  <c r="J527" i="47"/>
  <c r="M527" i="46"/>
  <c r="N510" i="46"/>
  <c r="D41" i="46"/>
  <c r="F290" i="47"/>
  <c r="D290" i="47" s="1"/>
  <c r="D287" i="47"/>
  <c r="I29" i="47"/>
  <c r="D429" i="47"/>
  <c r="D14" i="46"/>
  <c r="K29" i="46"/>
  <c r="M866" i="46"/>
  <c r="N866" i="46" s="1"/>
  <c r="N863" i="46"/>
  <c r="I36" i="48"/>
  <c r="E522" i="49"/>
  <c r="E730" i="49"/>
  <c r="E31" i="49"/>
  <c r="E193" i="49"/>
  <c r="E23" i="49"/>
  <c r="K453" i="49"/>
  <c r="E453" i="49" s="1"/>
  <c r="K505" i="48"/>
  <c r="E505" i="48" s="1"/>
  <c r="K817" i="49"/>
  <c r="E817" i="49" s="1"/>
  <c r="E314" i="49"/>
  <c r="O505" i="49"/>
  <c r="E505" i="49" s="1"/>
  <c r="E26" i="49"/>
  <c r="E44" i="49"/>
  <c r="E609" i="49"/>
  <c r="H53" i="49"/>
  <c r="E150" i="49"/>
  <c r="E45" i="49" s="1"/>
  <c r="E365" i="49"/>
  <c r="E52" i="49" s="1"/>
  <c r="E453" i="48"/>
  <c r="G53" i="49"/>
  <c r="K817" i="48"/>
  <c r="E817" i="48" s="1"/>
  <c r="F770" i="47"/>
  <c r="N846" i="47"/>
  <c r="D846" i="47" s="1"/>
  <c r="M863" i="47"/>
  <c r="E32" i="48"/>
  <c r="F527" i="46"/>
  <c r="M95" i="47"/>
  <c r="M29" i="47"/>
  <c r="N78" i="47"/>
  <c r="N29" i="47" s="1"/>
  <c r="D211" i="47"/>
  <c r="M671" i="46"/>
  <c r="N654" i="46"/>
  <c r="N36" i="49"/>
  <c r="D31" i="46"/>
  <c r="D25" i="46"/>
  <c r="F146" i="46"/>
  <c r="D146" i="46" s="1"/>
  <c r="I29" i="46"/>
  <c r="D39" i="46"/>
  <c r="G95" i="46"/>
  <c r="J78" i="46"/>
  <c r="D78" i="46" s="1"/>
  <c r="G29" i="46"/>
  <c r="N25" i="46"/>
  <c r="G113" i="29"/>
  <c r="Q17" i="40"/>
  <c r="Q16" i="40"/>
  <c r="Q15" i="40"/>
  <c r="Q14" i="40"/>
  <c r="Q13" i="40"/>
  <c r="Q12" i="40"/>
  <c r="Q11" i="40"/>
  <c r="Q10" i="40"/>
  <c r="Q9" i="40"/>
  <c r="Q8" i="40"/>
  <c r="Q7" i="40"/>
  <c r="Q6" i="40"/>
  <c r="P19" i="40"/>
  <c r="O19" i="40"/>
  <c r="P18" i="40"/>
  <c r="O18" i="40"/>
  <c r="E19" i="40"/>
  <c r="D19" i="40"/>
  <c r="E18" i="40"/>
  <c r="D18" i="40"/>
  <c r="F107" i="42"/>
  <c r="F106" i="42"/>
  <c r="F105" i="42"/>
  <c r="F104" i="42"/>
  <c r="F103" i="42"/>
  <c r="F102" i="42"/>
  <c r="F101" i="42"/>
  <c r="F100" i="42"/>
  <c r="F99" i="42"/>
  <c r="F98" i="42"/>
  <c r="F97" i="42"/>
  <c r="F96" i="42"/>
  <c r="F95" i="42"/>
  <c r="F94" i="42"/>
  <c r="F93" i="42"/>
  <c r="F92" i="42"/>
  <c r="G93" i="42"/>
  <c r="G94" i="42"/>
  <c r="G95" i="42"/>
  <c r="G96" i="42"/>
  <c r="G97" i="42"/>
  <c r="G98" i="42"/>
  <c r="G99" i="42"/>
  <c r="G100" i="42"/>
  <c r="G101" i="42"/>
  <c r="G102" i="42"/>
  <c r="G103" i="42"/>
  <c r="G104" i="42"/>
  <c r="G105" i="42"/>
  <c r="G106" i="42"/>
  <c r="G107" i="42"/>
  <c r="G92" i="42"/>
  <c r="F86" i="42"/>
  <c r="F85" i="42"/>
  <c r="F84" i="42"/>
  <c r="F83" i="42"/>
  <c r="F82" i="42"/>
  <c r="F81" i="42"/>
  <c r="F80" i="42"/>
  <c r="F79" i="42"/>
  <c r="F78" i="42"/>
  <c r="F77" i="42"/>
  <c r="F76" i="42"/>
  <c r="F75" i="42"/>
  <c r="F74" i="42"/>
  <c r="F73" i="42"/>
  <c r="F72" i="42"/>
  <c r="F71" i="42"/>
  <c r="G76" i="42"/>
  <c r="G77" i="42"/>
  <c r="G78" i="42"/>
  <c r="G79" i="42"/>
  <c r="G80" i="42"/>
  <c r="G81" i="42"/>
  <c r="G82" i="42"/>
  <c r="G83" i="42"/>
  <c r="G84" i="42"/>
  <c r="G85" i="42"/>
  <c r="G86" i="42"/>
  <c r="G72" i="42"/>
  <c r="G73" i="42"/>
  <c r="G74" i="42"/>
  <c r="G75" i="42"/>
  <c r="G71" i="42"/>
  <c r="F66" i="42"/>
  <c r="F45" i="42"/>
  <c r="F24" i="42"/>
  <c r="F18" i="40" l="1"/>
  <c r="F87" i="42"/>
  <c r="F108" i="42"/>
  <c r="F129" i="42" s="1"/>
  <c r="G113" i="42"/>
  <c r="G128" i="42"/>
  <c r="G127" i="42"/>
  <c r="G126" i="42"/>
  <c r="G125" i="42"/>
  <c r="G124" i="42"/>
  <c r="G123" i="42"/>
  <c r="G122" i="42"/>
  <c r="G121" i="42"/>
  <c r="G120" i="42"/>
  <c r="G119" i="42"/>
  <c r="G118" i="42"/>
  <c r="G117" i="42"/>
  <c r="G116" i="42"/>
  <c r="G115" i="42"/>
  <c r="G114" i="42"/>
  <c r="F113" i="42"/>
  <c r="F114" i="42"/>
  <c r="F115" i="42"/>
  <c r="F116" i="42"/>
  <c r="F117" i="42"/>
  <c r="F118" i="42"/>
  <c r="F119" i="42"/>
  <c r="F120" i="42"/>
  <c r="F121" i="42"/>
  <c r="F122" i="42"/>
  <c r="F123" i="42"/>
  <c r="F124" i="42"/>
  <c r="F125" i="42"/>
  <c r="F126" i="42"/>
  <c r="F127" i="42"/>
  <c r="F128" i="42"/>
  <c r="D654" i="46"/>
  <c r="D18" i="47"/>
  <c r="D222" i="47"/>
  <c r="K36" i="48"/>
  <c r="D414" i="46"/>
  <c r="D510" i="47"/>
  <c r="K36" i="49"/>
  <c r="O36" i="49"/>
  <c r="N29" i="46"/>
  <c r="D510" i="46"/>
  <c r="E52" i="48"/>
  <c r="K53" i="49"/>
  <c r="D818" i="46"/>
  <c r="D194" i="46"/>
  <c r="K290" i="46"/>
  <c r="N287" i="46"/>
  <c r="J335" i="46"/>
  <c r="D335" i="46" s="1"/>
  <c r="G338" i="46"/>
  <c r="J338" i="46" s="1"/>
  <c r="D338" i="46" s="1"/>
  <c r="J623" i="47"/>
  <c r="D623" i="47" s="1"/>
  <c r="G626" i="47"/>
  <c r="J626" i="47" s="1"/>
  <c r="G818" i="47"/>
  <c r="J818" i="47" s="1"/>
  <c r="J815" i="47"/>
  <c r="N815" i="47"/>
  <c r="M818" i="47"/>
  <c r="N818" i="47" s="1"/>
  <c r="M434" i="47"/>
  <c r="N434" i="47" s="1"/>
  <c r="N431" i="47"/>
  <c r="J29" i="47"/>
  <c r="E36" i="48"/>
  <c r="G98" i="47"/>
  <c r="J95" i="47"/>
  <c r="G46" i="47"/>
  <c r="J719" i="47"/>
  <c r="D719" i="47" s="1"/>
  <c r="G722" i="47"/>
  <c r="J722" i="47" s="1"/>
  <c r="D722" i="47" s="1"/>
  <c r="N767" i="47"/>
  <c r="D767" i="47" s="1"/>
  <c r="M770" i="47"/>
  <c r="N770" i="47" s="1"/>
  <c r="G530" i="46"/>
  <c r="J530" i="46" s="1"/>
  <c r="J527" i="46"/>
  <c r="D366" i="46"/>
  <c r="D29" i="46" s="1"/>
  <c r="I290" i="46"/>
  <c r="J290" i="46" s="1"/>
  <c r="J287" i="46"/>
  <c r="D287" i="46" s="1"/>
  <c r="J431" i="47"/>
  <c r="D431" i="47" s="1"/>
  <c r="G434" i="47"/>
  <c r="J434" i="47" s="1"/>
  <c r="H242" i="47"/>
  <c r="J242" i="47" s="1"/>
  <c r="J239" i="47"/>
  <c r="N95" i="47"/>
  <c r="M46" i="47"/>
  <c r="M98" i="47"/>
  <c r="F530" i="46"/>
  <c r="M434" i="46"/>
  <c r="N434" i="46" s="1"/>
  <c r="N431" i="46"/>
  <c r="O36" i="48"/>
  <c r="G626" i="46"/>
  <c r="J626" i="46" s="1"/>
  <c r="J623" i="46"/>
  <c r="D623" i="46" s="1"/>
  <c r="D18" i="46"/>
  <c r="N767" i="46"/>
  <c r="D767" i="46" s="1"/>
  <c r="M770" i="46"/>
  <c r="N770" i="46" s="1"/>
  <c r="M674" i="47"/>
  <c r="N674" i="47" s="1"/>
  <c r="N671" i="47"/>
  <c r="D671" i="47" s="1"/>
  <c r="N98" i="46"/>
  <c r="M530" i="46"/>
  <c r="N530" i="46" s="1"/>
  <c r="N527" i="46"/>
  <c r="N527" i="47"/>
  <c r="D527" i="47" s="1"/>
  <c r="M530" i="47"/>
  <c r="N530" i="47" s="1"/>
  <c r="D530" i="47" s="1"/>
  <c r="M866" i="47"/>
  <c r="N866" i="47" s="1"/>
  <c r="N863" i="47"/>
  <c r="D863" i="47" s="1"/>
  <c r="F146" i="47"/>
  <c r="F866" i="47"/>
  <c r="J383" i="46"/>
  <c r="D383" i="46" s="1"/>
  <c r="G386" i="46"/>
  <c r="J386" i="46" s="1"/>
  <c r="D386" i="46" s="1"/>
  <c r="F722" i="46"/>
  <c r="J143" i="47"/>
  <c r="D143" i="47" s="1"/>
  <c r="G146" i="47"/>
  <c r="J146" i="47" s="1"/>
  <c r="M242" i="47"/>
  <c r="N242" i="47" s="1"/>
  <c r="N239" i="47"/>
  <c r="G866" i="46"/>
  <c r="J866" i="46" s="1"/>
  <c r="D866" i="46" s="1"/>
  <c r="J863" i="46"/>
  <c r="D863" i="46" s="1"/>
  <c r="G434" i="46"/>
  <c r="J434" i="46" s="1"/>
  <c r="J431" i="46"/>
  <c r="D431" i="46" s="1"/>
  <c r="H242" i="46"/>
  <c r="H46" i="46"/>
  <c r="J239" i="46"/>
  <c r="M482" i="47"/>
  <c r="N482" i="47" s="1"/>
  <c r="N479" i="47"/>
  <c r="D479" i="47" s="1"/>
  <c r="D482" i="47"/>
  <c r="D434" i="47"/>
  <c r="F434" i="46"/>
  <c r="D674" i="47"/>
  <c r="F770" i="46"/>
  <c r="D770" i="46" s="1"/>
  <c r="F98" i="47"/>
  <c r="F46" i="47"/>
  <c r="F46" i="46"/>
  <c r="F98" i="46"/>
  <c r="D770" i="47"/>
  <c r="G578" i="46"/>
  <c r="J578" i="46" s="1"/>
  <c r="D578" i="46" s="1"/>
  <c r="J575" i="46"/>
  <c r="D575" i="46" s="1"/>
  <c r="D626" i="47"/>
  <c r="E557" i="49"/>
  <c r="H46" i="47"/>
  <c r="H98" i="47"/>
  <c r="H49" i="47" s="1"/>
  <c r="G386" i="47"/>
  <c r="J386" i="47" s="1"/>
  <c r="D386" i="47" s="1"/>
  <c r="J383" i="47"/>
  <c r="D383" i="47" s="1"/>
  <c r="J719" i="46"/>
  <c r="D719" i="46" s="1"/>
  <c r="G722" i="46"/>
  <c r="J722" i="46" s="1"/>
  <c r="E89" i="49"/>
  <c r="E53" i="49"/>
  <c r="D78" i="47"/>
  <c r="K46" i="47"/>
  <c r="K98" i="47"/>
  <c r="K49" i="47" s="1"/>
  <c r="F482" i="46"/>
  <c r="D482" i="46" s="1"/>
  <c r="D479" i="46"/>
  <c r="M46" i="46"/>
  <c r="N671" i="46"/>
  <c r="M674" i="46"/>
  <c r="N674" i="46" s="1"/>
  <c r="N191" i="47"/>
  <c r="D191" i="47" s="1"/>
  <c r="M194" i="47"/>
  <c r="N194" i="47" s="1"/>
  <c r="D194" i="47" s="1"/>
  <c r="E106" i="48"/>
  <c r="E53" i="48" s="1"/>
  <c r="F626" i="46"/>
  <c r="J29" i="46"/>
  <c r="J95" i="46"/>
  <c r="D95" i="46" s="1"/>
  <c r="G46" i="46"/>
  <c r="G98" i="46"/>
  <c r="G674" i="46"/>
  <c r="J674" i="46" s="1"/>
  <c r="J671" i="46"/>
  <c r="D671" i="46" s="1"/>
  <c r="D44" i="46"/>
  <c r="D414" i="47"/>
  <c r="D335" i="47"/>
  <c r="F338" i="47"/>
  <c r="D338" i="47" s="1"/>
  <c r="D44" i="47"/>
  <c r="N575" i="47"/>
  <c r="D575" i="47" s="1"/>
  <c r="M578" i="47"/>
  <c r="N578" i="47" s="1"/>
  <c r="D578" i="47" s="1"/>
  <c r="Q18" i="40"/>
  <c r="Q19" i="40"/>
  <c r="J37" i="21"/>
  <c r="J19" i="21"/>
  <c r="J20" i="21"/>
  <c r="J14" i="21"/>
  <c r="J11" i="21"/>
  <c r="J6" i="21"/>
  <c r="D29" i="47" l="1"/>
  <c r="D722" i="46"/>
  <c r="N46" i="46"/>
  <c r="D527" i="46"/>
  <c r="D95" i="47"/>
  <c r="D815" i="47"/>
  <c r="D818" i="47"/>
  <c r="N290" i="46"/>
  <c r="D290" i="46" s="1"/>
  <c r="K49" i="46"/>
  <c r="J98" i="46"/>
  <c r="G49" i="46"/>
  <c r="D242" i="47"/>
  <c r="D239" i="46"/>
  <c r="J46" i="46"/>
  <c r="J98" i="47"/>
  <c r="J49" i="47" s="1"/>
  <c r="G49" i="47"/>
  <c r="F49" i="47"/>
  <c r="M49" i="46"/>
  <c r="N46" i="47"/>
  <c r="J46" i="47"/>
  <c r="N49" i="46"/>
  <c r="D46" i="46"/>
  <c r="F49" i="46"/>
  <c r="D866" i="47"/>
  <c r="D434" i="46"/>
  <c r="D146" i="47"/>
  <c r="D674" i="46"/>
  <c r="D239" i="47"/>
  <c r="D46" i="47" s="1"/>
  <c r="J242" i="46"/>
  <c r="D242" i="46" s="1"/>
  <c r="H49" i="46"/>
  <c r="D626" i="46"/>
  <c r="D530" i="46"/>
  <c r="I49" i="46"/>
  <c r="E36" i="49"/>
  <c r="N98" i="47"/>
  <c r="N49" i="47" s="1"/>
  <c r="M49" i="47"/>
  <c r="J28" i="21"/>
  <c r="C21" i="21"/>
  <c r="D98" i="47" l="1"/>
  <c r="D49" i="47" s="1"/>
  <c r="J49" i="46"/>
  <c r="D98" i="46"/>
  <c r="D49" i="46" s="1"/>
  <c r="F22" i="26"/>
  <c r="C22" i="26"/>
  <c r="G22" i="25"/>
  <c r="D22" i="25"/>
  <c r="E22" i="25"/>
  <c r="F22" i="25"/>
  <c r="C22" i="25"/>
  <c r="E9" i="27"/>
  <c r="E10" i="27"/>
  <c r="G12" i="16"/>
  <c r="F12" i="16"/>
  <c r="F10" i="13"/>
  <c r="F9" i="13"/>
  <c r="K8" i="17"/>
  <c r="L8" i="17"/>
  <c r="K9" i="17"/>
  <c r="L9" i="17"/>
  <c r="K10" i="17"/>
  <c r="L10" i="17"/>
  <c r="K11" i="17"/>
  <c r="L11" i="17"/>
  <c r="K12" i="17"/>
  <c r="L12" i="17"/>
  <c r="K13" i="17"/>
  <c r="L13" i="17"/>
  <c r="K14" i="17"/>
  <c r="L14" i="17"/>
  <c r="L7" i="17"/>
  <c r="L13" i="8"/>
  <c r="K13" i="8"/>
  <c r="J13" i="8"/>
  <c r="I13" i="8"/>
  <c r="G6" i="5"/>
  <c r="G10" i="43"/>
  <c r="F10" i="43"/>
  <c r="G9" i="43"/>
  <c r="G11" i="43" s="1"/>
  <c r="F9" i="43"/>
  <c r="F11" i="43" s="1"/>
  <c r="H12" i="6" l="1"/>
  <c r="G12" i="6"/>
  <c r="F12" i="6"/>
  <c r="D12" i="6"/>
  <c r="E12" i="6"/>
  <c r="C12" i="6"/>
  <c r="C11" i="4"/>
  <c r="E11" i="4"/>
  <c r="F11" i="4" s="1"/>
  <c r="G11" i="4"/>
  <c r="H11" i="4" s="1"/>
  <c r="I11" i="4"/>
  <c r="J11" i="4" s="1"/>
  <c r="K11" i="4"/>
  <c r="L11" i="4" s="1"/>
  <c r="F13" i="6" l="1"/>
  <c r="G13" i="6"/>
  <c r="H13" i="6"/>
  <c r="I24" i="3"/>
  <c r="J24" i="3"/>
  <c r="L24" i="3"/>
  <c r="G12" i="29" l="1"/>
  <c r="G11" i="29"/>
  <c r="G10" i="29"/>
  <c r="G9" i="29"/>
  <c r="G8" i="29"/>
  <c r="G7" i="29"/>
  <c r="D7" i="29"/>
  <c r="E7" i="29"/>
  <c r="F7" i="29"/>
  <c r="D8" i="29"/>
  <c r="E8" i="29"/>
  <c r="F8" i="29"/>
  <c r="D9" i="29"/>
  <c r="E9" i="29"/>
  <c r="F9" i="29"/>
  <c r="D10" i="29"/>
  <c r="E10" i="29"/>
  <c r="F10" i="29"/>
  <c r="D11" i="29"/>
  <c r="E11" i="29"/>
  <c r="F11" i="29"/>
  <c r="D12" i="29"/>
  <c r="E12" i="29"/>
  <c r="F12" i="29"/>
  <c r="C8" i="29"/>
  <c r="C9" i="29"/>
  <c r="C10" i="29"/>
  <c r="C11" i="29"/>
  <c r="C12" i="29"/>
  <c r="C7" i="29"/>
  <c r="G8" i="28"/>
  <c r="G9" i="28"/>
  <c r="G10" i="28"/>
  <c r="G11" i="28"/>
  <c r="G12" i="28"/>
  <c r="G7" i="28"/>
  <c r="C8" i="28"/>
  <c r="D8" i="28"/>
  <c r="E8" i="28"/>
  <c r="F8" i="28"/>
  <c r="C9" i="28"/>
  <c r="D9" i="28"/>
  <c r="E9" i="28"/>
  <c r="F9" i="28"/>
  <c r="C10" i="28"/>
  <c r="D10" i="28"/>
  <c r="E10" i="28"/>
  <c r="F10" i="28"/>
  <c r="C11" i="28"/>
  <c r="D11" i="28"/>
  <c r="E11" i="28"/>
  <c r="F11" i="28"/>
  <c r="C12" i="28"/>
  <c r="D12" i="28"/>
  <c r="E12" i="28"/>
  <c r="F12" i="28"/>
  <c r="D7" i="28"/>
  <c r="E7" i="28"/>
  <c r="F7" i="28"/>
  <c r="C7" i="28"/>
  <c r="G179" i="29"/>
  <c r="E179" i="29"/>
  <c r="D179" i="29"/>
  <c r="G168" i="28"/>
  <c r="E168" i="28"/>
  <c r="D168" i="28"/>
  <c r="C168" i="28"/>
  <c r="I10" i="27"/>
  <c r="H10" i="27"/>
  <c r="G10" i="27"/>
  <c r="F10" i="27"/>
  <c r="D10" i="27"/>
  <c r="C10" i="27"/>
  <c r="D9" i="27"/>
  <c r="F9" i="27"/>
  <c r="G9" i="27"/>
  <c r="H9" i="27"/>
  <c r="I9" i="27"/>
  <c r="C9" i="27"/>
  <c r="F13" i="29" l="1"/>
  <c r="F13" i="28"/>
  <c r="J137" i="27" l="1"/>
  <c r="J136" i="27"/>
  <c r="C24" i="3"/>
  <c r="G15" i="44" l="1"/>
  <c r="F15" i="44"/>
  <c r="E15" i="44"/>
  <c r="D15" i="44"/>
  <c r="E10" i="44"/>
  <c r="F10" i="44"/>
  <c r="G10" i="44"/>
  <c r="D10" i="44"/>
  <c r="H7" i="44"/>
  <c r="H8" i="44"/>
  <c r="H9" i="44"/>
  <c r="H11" i="44"/>
  <c r="H12" i="44"/>
  <c r="H13" i="44"/>
  <c r="H14" i="44"/>
  <c r="H6" i="44"/>
  <c r="H15" i="44" l="1"/>
  <c r="H10" i="44"/>
  <c r="E107" i="42"/>
  <c r="D107" i="42"/>
  <c r="C107" i="42"/>
  <c r="E92" i="42"/>
  <c r="D92" i="42"/>
  <c r="C92" i="42"/>
  <c r="E86" i="42"/>
  <c r="D86" i="42"/>
  <c r="C86" i="42"/>
  <c r="D122" i="42"/>
  <c r="E71" i="42"/>
  <c r="D71" i="42"/>
  <c r="C71" i="42"/>
  <c r="G66" i="42"/>
  <c r="E66" i="42"/>
  <c r="C66" i="42"/>
  <c r="G45" i="42"/>
  <c r="E45" i="42"/>
  <c r="C45" i="42"/>
  <c r="G24" i="42"/>
  <c r="E24" i="42"/>
  <c r="D24" i="42"/>
  <c r="C24" i="42"/>
  <c r="F20" i="41"/>
  <c r="E20" i="41"/>
  <c r="D20" i="41"/>
  <c r="C20" i="41"/>
  <c r="G87" i="42" l="1"/>
  <c r="G108" i="42"/>
  <c r="G129" i="42" s="1"/>
  <c r="C127" i="42"/>
  <c r="C117" i="42"/>
  <c r="E87" i="42"/>
  <c r="C87" i="42"/>
  <c r="D121" i="42"/>
  <c r="D66" i="42"/>
  <c r="D108" i="42" s="1"/>
  <c r="C108" i="42"/>
  <c r="E108" i="42"/>
  <c r="C113" i="42"/>
  <c r="D113" i="42"/>
  <c r="E113" i="42"/>
  <c r="C114" i="42"/>
  <c r="D114" i="42"/>
  <c r="E114" i="42"/>
  <c r="C115" i="42"/>
  <c r="D115" i="42"/>
  <c r="E115" i="42"/>
  <c r="C116" i="42"/>
  <c r="D116" i="42"/>
  <c r="E116" i="42"/>
  <c r="D117" i="42"/>
  <c r="E117" i="42"/>
  <c r="D118" i="42"/>
  <c r="E118" i="42"/>
  <c r="C119" i="42"/>
  <c r="D119" i="42"/>
  <c r="E119" i="42"/>
  <c r="C120" i="42"/>
  <c r="D120" i="42"/>
  <c r="E120" i="42"/>
  <c r="C121" i="42"/>
  <c r="E121" i="42"/>
  <c r="C122" i="42"/>
  <c r="E122" i="42"/>
  <c r="C123" i="42"/>
  <c r="D123" i="42"/>
  <c r="E123" i="42"/>
  <c r="C124" i="42"/>
  <c r="D124" i="42"/>
  <c r="E124" i="42"/>
  <c r="C125" i="42"/>
  <c r="D125" i="42"/>
  <c r="E125" i="42"/>
  <c r="C126" i="42"/>
  <c r="D126" i="42"/>
  <c r="E126" i="42"/>
  <c r="D127" i="42"/>
  <c r="E127" i="42"/>
  <c r="C128" i="42"/>
  <c r="D128" i="42"/>
  <c r="E128" i="42"/>
  <c r="D45" i="42"/>
  <c r="D87" i="42" s="1"/>
  <c r="E129" i="42" l="1"/>
  <c r="D129" i="42"/>
  <c r="C129" i="42"/>
  <c r="F19" i="40" l="1"/>
  <c r="F14" i="11"/>
  <c r="F26" i="11" s="1"/>
  <c r="E14" i="11"/>
  <c r="E26" i="11" s="1"/>
  <c r="D14" i="11"/>
  <c r="D26" i="11" s="1"/>
  <c r="C14" i="11"/>
  <c r="C26" i="11" s="1"/>
  <c r="C12" i="9"/>
  <c r="D12" i="9"/>
  <c r="E22" i="26" l="1"/>
  <c r="J20" i="27" l="1"/>
  <c r="J19" i="27"/>
  <c r="K24" i="3"/>
  <c r="K25" i="3" s="1"/>
  <c r="H24" i="3"/>
  <c r="G24" i="3"/>
  <c r="I25" i="3" s="1"/>
  <c r="E69" i="28" l="1"/>
  <c r="E190" i="28"/>
  <c r="E179" i="28"/>
  <c r="E146" i="28"/>
  <c r="E157" i="28"/>
  <c r="E135" i="28"/>
  <c r="E124" i="28"/>
  <c r="E113" i="28"/>
  <c r="E102" i="28"/>
  <c r="E91" i="28"/>
  <c r="E80" i="28"/>
  <c r="E58" i="28"/>
  <c r="E36" i="28"/>
  <c r="E25" i="28"/>
  <c r="E47" i="28"/>
  <c r="E69" i="29"/>
  <c r="E190" i="29"/>
  <c r="E168" i="29"/>
  <c r="E146" i="29"/>
  <c r="E157" i="29"/>
  <c r="E135" i="29"/>
  <c r="E124" i="29"/>
  <c r="E113" i="29"/>
  <c r="E102" i="29"/>
  <c r="E91" i="29"/>
  <c r="E80" i="29"/>
  <c r="E36" i="29"/>
  <c r="E47" i="29"/>
  <c r="U43" i="21"/>
  <c r="T43" i="21"/>
  <c r="S43" i="21"/>
  <c r="R43" i="21"/>
  <c r="Q43" i="21"/>
  <c r="P43" i="21"/>
  <c r="O43" i="21"/>
  <c r="V42" i="21"/>
  <c r="V41" i="21"/>
  <c r="V40" i="21"/>
  <c r="V39" i="21"/>
  <c r="V36" i="21"/>
  <c r="V35" i="21"/>
  <c r="V34" i="21"/>
  <c r="V33" i="21"/>
  <c r="V32" i="21"/>
  <c r="V31" i="21"/>
  <c r="V30" i="21"/>
  <c r="V29" i="21"/>
  <c r="V28" i="21"/>
  <c r="W21" i="21"/>
  <c r="V21" i="21"/>
  <c r="U21" i="21"/>
  <c r="T21" i="21"/>
  <c r="S21" i="21"/>
  <c r="R21" i="21"/>
  <c r="Q21" i="21"/>
  <c r="P21" i="21"/>
  <c r="O21" i="21"/>
  <c r="V43" i="21" l="1"/>
  <c r="E13" i="28"/>
  <c r="E13" i="29"/>
  <c r="F8" i="13"/>
  <c r="F7" i="13"/>
  <c r="F6" i="13"/>
  <c r="G69" i="29"/>
  <c r="D69" i="29"/>
  <c r="G190" i="29"/>
  <c r="D190" i="29"/>
  <c r="C190" i="29"/>
  <c r="G168" i="29"/>
  <c r="D168" i="29"/>
  <c r="G146" i="29"/>
  <c r="D146" i="29"/>
  <c r="C146" i="29"/>
  <c r="G157" i="29"/>
  <c r="D157" i="29"/>
  <c r="C157" i="29"/>
  <c r="G135" i="29"/>
  <c r="D135" i="29"/>
  <c r="C135" i="29"/>
  <c r="G124" i="29"/>
  <c r="D124" i="29"/>
  <c r="C124" i="29"/>
  <c r="D113" i="29"/>
  <c r="C113" i="29"/>
  <c r="G102" i="29"/>
  <c r="D102" i="29"/>
  <c r="C102" i="29"/>
  <c r="G91" i="29"/>
  <c r="D91" i="29"/>
  <c r="C91" i="29"/>
  <c r="G80" i="29"/>
  <c r="D80" i="29"/>
  <c r="C80" i="29"/>
  <c r="G58" i="29"/>
  <c r="G36" i="29"/>
  <c r="G25" i="29"/>
  <c r="G47" i="29"/>
  <c r="D47" i="29"/>
  <c r="G69" i="28"/>
  <c r="D69" i="28"/>
  <c r="G190" i="28"/>
  <c r="D190" i="28"/>
  <c r="C190" i="28"/>
  <c r="G179" i="28"/>
  <c r="D179" i="28"/>
  <c r="C179" i="28"/>
  <c r="G146" i="28"/>
  <c r="D146" i="28"/>
  <c r="C146" i="28"/>
  <c r="G157" i="28"/>
  <c r="D157" i="28"/>
  <c r="C157" i="28"/>
  <c r="G135" i="28"/>
  <c r="D135" i="28"/>
  <c r="C135" i="28"/>
  <c r="G124" i="28"/>
  <c r="D124" i="28"/>
  <c r="C124" i="28"/>
  <c r="G113" i="28"/>
  <c r="D113" i="28"/>
  <c r="C113" i="28"/>
  <c r="G102" i="28"/>
  <c r="D102" i="28"/>
  <c r="G91" i="28"/>
  <c r="D91" i="28"/>
  <c r="G80" i="28"/>
  <c r="D80" i="28"/>
  <c r="G58" i="28"/>
  <c r="D58" i="28"/>
  <c r="G36" i="28"/>
  <c r="D36" i="28"/>
  <c r="G25" i="28"/>
  <c r="D25" i="28"/>
  <c r="C25" i="28"/>
  <c r="G47" i="28"/>
  <c r="D47" i="28"/>
  <c r="C47" i="28"/>
  <c r="J56" i="27"/>
  <c r="J55" i="27"/>
  <c r="J155" i="27"/>
  <c r="J154" i="27"/>
  <c r="J146" i="27"/>
  <c r="J145" i="27"/>
  <c r="J128" i="27"/>
  <c r="J127" i="27"/>
  <c r="J119" i="27"/>
  <c r="J118" i="27"/>
  <c r="J110" i="27"/>
  <c r="J109" i="27"/>
  <c r="J101" i="27"/>
  <c r="J100" i="27"/>
  <c r="J92" i="27"/>
  <c r="J91" i="27"/>
  <c r="J83" i="27"/>
  <c r="J82" i="27"/>
  <c r="J74" i="27"/>
  <c r="J73" i="27"/>
  <c r="J65" i="27"/>
  <c r="J64" i="27"/>
  <c r="J47" i="27"/>
  <c r="J46" i="27"/>
  <c r="J38" i="27"/>
  <c r="J37" i="27"/>
  <c r="J29" i="27"/>
  <c r="J28" i="27"/>
  <c r="G22" i="26"/>
  <c r="D22" i="26"/>
  <c r="F23" i="24"/>
  <c r="E23" i="24"/>
  <c r="D23" i="24"/>
  <c r="C23" i="24"/>
  <c r="H44" i="23"/>
  <c r="G44" i="23"/>
  <c r="F44" i="23"/>
  <c r="E44" i="23"/>
  <c r="D44" i="23"/>
  <c r="C44" i="23"/>
  <c r="I43" i="23"/>
  <c r="I42" i="23"/>
  <c r="I41" i="23"/>
  <c r="I40" i="23"/>
  <c r="I39" i="23"/>
  <c r="I38" i="23"/>
  <c r="I37" i="23"/>
  <c r="I36" i="23"/>
  <c r="I35" i="23"/>
  <c r="I34" i="23"/>
  <c r="I33" i="23"/>
  <c r="I32" i="23"/>
  <c r="I31" i="23"/>
  <c r="I30" i="23"/>
  <c r="I29" i="23"/>
  <c r="I28" i="23"/>
  <c r="H23" i="23"/>
  <c r="G23" i="23"/>
  <c r="F23" i="23"/>
  <c r="E23" i="23"/>
  <c r="D23" i="23"/>
  <c r="C23" i="23"/>
  <c r="I22" i="23"/>
  <c r="I21" i="23"/>
  <c r="I20" i="23"/>
  <c r="I19" i="23"/>
  <c r="I18" i="23"/>
  <c r="I17" i="23"/>
  <c r="I16" i="23"/>
  <c r="I15" i="23"/>
  <c r="I14" i="23"/>
  <c r="I13" i="23"/>
  <c r="I12" i="23"/>
  <c r="I11" i="23"/>
  <c r="I10" i="23"/>
  <c r="I9" i="23"/>
  <c r="I8" i="23"/>
  <c r="I7" i="23"/>
  <c r="F24" i="22"/>
  <c r="E24" i="22"/>
  <c r="D24" i="22"/>
  <c r="C24" i="22"/>
  <c r="G23" i="22"/>
  <c r="G22" i="22"/>
  <c r="G21" i="22"/>
  <c r="G20" i="22"/>
  <c r="G19" i="22"/>
  <c r="G18" i="22"/>
  <c r="G17" i="22"/>
  <c r="G16" i="22"/>
  <c r="G15" i="22"/>
  <c r="G14" i="22"/>
  <c r="G13" i="22"/>
  <c r="G12" i="22"/>
  <c r="G11" i="22"/>
  <c r="G10" i="22"/>
  <c r="G9" i="22"/>
  <c r="G8" i="22"/>
  <c r="I43" i="21"/>
  <c r="H43" i="21"/>
  <c r="G43" i="21"/>
  <c r="F43" i="21"/>
  <c r="E43" i="21"/>
  <c r="D43" i="21"/>
  <c r="C43" i="21"/>
  <c r="J42" i="21"/>
  <c r="J41" i="21"/>
  <c r="J40" i="21"/>
  <c r="J39" i="21"/>
  <c r="J38" i="21"/>
  <c r="J36" i="21"/>
  <c r="J35" i="21"/>
  <c r="J34" i="21"/>
  <c r="J33" i="21"/>
  <c r="J32" i="21"/>
  <c r="J31" i="21"/>
  <c r="J30" i="21"/>
  <c r="J29" i="21"/>
  <c r="H21" i="21"/>
  <c r="K21" i="21"/>
  <c r="J21" i="21"/>
  <c r="I21" i="21"/>
  <c r="G21" i="21"/>
  <c r="F21" i="21"/>
  <c r="E21" i="21"/>
  <c r="D21" i="21"/>
  <c r="D24" i="3"/>
  <c r="J23" i="23"/>
  <c r="J44" i="23"/>
  <c r="C25" i="12"/>
  <c r="J9" i="27" l="1"/>
  <c r="J10" i="27"/>
  <c r="D13" i="28"/>
  <c r="D13" i="29"/>
  <c r="I44" i="23"/>
  <c r="I23" i="23"/>
  <c r="G24" i="22"/>
  <c r="J43" i="21"/>
  <c r="G13" i="29"/>
  <c r="C13" i="29"/>
  <c r="G13" i="28"/>
  <c r="C13" i="28"/>
</calcChain>
</file>

<file path=xl/sharedStrings.xml><?xml version="1.0" encoding="utf-8"?>
<sst xmlns="http://schemas.openxmlformats.org/spreadsheetml/2006/main" count="5762" uniqueCount="550">
  <si>
    <t xml:space="preserve">Long Term Insurance Business </t>
  </si>
  <si>
    <t xml:space="preserve">Published By </t>
  </si>
  <si>
    <t>Insurance Regulatory Commission of Sri Lanka</t>
  </si>
  <si>
    <t>Abbreviations for Insurance Companies</t>
  </si>
  <si>
    <t>Insurance Company Full Name</t>
  </si>
  <si>
    <t>Abbrevation</t>
  </si>
  <si>
    <t>AIA Insurance Lanka Ltd.</t>
  </si>
  <si>
    <t>AIA Life</t>
  </si>
  <si>
    <t>Amana Takaful Life PLC</t>
  </si>
  <si>
    <t>Amana Life</t>
  </si>
  <si>
    <t>Arpico Insurance PLC</t>
  </si>
  <si>
    <t>Arpico</t>
  </si>
  <si>
    <t>Ceylinco Life Insurance Limited</t>
  </si>
  <si>
    <t>Ceylinco Life</t>
  </si>
  <si>
    <t>Continental Insurance Life Lanka Ltd</t>
  </si>
  <si>
    <t>Continental Life</t>
  </si>
  <si>
    <t>Cooplife Insurance Limited.</t>
  </si>
  <si>
    <t xml:space="preserve">Cooplife </t>
  </si>
  <si>
    <t>HNB Assurance PLC</t>
  </si>
  <si>
    <t>HNB Life</t>
  </si>
  <si>
    <t>Janashakthi Insurance PLC</t>
  </si>
  <si>
    <t>Janashakthi Life</t>
  </si>
  <si>
    <t>Life Insurance Corporation (Lanka) Ltd</t>
  </si>
  <si>
    <t>LIC</t>
  </si>
  <si>
    <t>LOLC Life Assurance Limited</t>
  </si>
  <si>
    <t>LOLC Life</t>
  </si>
  <si>
    <t>MBSL Insurance Company Limited</t>
  </si>
  <si>
    <t>MBSL</t>
  </si>
  <si>
    <t>Sanasa Life Insurance Company PLC</t>
  </si>
  <si>
    <t>Sanasa Life</t>
  </si>
  <si>
    <t>Sri Lanka Insurance Corporation Life Limited</t>
  </si>
  <si>
    <t>SLIC</t>
  </si>
  <si>
    <t>Softlogic Life Insurance PLC</t>
  </si>
  <si>
    <t>Softlogic Life</t>
  </si>
  <si>
    <t>Softlogic Life Insurance Lanka Limited*</t>
  </si>
  <si>
    <t>Softlogic Life Lanka*</t>
  </si>
  <si>
    <t>Union Assurance PLC</t>
  </si>
  <si>
    <t>Union Life</t>
  </si>
  <si>
    <t>*Following the acquisition of Allianz Life Insurance Lanka Ltd by Softlogic Life Insurance PLC, the company has changed its name from Allianz Life Insurance Lanka Ltd. to Softlogic Life Insurance Lanka Limited.</t>
  </si>
  <si>
    <t>Following General Notes supplement when interpreting the data of Tables and Charts of the Statistical Review:</t>
  </si>
  <si>
    <t>Tables and Charts depicted in this report are based on the statistics provided by the Life Insurance Companies.</t>
  </si>
  <si>
    <t>Incorporated an elimination column into Income Statements as part of enhancing the accuracy and transparency of reporting.</t>
  </si>
  <si>
    <t>Figures in some tables have been rounded off to the nearest final digit.Hence,there may be a slight discrepancy between the total as shown and the sum of its components.</t>
  </si>
  <si>
    <t>Difference as compared with previously published figures are due to subsequent revisions.</t>
  </si>
  <si>
    <t>The following symbols have been used throughout:-</t>
  </si>
  <si>
    <t>(a) = Reinstated and Audited figures</t>
  </si>
  <si>
    <t>(b) = Provisional figures</t>
  </si>
  <si>
    <t xml:space="preserve">  -  = nil</t>
  </si>
  <si>
    <t>Summary</t>
  </si>
  <si>
    <t>Sheet No.</t>
  </si>
  <si>
    <t>Titles</t>
  </si>
  <si>
    <t>Company-wise Market Share of Gross Written Premium (2021-2025)</t>
  </si>
  <si>
    <t>Category-wise Analysis of Gross Written Premium (2021-2025)</t>
  </si>
  <si>
    <t>Reinsurance Premium and Retention (2021-2025)</t>
  </si>
  <si>
    <t>GWP - Distribution Channels (2024 &amp; 2025)</t>
  </si>
  <si>
    <t xml:space="preserve">Product-wise Policies in Force, Sum Insured and GWP for 2024 &amp; 2025 </t>
  </si>
  <si>
    <t>Number of Insurance Policies Issued and Policies in Force (2021-2025)</t>
  </si>
  <si>
    <t>Province Wise Number of Insurance Policies in Force as at 31st December 2025</t>
  </si>
  <si>
    <t>Age-wise Number of Lives Covered as at 31st December 2025</t>
  </si>
  <si>
    <t>Rider Covers (2024-2025)</t>
  </si>
  <si>
    <t>Expense Analysis (2021-2025)</t>
  </si>
  <si>
    <t>Insurance Claims Incurred  (2021-2025)</t>
  </si>
  <si>
    <t>Claim Details</t>
  </si>
  <si>
    <t>Claims Settlement Ratio</t>
  </si>
  <si>
    <t>Age Analysis - Claims outstanding 2024 &amp; 2025</t>
  </si>
  <si>
    <t>Insurance Policy Lapses (2021-2025)</t>
  </si>
  <si>
    <t>Policy Lapses Breakup</t>
  </si>
  <si>
    <t xml:space="preserve">Product Category-wise Details on Lapsation </t>
  </si>
  <si>
    <t>Concentration of Assets, Investment Income and Average Investment Yield</t>
  </si>
  <si>
    <t>Concentration of Assets as at 31st December 2025</t>
  </si>
  <si>
    <t>Credit Quality of Financial Assets as at 31st December 2024 &amp; 2025</t>
  </si>
  <si>
    <t>Total Available Capital (TAC)  and Capital Adequacy Ratio (CAR)  (2021-2025)</t>
  </si>
  <si>
    <t>Total Available Capital (TAC) Requirement (2021-2025)</t>
  </si>
  <si>
    <t>Risk Capital Required (RCR) (2021-2025)</t>
  </si>
  <si>
    <t>Individual Companies</t>
  </si>
  <si>
    <t>Number of New Insurance Policies Issued (2024-2025)</t>
  </si>
  <si>
    <t>Number of New Insurance Policies Issued (2021-2025)</t>
  </si>
  <si>
    <t>Number of Life Insurance Policies in Force (2021-2025)</t>
  </si>
  <si>
    <t>Company - wise Concentration of Assets as at 31st December 2024 &amp; 2025</t>
  </si>
  <si>
    <t>Company - wise Analysis of Solvency Position as at 31st December 2024 &amp; 2025</t>
  </si>
  <si>
    <t>Company-wise Analysis of Total Available Capital (TAC) as at 31st December 2024 &amp; 2025</t>
  </si>
  <si>
    <t>Company - wise Analysis of Risk Capital Required (RCR) as  at 31st December 2024 &amp; 2025</t>
  </si>
  <si>
    <t>Number of Life Insurance Benefits (2021-2025)</t>
  </si>
  <si>
    <t>Life Insurance Benefits (2021-2025)</t>
  </si>
  <si>
    <t>Combined Ratio-Company wise</t>
  </si>
  <si>
    <t>Summary of Statement of Financial Position as at 31st December 2025</t>
  </si>
  <si>
    <t xml:space="preserve">Individual Companies Statement of Financial Position as at 31st December 2025 </t>
  </si>
  <si>
    <t>Summary of Statement of Financial Position as at 31st December 2024</t>
  </si>
  <si>
    <t xml:space="preserve">Individual Companies Statement of Financial Position as at 31st December 2024 </t>
  </si>
  <si>
    <t>Summary of Income Statement for the year ended 31st December 2025</t>
  </si>
  <si>
    <t>Individual Companies' Income Statement for the year ended 31st December 2025</t>
  </si>
  <si>
    <t>Summary of Income Statement for the year ended 31st December 2024</t>
  </si>
  <si>
    <t>Individual Companies' Income Statement for the year ended 31st December 2024</t>
  </si>
  <si>
    <t>`</t>
  </si>
  <si>
    <t>Table 01</t>
  </si>
  <si>
    <t>Company</t>
  </si>
  <si>
    <t>2024 (a)</t>
  </si>
  <si>
    <t>2025 (b)</t>
  </si>
  <si>
    <t>Gross Written 
Premium</t>
  </si>
  <si>
    <t xml:space="preserve">Market Share </t>
  </si>
  <si>
    <t>Gross Written Premium</t>
  </si>
  <si>
    <t>(LKR' 000)</t>
  </si>
  <si>
    <t>(%)</t>
  </si>
  <si>
    <t>Total</t>
  </si>
  <si>
    <t>Growth Rate (%)</t>
  </si>
  <si>
    <t>Chart 01</t>
  </si>
  <si>
    <t>Company-wise Market Share of Gross Written Premium for the year ended 31st December 2024 and 31st December 2025 (2024-2025)</t>
  </si>
  <si>
    <t>Table 02</t>
  </si>
  <si>
    <t>Category-wise Analysis of GWP (2021-2025)</t>
  </si>
  <si>
    <t>Class</t>
  </si>
  <si>
    <t>GWP                     (LKR '000)</t>
  </si>
  <si>
    <t>Participating</t>
  </si>
  <si>
    <t>Non Participating</t>
  </si>
  <si>
    <t>Universal Life</t>
  </si>
  <si>
    <t>Linked Long Term</t>
  </si>
  <si>
    <t xml:space="preserve">Total </t>
  </si>
  <si>
    <t>Table 03</t>
  </si>
  <si>
    <t>Description</t>
  </si>
  <si>
    <t>Overall Retention Ratio (%)</t>
  </si>
  <si>
    <t xml:space="preserve">Total Reinsurance Premium (LKR' 000) </t>
  </si>
  <si>
    <t xml:space="preserve">Total Retained Premium (LKR' 000) </t>
  </si>
  <si>
    <t>Chart 02</t>
  </si>
  <si>
    <t>Reinsurance Premium and Retention  (2021-2025)</t>
  </si>
  <si>
    <t>Table 04</t>
  </si>
  <si>
    <t>Distribution Channels - GWP (2024 &amp; 2025)</t>
  </si>
  <si>
    <t>(All figures in Rs.'000 )</t>
  </si>
  <si>
    <t>Channel</t>
  </si>
  <si>
    <t>Institutional agents</t>
  </si>
  <si>
    <t>Individual agents</t>
  </si>
  <si>
    <t>Brokers</t>
  </si>
  <si>
    <t xml:space="preserve">Exclusive sales force except agents </t>
  </si>
  <si>
    <t>Bancasurance</t>
  </si>
  <si>
    <t>Direct (Walking Customers)</t>
  </si>
  <si>
    <t>Internet (including social media)</t>
  </si>
  <si>
    <t>Mobile</t>
  </si>
  <si>
    <t>From companies within the same group insurer belongs to</t>
  </si>
  <si>
    <t>Others</t>
  </si>
  <si>
    <t>Chart 03</t>
  </si>
  <si>
    <t>Distribution Channels - GWP (2024-2025)</t>
  </si>
  <si>
    <t>Table 05</t>
  </si>
  <si>
    <t>Product-wise Policies in Force, Sum Insured and GWP for 2024 and 2025</t>
  </si>
  <si>
    <t xml:space="preserve">Type of Product </t>
  </si>
  <si>
    <t xml:space="preserve">No: of Policies 
in Force </t>
  </si>
  <si>
    <t>Sum Insured                   (LKR '000)</t>
  </si>
  <si>
    <t>GWP 
(LKR '000)</t>
  </si>
  <si>
    <t xml:space="preserve">No: of Policies 
in force </t>
  </si>
  <si>
    <t>Sum Insured 
 (LKR '000)</t>
  </si>
  <si>
    <t>GWP
 (LKR '000)</t>
  </si>
  <si>
    <t>Term Insurance</t>
  </si>
  <si>
    <t>Whole Life Insurance</t>
  </si>
  <si>
    <t>Endowments</t>
  </si>
  <si>
    <t xml:space="preserve">Others </t>
  </si>
  <si>
    <t>Table 06</t>
  </si>
  <si>
    <t>Descripion</t>
  </si>
  <si>
    <t>No. of New Life Policies issued</t>
  </si>
  <si>
    <t>No. of Life Policies in Force</t>
  </si>
  <si>
    <t>No. of Life Policies in Force as % of the Total Population</t>
  </si>
  <si>
    <t>No. of Life Policies in Force as % of the Labour Force</t>
  </si>
  <si>
    <t>Total Population (in '000)*</t>
  </si>
  <si>
    <t>Total Labour Force  (in '000)*</t>
  </si>
  <si>
    <t>Chart 04</t>
  </si>
  <si>
    <t>*Source: Key Economic Indicators - Annual Economic Review 2025 - Central Bank of Sri Lanka</t>
  </si>
  <si>
    <t>Chart 05</t>
  </si>
  <si>
    <t>Province Wise Number of Insurance Policies &amp; GWP in Force as at 31st December 2025</t>
  </si>
  <si>
    <t>Table 07</t>
  </si>
  <si>
    <t>Age wise No of Lives Covered as at 31st December 2025</t>
  </si>
  <si>
    <t xml:space="preserve">Age at entry </t>
  </si>
  <si>
    <t>Male</t>
  </si>
  <si>
    <t>Female</t>
  </si>
  <si>
    <t xml:space="preserve"> Total </t>
  </si>
  <si>
    <t>0 -18</t>
  </si>
  <si>
    <t>19-30</t>
  </si>
  <si>
    <t>31-40</t>
  </si>
  <si>
    <t>41-50</t>
  </si>
  <si>
    <t>51-60</t>
  </si>
  <si>
    <t>61-70</t>
  </si>
  <si>
    <t xml:space="preserve">71- above </t>
  </si>
  <si>
    <t>Note: An individual may hold multiple life insurance policies with different insurers. Consequently, the total figure for lives covered may contain a potential duplication effect.</t>
  </si>
  <si>
    <t>Chart 06</t>
  </si>
  <si>
    <t>Note:</t>
  </si>
  <si>
    <t>Table 08</t>
  </si>
  <si>
    <t>Name of Riders</t>
  </si>
  <si>
    <t xml:space="preserve">No of Covers </t>
  </si>
  <si>
    <t xml:space="preserve">Sum Assured (LKR.'000) </t>
  </si>
  <si>
    <t>Additional Life Benefit </t>
  </si>
  <si>
    <t>Accidental Death Benefit (ADB)</t>
  </si>
  <si>
    <t>Total Permanent Disability (TPD)</t>
  </si>
  <si>
    <t>Partial Permanent Disability (PPD)</t>
  </si>
  <si>
    <t>Critical Illness (CI)</t>
  </si>
  <si>
    <t>Hospitalization Benefit (HB)</t>
  </si>
  <si>
    <t>Monthly Income Benefit (MIB)</t>
  </si>
  <si>
    <t>Riders for spouse </t>
  </si>
  <si>
    <t>Waiver of premium due to death (WOP Death)</t>
  </si>
  <si>
    <t>Waiver of premium due to total permanent disability (WOP TPD)</t>
  </si>
  <si>
    <t>Family Income Benefit (Death / TPD / Death or TPD)</t>
  </si>
  <si>
    <t>Funeral Expense’s Benefit</t>
  </si>
  <si>
    <t>Chart 07</t>
  </si>
  <si>
    <t>Chart 08</t>
  </si>
  <si>
    <t>No. of Rider Covers (2024-2025)</t>
  </si>
  <si>
    <t>Rider Sum Assured (LKR '000) (2024-2025)</t>
  </si>
  <si>
    <t>Table 09</t>
  </si>
  <si>
    <t>Net Earned Premium, Net Claims Incurred, Net Expenses, Net Claims Ratio, Net Expense Ratio and Net Combined Ratio (2021-2025)</t>
  </si>
  <si>
    <t>Net Earned Premium (Rs.'000)</t>
  </si>
  <si>
    <t>Net Claims Incurred (Rs.'000)</t>
  </si>
  <si>
    <t>Net Expenses (Rs.'000)</t>
  </si>
  <si>
    <t>Net Claims Ratio (%)</t>
  </si>
  <si>
    <t>Net Expense Ratio (%)</t>
  </si>
  <si>
    <t>Net Combined Ratio (%)</t>
  </si>
  <si>
    <t>Chart 09</t>
  </si>
  <si>
    <t>Table 10</t>
  </si>
  <si>
    <t>Insurance Claims Incurred (2021-2025)</t>
  </si>
  <si>
    <t xml:space="preserve">No: of Insurance Claims </t>
  </si>
  <si>
    <t>Amount 
 (LKR '000)</t>
  </si>
  <si>
    <t>Amount            (LKR '000)</t>
  </si>
  <si>
    <t>Amount 
(LKR '000)</t>
  </si>
  <si>
    <t>Disability Benefits</t>
  </si>
  <si>
    <t xml:space="preserve">Death </t>
  </si>
  <si>
    <t>Surrenders</t>
  </si>
  <si>
    <t>Maturity Benefits</t>
  </si>
  <si>
    <t>Hospitalization</t>
  </si>
  <si>
    <t>Table 11</t>
  </si>
  <si>
    <t>Claims Details - For the year 2025</t>
  </si>
  <si>
    <t>No</t>
  </si>
  <si>
    <t>Death claims</t>
  </si>
  <si>
    <t>Maturity claims</t>
  </si>
  <si>
    <t>Pre-maturity claims</t>
  </si>
  <si>
    <t>Disability</t>
  </si>
  <si>
    <t>Others* Pls specify</t>
  </si>
  <si>
    <t>Rs. '000</t>
  </si>
  <si>
    <t>No. (#)</t>
  </si>
  <si>
    <t>Claims outstanding - 01/01/2025</t>
  </si>
  <si>
    <t>Claims received -2025</t>
  </si>
  <si>
    <t>Claims paid - 2025 (Total of 3.1 &amp; 3.2)</t>
  </si>
  <si>
    <t xml:space="preserve">    -Claims Paid out of claims received during 2025</t>
  </si>
  <si>
    <t xml:space="preserve">    -Claims paid on claims outstanding as at 01/01/2025</t>
  </si>
  <si>
    <t>Claims rejected - 2025 (Total of 4.1 &amp; 4.2)</t>
  </si>
  <si>
    <t xml:space="preserve">    -Breach of condition</t>
  </si>
  <si>
    <t xml:space="preserve">    -Others (Please specify)</t>
  </si>
  <si>
    <t> </t>
  </si>
  <si>
    <t>Closed claims -2025</t>
  </si>
  <si>
    <t>Total Claims outstanding - as at 31/12/2025</t>
  </si>
  <si>
    <t>Claims under litigation as at 31/12/2025</t>
  </si>
  <si>
    <t>Table 12</t>
  </si>
  <si>
    <t>Claims Details - For the year 2024</t>
  </si>
  <si>
    <t>Claims outstanding - 01/01/2024</t>
  </si>
  <si>
    <t>Claims received -2024</t>
  </si>
  <si>
    <t>Claims paid - 2024 (Total of 3.1 &amp; 3.2)</t>
  </si>
  <si>
    <t xml:space="preserve">    -Claims Paid out of claims received during 2024</t>
  </si>
  <si>
    <t xml:space="preserve">    -Claims paid on claims outstanding as at 01/01/2024</t>
  </si>
  <si>
    <t>Claims rejected - 2024 (Total of 4.1 &amp; 4.2)</t>
  </si>
  <si>
    <t>Closed claims -2024</t>
  </si>
  <si>
    <t>Total Claims outstanding - as at 31/12/2024</t>
  </si>
  <si>
    <t>Claims under litigation as at 31/12/2024</t>
  </si>
  <si>
    <t>Table 13</t>
  </si>
  <si>
    <t>Table 14</t>
  </si>
  <si>
    <t>Claims Settlement Ratio - Amount wise</t>
  </si>
  <si>
    <t>Claims Settlement Ratio - Number wise</t>
  </si>
  <si>
    <t>Claim Type</t>
  </si>
  <si>
    <t>Year</t>
  </si>
  <si>
    <t>Claims Received        LKR. '000</t>
  </si>
  <si>
    <t xml:space="preserve">Claims Paid      LKR. '000     </t>
  </si>
  <si>
    <t>Claim Settlement Ratio (%)</t>
  </si>
  <si>
    <t xml:space="preserve">No of Claims Received  </t>
  </si>
  <si>
    <t xml:space="preserve">No of Claims Paid           </t>
  </si>
  <si>
    <t xml:space="preserve">Maturity </t>
  </si>
  <si>
    <t>*The claims settlement ratio for each year (2024 and 2025) is calculated using claims received during the year and claims paid out of those same claims within the respective year</t>
  </si>
  <si>
    <t>Chart 10</t>
  </si>
  <si>
    <t>Chart 11</t>
  </si>
  <si>
    <t>Table 15</t>
  </si>
  <si>
    <t>Age Analysis - Claims outstanding  as at 31st December 2025</t>
  </si>
  <si>
    <t>Less than 3 Months</t>
  </si>
  <si>
    <t>3 - 6 Months</t>
  </si>
  <si>
    <t>6 - 12 Months</t>
  </si>
  <si>
    <t>More Than 1 Year</t>
  </si>
  <si>
    <t>Table 16</t>
  </si>
  <si>
    <t>Age Analysis - Claims outstanding  as at 31st December 2024</t>
  </si>
  <si>
    <t>Table 17</t>
  </si>
  <si>
    <t>New Insurance Policies Lapsed</t>
  </si>
  <si>
    <t xml:space="preserve">Total Insurance Policies Lapsed </t>
  </si>
  <si>
    <t>New Insurance Policies Lapsed as a % of New Policies Issued</t>
  </si>
  <si>
    <t xml:space="preserve">Total Insurance Policies Lapsed as a % of  Total Policies in Force </t>
  </si>
  <si>
    <t>Chart 12</t>
  </si>
  <si>
    <t>Table 18</t>
  </si>
  <si>
    <t>Number of Lapses Breakup</t>
  </si>
  <si>
    <t>Period</t>
  </si>
  <si>
    <t xml:space="preserve">Participating </t>
  </si>
  <si>
    <t>Traditional Non Participating</t>
  </si>
  <si>
    <t xml:space="preserve">Linked Long-term Business  </t>
  </si>
  <si>
    <t xml:space="preserve">Total  </t>
  </si>
  <si>
    <t>1 Year</t>
  </si>
  <si>
    <t>2 Year</t>
  </si>
  <si>
    <t>3 Year</t>
  </si>
  <si>
    <t>More than 3 year</t>
  </si>
  <si>
    <t>Chart 13</t>
  </si>
  <si>
    <t>Table 19</t>
  </si>
  <si>
    <t>Product category</t>
  </si>
  <si>
    <t>No. of Policies Lapsed</t>
  </si>
  <si>
    <t>Chart 14</t>
  </si>
  <si>
    <t>Product Category-wise Details on Lapsation</t>
  </si>
  <si>
    <t>Table 20</t>
  </si>
  <si>
    <t>Type of Asset</t>
  </si>
  <si>
    <t>Total Value
   (LKR '000)</t>
  </si>
  <si>
    <t>Investment Income
 (LKR '000)</t>
  </si>
  <si>
    <t>Total Value 
(LKR '000)</t>
  </si>
  <si>
    <t>Investment Income 
(LKR '000)</t>
  </si>
  <si>
    <t>Government Debt Securities</t>
  </si>
  <si>
    <t>Equity</t>
  </si>
  <si>
    <t xml:space="preserve">Corporate Debt </t>
  </si>
  <si>
    <t>Land &amp; Buildings held for Investment Purposes</t>
  </si>
  <si>
    <t xml:space="preserve">Deposits </t>
  </si>
  <si>
    <t xml:space="preserve">Unit Trusts </t>
  </si>
  <si>
    <t>Investment in Gold</t>
  </si>
  <si>
    <t>Sub Total</t>
  </si>
  <si>
    <t>Average Investment Yield (%)</t>
  </si>
  <si>
    <t>Other Assets</t>
  </si>
  <si>
    <t>Reinsurance receivables</t>
  </si>
  <si>
    <t>Premium receivable from policyholders and intermediaries</t>
  </si>
  <si>
    <t>Property Plant and Equipment</t>
  </si>
  <si>
    <t>Right of use Assets</t>
  </si>
  <si>
    <t>Policy Loans</t>
  </si>
  <si>
    <t>Other Loans</t>
  </si>
  <si>
    <t>Cash and cash equivalents</t>
  </si>
  <si>
    <t>Total Assets</t>
  </si>
  <si>
    <t>Table 21</t>
  </si>
  <si>
    <r>
      <t>Concentration of Assets as at 31</t>
    </r>
    <r>
      <rPr>
        <b/>
        <vertAlign val="superscript"/>
        <sz val="11"/>
        <color rgb="FF000000"/>
        <rFont val="Tahoma"/>
        <family val="2"/>
      </rPr>
      <t>st</t>
    </r>
    <r>
      <rPr>
        <b/>
        <sz val="11"/>
        <color rgb="FF000000"/>
        <rFont val="Tahoma"/>
        <family val="2"/>
      </rPr>
      <t xml:space="preserve"> December 2025</t>
    </r>
  </si>
  <si>
    <t>Type of Assets</t>
  </si>
  <si>
    <t xml:space="preserve">Total Value of Asset 
(LKR' 000) </t>
  </si>
  <si>
    <t>Equities</t>
  </si>
  <si>
    <t>Gold</t>
  </si>
  <si>
    <t>Land &amp; Buildings for Investment Purpose</t>
  </si>
  <si>
    <t>Treasury Bonds</t>
  </si>
  <si>
    <t>Treasury Bills</t>
  </si>
  <si>
    <t>REPO</t>
  </si>
  <si>
    <t>International Sovereign Bonds</t>
  </si>
  <si>
    <t>Chart 15</t>
  </si>
  <si>
    <t>Table 22</t>
  </si>
  <si>
    <r>
      <t>Credit Quality of Financial Assets as at 31</t>
    </r>
    <r>
      <rPr>
        <b/>
        <vertAlign val="superscript"/>
        <sz val="11"/>
        <color rgb="FF000000"/>
        <rFont val="Tahoma"/>
        <family val="2"/>
      </rPr>
      <t>st</t>
    </r>
    <r>
      <rPr>
        <b/>
        <sz val="11"/>
        <color rgb="FF000000"/>
        <rFont val="Tahoma"/>
        <family val="2"/>
      </rPr>
      <t xml:space="preserve"> December 2024 &amp; 2025</t>
    </r>
  </si>
  <si>
    <t>AAA to AA- and A1/P1</t>
  </si>
  <si>
    <t>A+ to A- and A2/P2</t>
  </si>
  <si>
    <t>BBB+ to BB- and A3/P3</t>
  </si>
  <si>
    <t>Unrated</t>
  </si>
  <si>
    <t>Corporate Debts</t>
  </si>
  <si>
    <t xml:space="preserve">    - Bonds and Debentures</t>
  </si>
  <si>
    <t xml:space="preserve">    - Commercial Papers</t>
  </si>
  <si>
    <t xml:space="preserve">    - Asset backed securities </t>
  </si>
  <si>
    <t xml:space="preserve">    - Other similar financial instruments </t>
  </si>
  <si>
    <t xml:space="preserve">      - Bank</t>
  </si>
  <si>
    <t xml:space="preserve">      - Finance Companies</t>
  </si>
  <si>
    <t>Chart 16</t>
  </si>
  <si>
    <t>Table 23</t>
  </si>
  <si>
    <t>Total Available Capital (TAC) and Capital Adequacy Ratio (CAR) (2021-2025)</t>
  </si>
  <si>
    <t>TAC</t>
  </si>
  <si>
    <t>CAR (%)</t>
  </si>
  <si>
    <t>Chart 17</t>
  </si>
  <si>
    <t>Table 24</t>
  </si>
  <si>
    <t xml:space="preserve">Tier 1 </t>
  </si>
  <si>
    <t>Tier II</t>
  </si>
  <si>
    <t xml:space="preserve">Deductions  </t>
  </si>
  <si>
    <t>Chart 18</t>
  </si>
  <si>
    <t>Insurer</t>
  </si>
  <si>
    <t>Table 25</t>
  </si>
  <si>
    <t>Risk Type</t>
  </si>
  <si>
    <t>Credit Risk</t>
  </si>
  <si>
    <t>Concentration Risk</t>
  </si>
  <si>
    <t>Market Risk</t>
  </si>
  <si>
    <t>Reinsurance Risk</t>
  </si>
  <si>
    <t>Liability Risk</t>
  </si>
  <si>
    <t>Operational Risk</t>
  </si>
  <si>
    <t>Total Risk Capital Charge (RCR) before diversification</t>
  </si>
  <si>
    <t>Total Risk Capital Charge (RCR) after diversification</t>
  </si>
  <si>
    <t>Surrender Value Capital Charge (SVCC)</t>
  </si>
  <si>
    <t>Table 26</t>
  </si>
  <si>
    <t>Total New policies 2024-2025</t>
  </si>
  <si>
    <t>No of Policies</t>
  </si>
  <si>
    <t>Sum Assured</t>
  </si>
  <si>
    <t>No of Lives covered</t>
  </si>
  <si>
    <t>GWP</t>
  </si>
  <si>
    <t>Non participating</t>
  </si>
  <si>
    <t xml:space="preserve">Total - Unit Linked Business   </t>
  </si>
  <si>
    <t>#</t>
  </si>
  <si>
    <t>Rs.'000</t>
  </si>
  <si>
    <t>Company-wise New Policies 2024-2025</t>
  </si>
  <si>
    <t xml:space="preserve">Arpico </t>
  </si>
  <si>
    <t>Cooplife</t>
  </si>
  <si>
    <t>Table 27</t>
  </si>
  <si>
    <t>Table 28</t>
  </si>
  <si>
    <t>Table 29</t>
  </si>
  <si>
    <t>Table 30</t>
  </si>
  <si>
    <t>Company - wise Concentration of Assets as at 31st December 2025</t>
  </si>
  <si>
    <t>Company - wise Concentration of Assets as at 31st December 2024</t>
  </si>
  <si>
    <t>(All figures in Rs. '000)</t>
  </si>
  <si>
    <t>.</t>
  </si>
  <si>
    <t>Land &amp; Buildings for Investment Purposes</t>
  </si>
  <si>
    <t>Reinsurance receivable</t>
  </si>
  <si>
    <t xml:space="preserve">Premium receivable from policyholders and intermediaries </t>
  </si>
  <si>
    <t>Property Plant and Equipments</t>
  </si>
  <si>
    <t>Right-of-use Asset</t>
  </si>
  <si>
    <t xml:space="preserve"> Company-wise Concentration of Assets as at 31st December 2025 -  (Cont..)</t>
  </si>
  <si>
    <t xml:space="preserve"> Company-wise Concentration of Assets as at 31st December 2024 -  (Cont..)</t>
  </si>
  <si>
    <t>Note : Slight differences were noted in the above balances with the Balance Sheet figures due to categorization issues</t>
  </si>
  <si>
    <t>Table 31</t>
  </si>
  <si>
    <r>
      <t>Company - wise Analysis of Solvency Position as at 31</t>
    </r>
    <r>
      <rPr>
        <b/>
        <vertAlign val="superscript"/>
        <sz val="11"/>
        <color rgb="FF000000"/>
        <rFont val="Tahoma"/>
        <family val="2"/>
      </rPr>
      <t>st</t>
    </r>
    <r>
      <rPr>
        <b/>
        <sz val="11"/>
        <color rgb="FF000000"/>
        <rFont val="Tahoma"/>
        <family val="2"/>
      </rPr>
      <t xml:space="preserve"> December 2024 &amp; 2025</t>
    </r>
  </si>
  <si>
    <r>
      <t>As at 31</t>
    </r>
    <r>
      <rPr>
        <b/>
        <vertAlign val="superscript"/>
        <sz val="10"/>
        <color theme="0"/>
        <rFont val="Tahoma"/>
        <family val="2"/>
      </rPr>
      <t>st</t>
    </r>
    <r>
      <rPr>
        <b/>
        <sz val="10"/>
        <color theme="0"/>
        <rFont val="Tahoma"/>
        <family val="2"/>
      </rPr>
      <t xml:space="preserve"> December 2024 (a)</t>
    </r>
  </si>
  <si>
    <r>
      <t>As at 31</t>
    </r>
    <r>
      <rPr>
        <b/>
        <vertAlign val="superscript"/>
        <sz val="10"/>
        <color theme="0"/>
        <rFont val="Tahoma"/>
        <family val="2"/>
      </rPr>
      <t>st</t>
    </r>
    <r>
      <rPr>
        <b/>
        <sz val="10"/>
        <color theme="0"/>
        <rFont val="Tahoma"/>
        <family val="2"/>
      </rPr>
      <t xml:space="preserve"> December 2025 (b)</t>
    </r>
  </si>
  <si>
    <t>TAC                  (Rs. '000)</t>
  </si>
  <si>
    <t>RCR 
 (Rs. '000)</t>
  </si>
  <si>
    <t>SVCC              (Rs. '000)</t>
  </si>
  <si>
    <t>Total/Overall</t>
  </si>
  <si>
    <t>Table 32</t>
  </si>
  <si>
    <r>
      <t>Company-wise Analysis of Total Available Capital (TAC) as at 31</t>
    </r>
    <r>
      <rPr>
        <b/>
        <vertAlign val="superscript"/>
        <sz val="11"/>
        <color rgb="FF000000"/>
        <rFont val="Tahoma"/>
        <family val="2"/>
      </rPr>
      <t>st</t>
    </r>
    <r>
      <rPr>
        <b/>
        <sz val="11"/>
        <color rgb="FF000000"/>
        <rFont val="Tahoma"/>
        <family val="2"/>
      </rPr>
      <t xml:space="preserve"> December 2024 &amp; 2025</t>
    </r>
  </si>
  <si>
    <t>Total Available Capital</t>
  </si>
  <si>
    <t>Tier 1</t>
  </si>
  <si>
    <t>Deductions</t>
  </si>
  <si>
    <t>Table 33</t>
  </si>
  <si>
    <r>
      <t>Company - wise Analysis of Risk Capital Required (RCR) as at 31</t>
    </r>
    <r>
      <rPr>
        <b/>
        <vertAlign val="superscript"/>
        <sz val="11"/>
        <color rgb="FF000000"/>
        <rFont val="Tahoma"/>
        <family val="2"/>
      </rPr>
      <t>st</t>
    </r>
    <r>
      <rPr>
        <b/>
        <sz val="11"/>
        <color rgb="FF000000"/>
        <rFont val="Tahoma"/>
        <family val="2"/>
      </rPr>
      <t xml:space="preserve"> December 2024 &amp; 2025</t>
    </r>
  </si>
  <si>
    <r>
      <t>As at 31</t>
    </r>
    <r>
      <rPr>
        <b/>
        <vertAlign val="superscript"/>
        <sz val="10"/>
        <color theme="0"/>
        <rFont val="Tahoma"/>
        <family val="2"/>
      </rPr>
      <t>st</t>
    </r>
    <r>
      <rPr>
        <b/>
        <sz val="10"/>
        <color theme="0"/>
        <rFont val="Tahoma"/>
        <family val="2"/>
      </rPr>
      <t xml:space="preserve"> December 2024 (a) (Rs.'000)</t>
    </r>
  </si>
  <si>
    <t>Liability Rsik</t>
  </si>
  <si>
    <t>Operational 
Risk</t>
  </si>
  <si>
    <r>
      <t>As at 31</t>
    </r>
    <r>
      <rPr>
        <b/>
        <vertAlign val="superscript"/>
        <sz val="10"/>
        <color theme="0"/>
        <rFont val="Tahoma"/>
        <family val="2"/>
      </rPr>
      <t>st</t>
    </r>
    <r>
      <rPr>
        <b/>
        <sz val="10"/>
        <color theme="0"/>
        <rFont val="Tahoma"/>
        <family val="2"/>
      </rPr>
      <t xml:space="preserve"> December 2025 (b) (Rs.'000)</t>
    </r>
  </si>
  <si>
    <t>Table 34</t>
  </si>
  <si>
    <t>Total Number of Life Insurance Benefits (2021-2025)</t>
  </si>
  <si>
    <t>Other benefits</t>
  </si>
  <si>
    <t>Company- wise Number of Life Insurance Benefits</t>
  </si>
  <si>
    <t>Others (Please Specify)</t>
  </si>
  <si>
    <t>Table 35</t>
  </si>
  <si>
    <t>Total Life Insurance Benefits (2021-2025)</t>
  </si>
  <si>
    <t>(All Figures in Rs. '000)</t>
  </si>
  <si>
    <t>Company-wise Life Insurance Benefits</t>
  </si>
  <si>
    <t xml:space="preserve">SLIC </t>
  </si>
  <si>
    <t>Table 36</t>
  </si>
  <si>
    <t>Net Earned Premium, Net Claims Incurred, Net Claims Ratio, Net Expenses, Net Expense Ratio and Net Combined Ratio (2021-2025)</t>
  </si>
  <si>
    <t>Net Earned Premium (LKR' 000)</t>
  </si>
  <si>
    <t>Net Claims Incurred (LKR' 000)</t>
  </si>
  <si>
    <t>Expenses Incurred (LKR' 000)</t>
  </si>
  <si>
    <t>Combined Ratio (%)</t>
  </si>
  <si>
    <t>37. Summary of Statement of Financial Position as at 31st December 2025</t>
  </si>
  <si>
    <t xml:space="preserve">Line </t>
  </si>
  <si>
    <t>Note</t>
  </si>
  <si>
    <t xml:space="preserve">Eliminations* </t>
  </si>
  <si>
    <t xml:space="preserve">Shareholders </t>
  </si>
  <si>
    <t>Long Term Insurance Business</t>
  </si>
  <si>
    <t xml:space="preserve">Insurance Provision Life   </t>
  </si>
  <si>
    <t xml:space="preserve">Linked Long-term Business </t>
  </si>
  <si>
    <t xml:space="preserve">Traditional Non Participating </t>
  </si>
  <si>
    <t xml:space="preserve">Non-unit  account </t>
  </si>
  <si>
    <t xml:space="preserve">Unit Account - Guaranteed   </t>
  </si>
  <si>
    <t xml:space="preserve">Unit Account- Non guaranteed   </t>
  </si>
  <si>
    <t>(4+5+6)</t>
  </si>
  <si>
    <t>(8+9+10)</t>
  </si>
  <si>
    <t>Assets</t>
  </si>
  <si>
    <t>Goodwill</t>
  </si>
  <si>
    <t>Intangible Assets</t>
  </si>
  <si>
    <t>Deferred Expenses</t>
  </si>
  <si>
    <t>Right of Use Assets</t>
  </si>
  <si>
    <t xml:space="preserve">Property Plant and Equipment </t>
  </si>
  <si>
    <t>Investment Property</t>
  </si>
  <si>
    <t>Investment in Subsidiaries</t>
  </si>
  <si>
    <t>7.1 Investment in segregated company**</t>
  </si>
  <si>
    <t>7.2 Investment in other companies**</t>
  </si>
  <si>
    <t>Investment in Associates</t>
  </si>
  <si>
    <t>8.1 Investment in segregated company**</t>
  </si>
  <si>
    <t>8.2 Investment in other companies**</t>
  </si>
  <si>
    <t xml:space="preserve"> Financial Investments (total of lines 9 to 12)</t>
  </si>
  <si>
    <t>HTM Financial Assets</t>
  </si>
  <si>
    <t>Loans and receivables</t>
  </si>
  <si>
    <t>AFS Financial Assets</t>
  </si>
  <si>
    <t>Financial Assets at Fair Value through Profit and Loss</t>
  </si>
  <si>
    <t>Outstanding policy loans</t>
  </si>
  <si>
    <t>Reinsurance Receivables</t>
  </si>
  <si>
    <t xml:space="preserve">Premium Receivables </t>
  </si>
  <si>
    <t xml:space="preserve">Other Assets </t>
  </si>
  <si>
    <t>Deferred Acquisition Cost</t>
  </si>
  <si>
    <t xml:space="preserve">Cash and Cash Equivalents </t>
  </si>
  <si>
    <t>Total Assets (Total of Lines 1 to 8 and 13 to 18)</t>
  </si>
  <si>
    <t>Equity and Liabilities</t>
  </si>
  <si>
    <t>Liabilities</t>
  </si>
  <si>
    <t>Insurance Contract Liabilities</t>
  </si>
  <si>
    <t xml:space="preserve">Employee Benefits </t>
  </si>
  <si>
    <t xml:space="preserve">Reinsurance Payable </t>
  </si>
  <si>
    <t xml:space="preserve">Deferred Revenue </t>
  </si>
  <si>
    <t>Interest bearing liabilities</t>
  </si>
  <si>
    <t xml:space="preserve">Other Liabilities </t>
  </si>
  <si>
    <t>Total Liabilities (Total of Lines 20 to 25)</t>
  </si>
  <si>
    <t>Shareholders' Equity</t>
  </si>
  <si>
    <t xml:space="preserve">Stated Capital </t>
  </si>
  <si>
    <t>Other Reserves</t>
  </si>
  <si>
    <t>Revaluation reserves</t>
  </si>
  <si>
    <t>Restricted regulatory reserve</t>
  </si>
  <si>
    <t xml:space="preserve">Retained Earnings </t>
  </si>
  <si>
    <t>Total Shareholders' Equity (27 to 30)</t>
  </si>
  <si>
    <t>Total Liabilities and Shareholders' Equity ( 26+31)</t>
  </si>
  <si>
    <t>Individual Companies Statement of Financial Position as at 31st December 2025</t>
  </si>
  <si>
    <t>(All figures in LKR '000)</t>
  </si>
  <si>
    <t xml:space="preserve">Right of Use assets </t>
  </si>
  <si>
    <t>Total Liabilities and Shareholders' Equity (26+31)</t>
  </si>
  <si>
    <t xml:space="preserve">Right of use assets </t>
  </si>
  <si>
    <t xml:space="preserve">Right of use  assets </t>
  </si>
  <si>
    <t xml:space="preserve">National Insurance Corporation </t>
  </si>
  <si>
    <t>38. Summary of Statement of Financial Position as at 31st December 2024 (Reinstated with Audited Financials in 2024)</t>
  </si>
  <si>
    <t>Individual Companies Statement of Financial Position as at 31st December 2024</t>
  </si>
  <si>
    <t>39. Summary of Income Statement For the year ended 31st December 2025</t>
  </si>
  <si>
    <t xml:space="preserve">Note </t>
  </si>
  <si>
    <t>Eliminations</t>
  </si>
  <si>
    <t>Shareholders</t>
  </si>
  <si>
    <t>Linked Long-term Business</t>
  </si>
  <si>
    <t>Non-unit  account</t>
  </si>
  <si>
    <t xml:space="preserve">Unit Account- Non guaranteed </t>
  </si>
  <si>
    <t>(2+6+10)</t>
  </si>
  <si>
    <t>(3+4+5)</t>
  </si>
  <si>
    <t>(7+8+9)</t>
  </si>
  <si>
    <t>Premiums ceded to reinsurers</t>
  </si>
  <si>
    <t xml:space="preserve">Net change in reserve for unearned premium </t>
  </si>
  <si>
    <t>Net earned premiums [1-2+3]</t>
  </si>
  <si>
    <t>Other revenue (5.1 to 5.5)</t>
  </si>
  <si>
    <t>Investment income</t>
  </si>
  <si>
    <t>Fees and commission income</t>
  </si>
  <si>
    <t>Realized gains</t>
  </si>
  <si>
    <t>Fair value gains and losses</t>
  </si>
  <si>
    <t>Other operating revenue (Please specify)</t>
  </si>
  <si>
    <t>……………………</t>
  </si>
  <si>
    <t>Net Income (4+5)</t>
  </si>
  <si>
    <t>Gross benefits and claims paid</t>
  </si>
  <si>
    <t>Claims ceded to reinsurers</t>
  </si>
  <si>
    <t>Gross change in contract liabilities</t>
  </si>
  <si>
    <t>Change in contract liabilities ceded to reinsurers</t>
  </si>
  <si>
    <t xml:space="preserve">Change in contract liability - life </t>
  </si>
  <si>
    <t>Change in contract liability due to transfer of One-off Surplus</t>
  </si>
  <si>
    <t>Net benefits and claims (7 to 11)</t>
  </si>
  <si>
    <t>Underwriting and acquisition costs (including reinsurance)</t>
  </si>
  <si>
    <t>Other Insurance related expenses</t>
  </si>
  <si>
    <t>Other operating and administrative expenses</t>
  </si>
  <si>
    <t>Profit attributable to unit-holders</t>
  </si>
  <si>
    <t xml:space="preserve">Finance costs </t>
  </si>
  <si>
    <t>Other expenses (15 to 17)</t>
  </si>
  <si>
    <t>Profit before tax (6+12-13-18)</t>
  </si>
  <si>
    <t>Income tax expense</t>
  </si>
  <si>
    <t>Profit for the period (19-20)</t>
  </si>
  <si>
    <t>Individual Companies Income Statement For the year ended 31st December 2025</t>
  </si>
  <si>
    <t xml:space="preserve">      Surrender Income</t>
  </si>
  <si>
    <t xml:space="preserve">      Other Income</t>
  </si>
  <si>
    <t>………………….</t>
  </si>
  <si>
    <t>…………………</t>
  </si>
  <si>
    <t xml:space="preserve">   Share of Profit from Equity Accounted Investee</t>
  </si>
  <si>
    <t>………………………</t>
  </si>
  <si>
    <t>National Insurance Corporation</t>
  </si>
  <si>
    <t>Staff Loan</t>
  </si>
  <si>
    <t>40. Summary of Income Statement For the year ended 31st December 2024</t>
  </si>
  <si>
    <t>Surplus/Deficit transfer from shareholder</t>
  </si>
  <si>
    <t>Individual Companies Income Statement For the year ended 31st December 2024</t>
  </si>
  <si>
    <t>Sri Lankan Insurance Industry Performance Review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</si>
</sst>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0_);_(* \(#,##0\);_(* &quot;-&quot;_);_(@_)"/>
    <numFmt numFmtId="43" formatCode="_(* #,##0.00_);_(* \(#,##0.00\);_(* &quot;-&quot;??_);_(@_)"/>
    <numFmt numFmtId="164" formatCode="_(* #,##0.0_);_(* \(#,##0.0\);_(* &quot;-&quot;??_);_(@_)"/>
    <numFmt numFmtId="165" formatCode="_(* #,##0_);_(* \(#,##0\);_(* &quot;-&quot;??_);_(@_)"/>
    <numFmt numFmtId="166" formatCode="0.0"/>
    <numFmt numFmtId="167" formatCode="_(* #,##0.0_);_(* \(#,##0.0\);_(* &quot;-&quot;?_);_(@_)"/>
    <numFmt numFmtId="168" formatCode="0.0%"/>
    <numFmt numFmtId="169" formatCode="#,###,"/>
    <numFmt numFmtId="170" formatCode="0.0_);\(0.0\)"/>
    <numFmt numFmtId="171" formatCode="0.00_);\(0.00\)"/>
    <numFmt numFmtId="172" formatCode="#,##0.0"/>
    <numFmt numFmtId="173" formatCode="_(* #,##0.000_);_(* \(#,##0.000\);_(* &quot;-&quot;??_);_(@_)"/>
  </numFmts>
  <fonts count="61" x14ac:knownFonts="1">
    <font>
      <sz val="11"/>
      <color theme="1"/>
      <name val="Calibri"/>
      <family val="2"/>
      <scheme val="minor"/>
    </font>
    <font>
      <sz val="11"/>
      <color theme="1"/>
      <name val="Calibri"/>
      <family val="2"/>
      <scheme val="minor"/>
    </font>
    <font>
      <sz val="72"/>
      <color theme="1"/>
      <name val="Times New Roman"/>
      <family val="1"/>
    </font>
    <font>
      <sz val="48"/>
      <color theme="1"/>
      <name val="Times New Roman"/>
      <family val="1"/>
    </font>
    <font>
      <sz val="10"/>
      <color theme="1"/>
      <name val="Tahoma"/>
      <family val="2"/>
    </font>
    <font>
      <b/>
      <sz val="10"/>
      <color theme="1"/>
      <name val="Tahoma"/>
      <family val="2"/>
    </font>
    <font>
      <b/>
      <sz val="10"/>
      <name val="Tahoma"/>
      <family val="2"/>
    </font>
    <font>
      <sz val="10"/>
      <name val="Arial"/>
      <family val="2"/>
    </font>
    <font>
      <sz val="10"/>
      <color rgb="FFFF0000"/>
      <name val="Tahoma"/>
      <family val="2"/>
    </font>
    <font>
      <b/>
      <sz val="11"/>
      <color theme="0"/>
      <name val="Tahoma"/>
      <family val="2"/>
    </font>
    <font>
      <b/>
      <sz val="11"/>
      <name val="Tahoma"/>
      <family val="2"/>
    </font>
    <font>
      <b/>
      <sz val="11"/>
      <color theme="1"/>
      <name val="Calibri"/>
      <family val="2"/>
      <scheme val="minor"/>
    </font>
    <font>
      <sz val="10"/>
      <name val="Tahoma"/>
      <family val="2"/>
    </font>
    <font>
      <b/>
      <sz val="10"/>
      <color theme="0"/>
      <name val="Tahoma"/>
      <family val="2"/>
    </font>
    <font>
      <b/>
      <sz val="11"/>
      <color theme="1"/>
      <name val="Tahoma"/>
      <family val="2"/>
    </font>
    <font>
      <b/>
      <sz val="11"/>
      <color theme="4"/>
      <name val="Tahoma"/>
      <family val="2"/>
    </font>
    <font>
      <u/>
      <sz val="11"/>
      <color theme="10"/>
      <name val="Calibri"/>
      <family val="2"/>
      <scheme val="minor"/>
    </font>
    <font>
      <b/>
      <sz val="12"/>
      <color theme="4"/>
      <name val="Tahoma"/>
      <family val="2"/>
    </font>
    <font>
      <sz val="10"/>
      <color rgb="FFAEAAAA"/>
      <name val="Tahoma"/>
      <family val="2"/>
    </font>
    <font>
      <sz val="10"/>
      <color theme="4"/>
      <name val="Tahoma"/>
      <family val="2"/>
    </font>
    <font>
      <i/>
      <sz val="10"/>
      <color rgb="FFFF0000"/>
      <name val="Tahoma"/>
      <family val="2"/>
    </font>
    <font>
      <b/>
      <sz val="12"/>
      <color theme="1"/>
      <name val="Tahoma"/>
      <family val="2"/>
    </font>
    <font>
      <b/>
      <sz val="12"/>
      <name val="Tahoma"/>
      <family val="2"/>
    </font>
    <font>
      <sz val="12"/>
      <color theme="1"/>
      <name val="Calibri"/>
      <family val="2"/>
      <scheme val="minor"/>
    </font>
    <font>
      <sz val="11"/>
      <color theme="1"/>
      <name val="Tahoma"/>
      <family val="2"/>
    </font>
    <font>
      <b/>
      <u/>
      <sz val="12"/>
      <name val="Tahoma"/>
      <family val="2"/>
    </font>
    <font>
      <b/>
      <u/>
      <sz val="11"/>
      <color theme="1"/>
      <name val="Tahoma"/>
      <family val="2"/>
    </font>
    <font>
      <b/>
      <sz val="72"/>
      <color theme="1"/>
      <name val="Tahoma"/>
      <family val="2"/>
    </font>
    <font>
      <b/>
      <sz val="48"/>
      <color theme="1"/>
      <name val="Tahoma"/>
      <family val="2"/>
    </font>
    <font>
      <b/>
      <sz val="22"/>
      <color theme="1"/>
      <name val="Tahoma"/>
      <family val="2"/>
    </font>
    <font>
      <u/>
      <sz val="11"/>
      <color theme="10"/>
      <name val="Calibri"/>
      <family val="2"/>
    </font>
    <font>
      <u/>
      <sz val="10"/>
      <name val="Tahoma"/>
      <family val="2"/>
    </font>
    <font>
      <i/>
      <sz val="9"/>
      <color theme="1"/>
      <name val="Tahoma"/>
      <family val="2"/>
    </font>
    <font>
      <i/>
      <sz val="10"/>
      <name val="Tahoma"/>
      <family val="2"/>
    </font>
    <font>
      <i/>
      <sz val="10"/>
      <color theme="1"/>
      <name val="Tahoma"/>
      <family val="2"/>
    </font>
    <font>
      <b/>
      <sz val="10"/>
      <color rgb="FF000000"/>
      <name val="Tahoma"/>
      <family val="2"/>
    </font>
    <font>
      <b/>
      <vertAlign val="superscript"/>
      <sz val="10"/>
      <color theme="0"/>
      <name val="Tahoma"/>
      <family val="2"/>
    </font>
    <font>
      <b/>
      <u/>
      <sz val="11"/>
      <color theme="1"/>
      <name val="Calibri"/>
      <family val="2"/>
      <scheme val="minor"/>
    </font>
    <font>
      <sz val="10"/>
      <color theme="1"/>
      <name val="Calibri"/>
      <family val="2"/>
      <scheme val="minor"/>
    </font>
    <font>
      <sz val="10"/>
      <name val="Calibri"/>
      <family val="2"/>
      <scheme val="minor"/>
    </font>
    <font>
      <u/>
      <sz val="10"/>
      <color theme="10"/>
      <name val="Arial"/>
      <family val="2"/>
    </font>
    <font>
      <sz val="10"/>
      <name val="Calibri"/>
      <family val="2"/>
    </font>
    <font>
      <b/>
      <i/>
      <sz val="10"/>
      <name val="Tahoma"/>
      <family val="2"/>
    </font>
    <font>
      <b/>
      <sz val="10"/>
      <name val="Calibri"/>
      <family val="2"/>
    </font>
    <font>
      <i/>
      <sz val="10"/>
      <color theme="0" tint="-0.14999847407452621"/>
      <name val="Tahoma"/>
      <family val="2"/>
    </font>
    <font>
      <b/>
      <i/>
      <sz val="10"/>
      <color theme="0" tint="-0.14999847407452621"/>
      <name val="Tahoma"/>
      <family val="2"/>
    </font>
    <font>
      <sz val="11"/>
      <name val="Calibri"/>
      <family val="2"/>
      <scheme val="minor"/>
    </font>
    <font>
      <sz val="10"/>
      <color theme="0"/>
      <name val="Tahoma"/>
      <family val="2"/>
    </font>
    <font>
      <b/>
      <sz val="11"/>
      <color rgb="FF000000"/>
      <name val="Tahoma"/>
      <family val="2"/>
    </font>
    <font>
      <b/>
      <vertAlign val="superscript"/>
      <sz val="11"/>
      <color rgb="FF000000"/>
      <name val="Tahoma"/>
      <family val="2"/>
    </font>
    <font>
      <sz val="10"/>
      <color theme="0"/>
      <name val="Arial"/>
      <family val="2"/>
    </font>
    <font>
      <b/>
      <u/>
      <sz val="11"/>
      <name val="Tahoma"/>
      <family val="2"/>
    </font>
    <font>
      <b/>
      <sz val="10"/>
      <color theme="4"/>
      <name val="Tahoma"/>
      <family val="2"/>
    </font>
    <font>
      <b/>
      <sz val="14"/>
      <name val="Tahoma"/>
      <family val="2"/>
    </font>
    <font>
      <b/>
      <sz val="10"/>
      <color theme="0" tint="-0.14999847407452621"/>
      <name val="Tahoma"/>
      <family val="2"/>
    </font>
    <font>
      <sz val="10"/>
      <color rgb="FF000000"/>
      <name val="Tahoma"/>
      <family val="2"/>
    </font>
    <font>
      <b/>
      <sz val="11"/>
      <color rgb="FF292929"/>
      <name val="Tahoma"/>
      <family val="2"/>
    </font>
    <font>
      <b/>
      <sz val="10"/>
      <color rgb="FFFF0000"/>
      <name val="Tahoma"/>
      <family val="2"/>
    </font>
    <font>
      <b/>
      <sz val="10"/>
      <color rgb="FFFFFFFF"/>
      <name val="Tahoma"/>
      <family val="2"/>
    </font>
    <font>
      <sz val="11"/>
      <color rgb="FFFF0000"/>
      <name val="Calibri"/>
      <family val="2"/>
      <scheme val="minor"/>
    </font>
    <font>
      <i/>
      <sz val="10"/>
      <color theme="1"/>
      <name val="Tahoma"/>
      <family val="2"/>
    </font>
  </fonts>
  <fills count="1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rgb="FF37437D"/>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theme="6" tint="0.79998168889431442"/>
        <bgColor rgb="FF000000"/>
      </patternFill>
    </fill>
  </fills>
  <borders count="133">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style="medium">
        <color theme="0"/>
      </right>
      <top/>
      <bottom/>
      <diagonal/>
    </border>
    <border>
      <left/>
      <right style="thin">
        <color theme="0"/>
      </right>
      <top/>
      <bottom/>
      <diagonal/>
    </border>
    <border>
      <left/>
      <right/>
      <top style="thin">
        <color theme="1"/>
      </top>
      <bottom style="medium">
        <color theme="1"/>
      </bottom>
      <diagonal/>
    </border>
    <border>
      <left/>
      <right/>
      <top style="thin">
        <color theme="1"/>
      </top>
      <bottom style="thin">
        <color theme="1"/>
      </bottom>
      <diagonal/>
    </border>
    <border>
      <left/>
      <right/>
      <top style="thin">
        <color indexed="64"/>
      </top>
      <bottom style="medium">
        <color indexed="64"/>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0"/>
      </left>
      <right style="medium">
        <color theme="0"/>
      </right>
      <top style="medium">
        <color theme="0"/>
      </top>
      <bottom style="thin">
        <color theme="0"/>
      </bottom>
      <diagonal/>
    </border>
    <border>
      <left style="medium">
        <color theme="0"/>
      </left>
      <right style="medium">
        <color theme="0"/>
      </right>
      <top style="thin">
        <color theme="0"/>
      </top>
      <bottom style="medium">
        <color theme="0"/>
      </bottom>
      <diagonal/>
    </border>
    <border>
      <left style="medium">
        <color theme="0"/>
      </left>
      <right style="thin">
        <color theme="0"/>
      </right>
      <top style="medium">
        <color theme="0"/>
      </top>
      <bottom style="medium">
        <color theme="0"/>
      </bottom>
      <diagonal/>
    </border>
    <border>
      <left style="thin">
        <color theme="0"/>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theme="0"/>
      </left>
      <right style="thin">
        <color indexed="64"/>
      </right>
      <top style="medium">
        <color theme="0"/>
      </top>
      <bottom style="medium">
        <color theme="0"/>
      </bottom>
      <diagonal/>
    </border>
    <border>
      <left style="thin">
        <color indexed="64"/>
      </left>
      <right style="medium">
        <color theme="0"/>
      </right>
      <top style="medium">
        <color theme="0"/>
      </top>
      <bottom style="medium">
        <color theme="0"/>
      </bottom>
      <diagonal/>
    </border>
    <border>
      <left style="medium">
        <color theme="0"/>
      </left>
      <right style="medium">
        <color theme="0"/>
      </right>
      <top style="medium">
        <color theme="0"/>
      </top>
      <bottom style="hair">
        <color theme="0"/>
      </bottom>
      <diagonal/>
    </border>
    <border>
      <left style="medium">
        <color theme="0"/>
      </left>
      <right style="medium">
        <color theme="0"/>
      </right>
      <top style="hair">
        <color theme="0"/>
      </top>
      <bottom style="medium">
        <color theme="0"/>
      </bottom>
      <diagonal/>
    </border>
    <border>
      <left style="medium">
        <color theme="0"/>
      </left>
      <right style="hair">
        <color theme="0"/>
      </right>
      <top style="medium">
        <color theme="0"/>
      </top>
      <bottom style="medium">
        <color theme="0"/>
      </bottom>
      <diagonal/>
    </border>
    <border>
      <left style="hair">
        <color theme="0"/>
      </left>
      <right style="medium">
        <color theme="0"/>
      </right>
      <top style="medium">
        <color theme="0"/>
      </top>
      <bottom style="medium">
        <color theme="0"/>
      </bottom>
      <diagonal/>
    </border>
    <border>
      <left style="medium">
        <color theme="0"/>
      </left>
      <right style="medium">
        <color theme="0"/>
      </right>
      <top style="medium">
        <color theme="0"/>
      </top>
      <bottom style="thin">
        <color indexed="64"/>
      </bottom>
      <diagonal/>
    </border>
    <border>
      <left/>
      <right style="thin">
        <color theme="0"/>
      </right>
      <top style="medium">
        <color theme="0"/>
      </top>
      <bottom/>
      <diagonal/>
    </border>
    <border>
      <left/>
      <right style="thin">
        <color theme="0"/>
      </right>
      <top style="thin">
        <color theme="1"/>
      </top>
      <bottom style="medium">
        <color theme="1"/>
      </bottom>
      <diagonal/>
    </border>
    <border>
      <left/>
      <right style="thin">
        <color theme="0"/>
      </right>
      <top style="thin">
        <color theme="1"/>
      </top>
      <bottom style="thin">
        <color theme="1"/>
      </bottom>
      <diagonal/>
    </border>
    <border>
      <left/>
      <right style="thin">
        <color theme="0"/>
      </right>
      <top style="thin">
        <color indexed="64"/>
      </top>
      <bottom style="medium">
        <color indexed="64"/>
      </bottom>
      <diagonal/>
    </border>
    <border>
      <left style="medium">
        <color theme="0"/>
      </left>
      <right style="medium">
        <color theme="0"/>
      </right>
      <top style="thin">
        <color indexed="64"/>
      </top>
      <bottom/>
      <diagonal/>
    </border>
    <border>
      <left style="medium">
        <color theme="0"/>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indexed="64"/>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indexed="64"/>
      </left>
      <right style="thin">
        <color indexed="64"/>
      </right>
      <top style="thin">
        <color theme="0"/>
      </top>
      <bottom/>
      <diagonal/>
    </border>
    <border>
      <left style="thin">
        <color indexed="64"/>
      </left>
      <right style="thin">
        <color theme="0"/>
      </right>
      <top style="thin">
        <color theme="0"/>
      </top>
      <bottom/>
      <diagonal/>
    </border>
    <border>
      <left style="medium">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thin">
        <color theme="0"/>
      </top>
      <bottom/>
      <diagonal/>
    </border>
    <border>
      <left style="medium">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bottom style="thin">
        <color theme="0"/>
      </bottom>
      <diagonal/>
    </border>
    <border>
      <left style="thin">
        <color theme="0"/>
      </left>
      <right style="medium">
        <color theme="0"/>
      </right>
      <top/>
      <bottom style="thin">
        <color theme="0"/>
      </bottom>
      <diagonal/>
    </border>
    <border>
      <left/>
      <right/>
      <top style="medium">
        <color theme="0"/>
      </top>
      <bottom style="thin">
        <color theme="0"/>
      </bottom>
      <diagonal/>
    </border>
    <border>
      <left style="thin">
        <color theme="0"/>
      </left>
      <right style="thin">
        <color theme="0"/>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top/>
      <bottom style="medium">
        <color theme="0"/>
      </bottom>
      <diagonal/>
    </border>
    <border>
      <left style="medium">
        <color theme="0"/>
      </left>
      <right style="thin">
        <color theme="0"/>
      </right>
      <top style="thin">
        <color theme="0"/>
      </top>
      <bottom/>
      <diagonal/>
    </border>
    <border>
      <left style="medium">
        <color theme="0"/>
      </left>
      <right/>
      <top/>
      <bottom/>
      <diagonal/>
    </border>
    <border>
      <left style="medium">
        <color theme="0"/>
      </left>
      <right style="thin">
        <color theme="0"/>
      </right>
      <top style="medium">
        <color theme="0"/>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medium">
        <color theme="1"/>
      </left>
      <right style="medium">
        <color theme="0" tint="-0.34998626667073579"/>
      </right>
      <top style="medium">
        <color theme="1"/>
      </top>
      <bottom style="medium">
        <color theme="1"/>
      </bottom>
      <diagonal/>
    </border>
    <border>
      <left style="medium">
        <color theme="0" tint="-0.34998626667073579"/>
      </left>
      <right style="medium">
        <color theme="0" tint="-0.34998626667073579"/>
      </right>
      <top style="medium">
        <color theme="1"/>
      </top>
      <bottom style="medium">
        <color theme="1"/>
      </bottom>
      <diagonal/>
    </border>
    <border>
      <left style="medium">
        <color theme="0" tint="-0.34998626667073579"/>
      </left>
      <right style="medium">
        <color theme="1"/>
      </right>
      <top style="medium">
        <color theme="1"/>
      </top>
      <bottom style="medium">
        <color theme="1"/>
      </bottom>
      <diagonal/>
    </border>
    <border>
      <left style="medium">
        <color theme="0" tint="-0.34998626667073579"/>
      </left>
      <right style="medium">
        <color theme="0" tint="-0.34998626667073579"/>
      </right>
      <top/>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medium">
        <color theme="0" tint="-0.249977111117893"/>
      </left>
      <right style="medium">
        <color theme="0" tint="-0.249977111117893"/>
      </right>
      <top/>
      <bottom style="medium">
        <color theme="0" tint="-0.249977111117893"/>
      </bottom>
      <diagonal/>
    </border>
    <border>
      <left/>
      <right/>
      <top style="medium">
        <color theme="0"/>
      </top>
      <bottom style="medium">
        <color indexed="64"/>
      </bottom>
      <diagonal/>
    </border>
    <border>
      <left style="medium">
        <color theme="0"/>
      </left>
      <right/>
      <top style="medium">
        <color theme="0"/>
      </top>
      <bottom style="medium">
        <color indexed="64"/>
      </bottom>
      <diagonal/>
    </border>
    <border>
      <left/>
      <right style="medium">
        <color theme="0"/>
      </right>
      <top style="medium">
        <color theme="0"/>
      </top>
      <bottom style="medium">
        <color indexed="64"/>
      </bottom>
      <diagonal/>
    </border>
    <border>
      <left/>
      <right style="thin">
        <color theme="0"/>
      </right>
      <top/>
      <bottom style="medium">
        <color indexed="64"/>
      </bottom>
      <diagonal/>
    </border>
    <border>
      <left style="medium">
        <color theme="0"/>
      </left>
      <right style="thin">
        <color theme="0"/>
      </right>
      <top style="medium">
        <color theme="0"/>
      </top>
      <bottom style="medium">
        <color indexed="64"/>
      </bottom>
      <diagonal/>
    </border>
    <border>
      <left style="medium">
        <color theme="0"/>
      </left>
      <right style="medium">
        <color theme="0"/>
      </right>
      <top/>
      <bottom style="medium">
        <color indexed="64"/>
      </bottom>
      <diagonal/>
    </border>
    <border>
      <left/>
      <right style="medium">
        <color theme="0"/>
      </right>
      <top/>
      <bottom style="medium">
        <color indexed="64"/>
      </bottom>
      <diagonal/>
    </border>
    <border>
      <left/>
      <right style="medium">
        <color theme="0"/>
      </right>
      <top style="medium">
        <color theme="0"/>
      </top>
      <bottom style="thin">
        <color indexed="64"/>
      </bottom>
      <diagonal/>
    </border>
    <border>
      <left style="medium">
        <color theme="0"/>
      </left>
      <right/>
      <top style="thin">
        <color indexed="64"/>
      </top>
      <bottom style="medium">
        <color theme="0"/>
      </bottom>
      <diagonal/>
    </border>
    <border>
      <left/>
      <right/>
      <top style="thin">
        <color indexed="64"/>
      </top>
      <bottom style="medium">
        <color theme="0"/>
      </bottom>
      <diagonal/>
    </border>
    <border>
      <left/>
      <right/>
      <top/>
      <bottom style="thin">
        <color theme="1" tint="0.499984740745262"/>
      </bottom>
      <diagonal/>
    </border>
    <border>
      <left style="thin">
        <color theme="0"/>
      </left>
      <right/>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medium">
        <color theme="0"/>
      </bottom>
      <diagonal/>
    </border>
    <border>
      <left style="medium">
        <color indexed="64"/>
      </left>
      <right style="medium">
        <color theme="0" tint="-0.34998626667073579"/>
      </right>
      <top style="medium">
        <color indexed="64"/>
      </top>
      <bottom style="medium">
        <color indexed="64"/>
      </bottom>
      <diagonal/>
    </border>
    <border>
      <left style="medium">
        <color theme="0" tint="-0.34998626667073579"/>
      </left>
      <right style="medium">
        <color theme="0" tint="-0.34998626667073579"/>
      </right>
      <top style="medium">
        <color indexed="64"/>
      </top>
      <bottom style="medium">
        <color indexed="64"/>
      </bottom>
      <diagonal/>
    </border>
    <border>
      <left style="medium">
        <color theme="0" tint="-0.34998626667073579"/>
      </left>
      <right style="medium">
        <color indexed="64"/>
      </right>
      <top style="medium">
        <color indexed="64"/>
      </top>
      <bottom style="medium">
        <color indexed="64"/>
      </bottom>
      <diagonal/>
    </border>
    <border>
      <left style="medium">
        <color theme="0"/>
      </left>
      <right/>
      <top style="thin">
        <color indexed="64"/>
      </top>
      <bottom/>
      <diagonal/>
    </border>
    <border>
      <left/>
      <right style="medium">
        <color theme="0"/>
      </right>
      <top style="thin">
        <color indexed="64"/>
      </top>
      <bottom/>
      <diagonal/>
    </border>
    <border>
      <left/>
      <right/>
      <top style="thin">
        <color indexed="64"/>
      </top>
      <bottom/>
      <diagonal/>
    </border>
    <border>
      <left style="medium">
        <color theme="0"/>
      </left>
      <right/>
      <top/>
      <bottom style="medium">
        <color indexed="64"/>
      </bottom>
      <diagonal/>
    </border>
    <border>
      <left style="medium">
        <color theme="0"/>
      </left>
      <right/>
      <top/>
      <bottom style="thin">
        <color indexed="64"/>
      </bottom>
      <diagonal/>
    </border>
    <border>
      <left/>
      <right style="medium">
        <color theme="0"/>
      </right>
      <top/>
      <bottom style="medium">
        <color theme="0"/>
      </bottom>
      <diagonal/>
    </border>
    <border>
      <left/>
      <right/>
      <top/>
      <bottom style="medium">
        <color rgb="FF000000"/>
      </bottom>
      <diagonal/>
    </border>
    <border>
      <left style="medium">
        <color theme="0"/>
      </left>
      <right style="medium">
        <color theme="0"/>
      </right>
      <top style="thin">
        <color rgb="FF000000"/>
      </top>
      <bottom style="medium">
        <color indexed="64"/>
      </bottom>
      <diagonal/>
    </border>
    <border>
      <left/>
      <right/>
      <top style="thin">
        <color rgb="FF000000"/>
      </top>
      <bottom style="medium">
        <color indexed="64"/>
      </bottom>
      <diagonal/>
    </border>
    <border>
      <left/>
      <right style="thick">
        <color theme="0"/>
      </right>
      <top/>
      <bottom/>
      <diagonal/>
    </border>
    <border>
      <left/>
      <right style="thick">
        <color theme="0"/>
      </right>
      <top style="medium">
        <color theme="0"/>
      </top>
      <bottom/>
      <diagonal/>
    </border>
    <border>
      <left/>
      <right style="thick">
        <color theme="0"/>
      </right>
      <top style="thin">
        <color indexed="64"/>
      </top>
      <bottom style="medium">
        <color indexed="64"/>
      </bottom>
      <diagonal/>
    </border>
    <border>
      <left style="medium">
        <color theme="0"/>
      </left>
      <right style="thick">
        <color theme="0"/>
      </right>
      <top style="medium">
        <color theme="0"/>
      </top>
      <bottom/>
      <diagonal/>
    </border>
    <border>
      <left style="medium">
        <color theme="0"/>
      </left>
      <right style="thick">
        <color theme="0"/>
      </right>
      <top/>
      <bottom style="medium">
        <color theme="0"/>
      </bottom>
      <diagonal/>
    </border>
    <border>
      <left/>
      <right/>
      <top/>
      <bottom style="thin">
        <color theme="1"/>
      </bottom>
      <diagonal/>
    </border>
    <border>
      <left/>
      <right style="medium">
        <color theme="0"/>
      </right>
      <top style="medium">
        <color theme="0"/>
      </top>
      <bottom style="thin">
        <color theme="1"/>
      </bottom>
      <diagonal/>
    </border>
    <border>
      <left style="medium">
        <color theme="0"/>
      </left>
      <right style="medium">
        <color theme="0"/>
      </right>
      <top/>
      <bottom style="thin">
        <color theme="0"/>
      </bottom>
      <diagonal/>
    </border>
    <border>
      <left style="thin">
        <color rgb="FFFFFFFF"/>
      </left>
      <right/>
      <top/>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right/>
      <top style="thin">
        <color rgb="FFFFFFFF"/>
      </top>
      <bottom/>
      <diagonal/>
    </border>
    <border>
      <left/>
      <right/>
      <top/>
      <bottom style="thin">
        <color rgb="FFFFFFFF"/>
      </bottom>
      <diagonal/>
    </border>
    <border>
      <left/>
      <right/>
      <top/>
      <bottom style="thin">
        <color rgb="FF000000"/>
      </bottom>
      <diagonal/>
    </border>
    <border>
      <left/>
      <right style="thin">
        <color rgb="FFFFFFFF"/>
      </right>
      <top/>
      <bottom/>
      <diagonal/>
    </border>
    <border>
      <left style="thin">
        <color theme="0"/>
      </left>
      <right style="thin">
        <color theme="0"/>
      </right>
      <top/>
      <bottom style="thin">
        <color theme="1"/>
      </bottom>
      <diagonal/>
    </border>
    <border>
      <left/>
      <right style="thin">
        <color theme="0"/>
      </right>
      <top/>
      <bottom style="thin">
        <color theme="1"/>
      </bottom>
      <diagonal/>
    </border>
    <border>
      <left style="medium">
        <color indexed="64"/>
      </left>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medium">
        <color theme="0" tint="-0.249977111117893"/>
      </bottom>
      <diagonal/>
    </border>
    <border>
      <left style="thin">
        <color indexed="64"/>
      </left>
      <right/>
      <top/>
      <bottom style="thin">
        <color theme="0"/>
      </bottom>
      <diagonal/>
    </border>
    <border>
      <left/>
      <right/>
      <top/>
      <bottom style="thin">
        <color theme="0"/>
      </bottom>
      <diagonal/>
    </border>
    <border>
      <left style="thin">
        <color indexed="64"/>
      </left>
      <right/>
      <top/>
      <bottom/>
      <diagonal/>
    </border>
    <border>
      <left/>
      <right style="medium">
        <color theme="0"/>
      </right>
      <top style="thin">
        <color auto="1"/>
      </top>
      <bottom style="medium">
        <color indexed="64"/>
      </bottom>
      <diagonal/>
    </border>
    <border>
      <left/>
      <right style="medium">
        <color theme="0" tint="-0.249977111117893"/>
      </right>
      <top style="thin">
        <color indexed="64"/>
      </top>
      <bottom style="medium">
        <color indexed="64"/>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applyNumberFormat="0" applyFill="0" applyBorder="0" applyAlignment="0" applyProtection="0"/>
    <xf numFmtId="0" fontId="30" fillId="0" borderId="0" applyNumberFormat="0" applyFill="0" applyBorder="0" applyAlignment="0" applyProtection="0">
      <alignment vertical="top"/>
      <protection locked="0"/>
    </xf>
    <xf numFmtId="0" fontId="7" fillId="0" borderId="0"/>
    <xf numFmtId="0" fontId="40" fillId="0" borderId="0" applyNumberFormat="0" applyFill="0" applyBorder="0" applyAlignment="0" applyProtection="0">
      <alignment vertical="top"/>
      <protection locked="0"/>
    </xf>
    <xf numFmtId="0" fontId="16" fillId="0" borderId="0" applyNumberFormat="0" applyFill="0" applyBorder="0" applyAlignment="0" applyProtection="0"/>
    <xf numFmtId="0" fontId="16" fillId="0" borderId="0" applyNumberFormat="0" applyFill="0" applyBorder="0" applyAlignment="0" applyProtection="0"/>
  </cellStyleXfs>
  <cellXfs count="997">
    <xf numFmtId="0" fontId="0" fillId="0" borderId="0" xfId="0"/>
    <xf numFmtId="0" fontId="0" fillId="0" borderId="6" xfId="0" applyBorder="1"/>
    <xf numFmtId="0" fontId="4" fillId="0" borderId="0" xfId="0" applyFont="1"/>
    <xf numFmtId="165" fontId="4" fillId="0" borderId="0" xfId="0" applyNumberFormat="1" applyFont="1"/>
    <xf numFmtId="0" fontId="0" fillId="2" borderId="0" xfId="0" applyFill="1"/>
    <xf numFmtId="0" fontId="4" fillId="2" borderId="0" xfId="0" applyFont="1" applyFill="1"/>
    <xf numFmtId="165" fontId="4" fillId="2" borderId="0" xfId="1" applyNumberFormat="1" applyFont="1" applyFill="1"/>
    <xf numFmtId="0" fontId="2" fillId="0" borderId="5" xfId="0" applyFont="1" applyBorder="1" applyAlignment="1">
      <alignment vertical="center" wrapText="1"/>
    </xf>
    <xf numFmtId="0" fontId="2" fillId="0" borderId="0" xfId="0" applyFont="1" applyAlignment="1">
      <alignment vertical="center" wrapText="1"/>
    </xf>
    <xf numFmtId="0" fontId="3" fillId="0" borderId="7" xfId="0" applyFont="1" applyBorder="1" applyAlignment="1">
      <alignment vertical="center"/>
    </xf>
    <xf numFmtId="0" fontId="3" fillId="0" borderId="8" xfId="0" applyFont="1" applyBorder="1" applyAlignment="1">
      <alignment vertical="center"/>
    </xf>
    <xf numFmtId="0" fontId="0" fillId="0" borderId="8" xfId="0" applyBorder="1"/>
    <xf numFmtId="0" fontId="0" fillId="0" borderId="9" xfId="0" applyBorder="1"/>
    <xf numFmtId="0" fontId="9" fillId="4" borderId="10" xfId="0" applyFont="1" applyFill="1" applyBorder="1" applyAlignment="1">
      <alignment horizontal="center" vertical="center"/>
    </xf>
    <xf numFmtId="43" fontId="4" fillId="0" borderId="0" xfId="0" applyNumberFormat="1" applyFont="1"/>
    <xf numFmtId="2" fontId="4" fillId="0" borderId="0" xfId="0" applyNumberFormat="1" applyFont="1"/>
    <xf numFmtId="0" fontId="5" fillId="2" borderId="0" xfId="0" applyFont="1" applyFill="1" applyAlignment="1">
      <alignment vertical="center"/>
    </xf>
    <xf numFmtId="165" fontId="8" fillId="0" borderId="0" xfId="1" applyNumberFormat="1" applyFont="1"/>
    <xf numFmtId="165" fontId="4" fillId="0" borderId="0" xfId="1" applyNumberFormat="1" applyFont="1" applyBorder="1"/>
    <xf numFmtId="2" fontId="4" fillId="3" borderId="14" xfId="0" applyNumberFormat="1" applyFont="1" applyFill="1" applyBorder="1"/>
    <xf numFmtId="43" fontId="4" fillId="2" borderId="0" xfId="0" applyNumberFormat="1" applyFont="1" applyFill="1"/>
    <xf numFmtId="166" fontId="12" fillId="5" borderId="0" xfId="2" applyNumberFormat="1" applyFont="1" applyFill="1" applyBorder="1" applyAlignment="1">
      <alignment horizontal="right" vertical="center"/>
    </xf>
    <xf numFmtId="166" fontId="6" fillId="5" borderId="16" xfId="2" applyNumberFormat="1" applyFont="1" applyFill="1" applyBorder="1" applyAlignment="1">
      <alignment horizontal="right" vertical="center"/>
    </xf>
    <xf numFmtId="166" fontId="12" fillId="3" borderId="0" xfId="2" applyNumberFormat="1" applyFont="1" applyFill="1" applyBorder="1" applyAlignment="1">
      <alignment horizontal="right" vertical="center"/>
    </xf>
    <xf numFmtId="166" fontId="6" fillId="3" borderId="16" xfId="2" applyNumberFormat="1" applyFont="1" applyFill="1" applyBorder="1" applyAlignment="1">
      <alignment horizontal="right" vertical="center"/>
    </xf>
    <xf numFmtId="0" fontId="5" fillId="2" borderId="0" xfId="0" applyFont="1" applyFill="1"/>
    <xf numFmtId="0" fontId="15" fillId="2" borderId="0" xfId="0" applyFont="1" applyFill="1" applyAlignment="1">
      <alignment vertical="top"/>
    </xf>
    <xf numFmtId="0" fontId="5" fillId="0" borderId="0" xfId="0" applyFont="1"/>
    <xf numFmtId="165" fontId="4" fillId="0" borderId="0" xfId="1" applyNumberFormat="1" applyFont="1"/>
    <xf numFmtId="43" fontId="4" fillId="0" borderId="0" xfId="1" applyFont="1"/>
    <xf numFmtId="9" fontId="4" fillId="0" borderId="0" xfId="2" applyFont="1"/>
    <xf numFmtId="0" fontId="17" fillId="0" borderId="0" xfId="0" applyFont="1" applyAlignment="1">
      <alignment vertical="top"/>
    </xf>
    <xf numFmtId="167" fontId="4" fillId="2" borderId="0" xfId="0" applyNumberFormat="1" applyFont="1" applyFill="1"/>
    <xf numFmtId="0" fontId="5" fillId="0" borderId="0" xfId="0" applyFont="1" applyAlignment="1">
      <alignment wrapText="1"/>
    </xf>
    <xf numFmtId="0" fontId="5" fillId="0" borderId="0" xfId="0" applyFont="1" applyAlignment="1">
      <alignment horizontal="center" vertical="center" wrapText="1"/>
    </xf>
    <xf numFmtId="165" fontId="0" fillId="0" borderId="0" xfId="0" applyNumberFormat="1"/>
    <xf numFmtId="165" fontId="5" fillId="0" borderId="0" xfId="1" applyNumberFormat="1" applyFont="1" applyBorder="1"/>
    <xf numFmtId="0" fontId="5" fillId="0" borderId="0" xfId="0" applyFont="1" applyAlignment="1">
      <alignment vertical="center"/>
    </xf>
    <xf numFmtId="0" fontId="18" fillId="0" borderId="0" xfId="0" applyFont="1"/>
    <xf numFmtId="0" fontId="19" fillId="0" borderId="0" xfId="0" applyFont="1"/>
    <xf numFmtId="0" fontId="15" fillId="0" borderId="0" xfId="0" applyFont="1" applyAlignment="1">
      <alignment vertical="top"/>
    </xf>
    <xf numFmtId="0" fontId="14" fillId="2" borderId="0" xfId="0" applyFont="1" applyFill="1" applyAlignment="1">
      <alignment vertical="top"/>
    </xf>
    <xf numFmtId="165" fontId="4" fillId="0" borderId="0" xfId="1" applyNumberFormat="1" applyFont="1" applyFill="1" applyBorder="1" applyAlignment="1">
      <alignment vertical="center"/>
    </xf>
    <xf numFmtId="0" fontId="4" fillId="0" borderId="0" xfId="0" applyFont="1" applyAlignment="1">
      <alignment vertical="center"/>
    </xf>
    <xf numFmtId="0" fontId="5" fillId="0" borderId="0" xfId="0" applyFont="1" applyAlignment="1">
      <alignment vertical="center" wrapText="1"/>
    </xf>
    <xf numFmtId="0" fontId="20" fillId="0" borderId="0" xfId="0" applyFont="1"/>
    <xf numFmtId="166" fontId="4" fillId="0" borderId="0" xfId="0" applyNumberFormat="1" applyFont="1"/>
    <xf numFmtId="165" fontId="4" fillId="0" borderId="0" xfId="3" applyNumberFormat="1" applyFont="1" applyFill="1" applyBorder="1" applyAlignment="1"/>
    <xf numFmtId="165" fontId="5" fillId="0" borderId="0" xfId="0" applyNumberFormat="1" applyFont="1" applyAlignment="1">
      <alignment vertical="center"/>
    </xf>
    <xf numFmtId="0" fontId="11" fillId="2" borderId="0" xfId="0" applyFont="1" applyFill="1"/>
    <xf numFmtId="165" fontId="0" fillId="2" borderId="0" xfId="1" applyNumberFormat="1" applyFont="1" applyFill="1"/>
    <xf numFmtId="9" fontId="4" fillId="2" borderId="0" xfId="2" applyFont="1" applyFill="1"/>
    <xf numFmtId="0" fontId="21" fillId="2" borderId="0" xfId="0" applyFont="1" applyFill="1" applyAlignment="1">
      <alignment vertical="top"/>
    </xf>
    <xf numFmtId="0" fontId="22" fillId="0" borderId="0" xfId="0" applyFont="1" applyAlignment="1">
      <alignment vertical="top" wrapText="1"/>
    </xf>
    <xf numFmtId="0" fontId="23" fillId="2" borderId="0" xfId="0" applyFont="1" applyFill="1"/>
    <xf numFmtId="0" fontId="22" fillId="0" borderId="0" xfId="0" applyFont="1" applyAlignment="1">
      <alignment vertical="top"/>
    </xf>
    <xf numFmtId="165" fontId="4" fillId="3" borderId="0" xfId="1" applyNumberFormat="1" applyFont="1" applyFill="1" applyBorder="1" applyAlignment="1">
      <alignment horizontal="right" vertical="center"/>
    </xf>
    <xf numFmtId="164" fontId="4" fillId="3" borderId="0" xfId="1" applyNumberFormat="1" applyFont="1" applyFill="1" applyBorder="1" applyAlignment="1">
      <alignment horizontal="right" vertical="center"/>
    </xf>
    <xf numFmtId="165" fontId="5" fillId="3" borderId="17" xfId="1" applyNumberFormat="1" applyFont="1" applyFill="1" applyBorder="1" applyAlignment="1">
      <alignment horizontal="right" vertical="center"/>
    </xf>
    <xf numFmtId="165" fontId="4" fillId="3" borderId="0" xfId="1" applyNumberFormat="1" applyFont="1" applyFill="1" applyBorder="1" applyAlignment="1">
      <alignment vertical="center"/>
    </xf>
    <xf numFmtId="165" fontId="5" fillId="3" borderId="18" xfId="1" applyNumberFormat="1" applyFont="1" applyFill="1" applyBorder="1" applyAlignment="1">
      <alignment vertical="center"/>
    </xf>
    <xf numFmtId="164" fontId="4" fillId="3" borderId="0" xfId="1" applyNumberFormat="1" applyFont="1" applyFill="1" applyBorder="1" applyAlignment="1">
      <alignment horizontal="left" vertical="center"/>
    </xf>
    <xf numFmtId="0" fontId="5" fillId="3" borderId="0" xfId="0" applyFont="1" applyFill="1" applyAlignment="1">
      <alignment horizontal="left" vertical="center"/>
    </xf>
    <xf numFmtId="168" fontId="5" fillId="3" borderId="0" xfId="2" applyNumberFormat="1" applyFont="1" applyFill="1" applyBorder="1" applyAlignment="1">
      <alignment horizontal="right" vertical="center"/>
    </xf>
    <xf numFmtId="165" fontId="4" fillId="5" borderId="0" xfId="1" applyNumberFormat="1" applyFont="1" applyFill="1" applyBorder="1" applyAlignment="1">
      <alignment horizontal="right" vertical="center"/>
    </xf>
    <xf numFmtId="164" fontId="4" fillId="5" borderId="0" xfId="1" applyNumberFormat="1" applyFont="1" applyFill="1" applyBorder="1" applyAlignment="1">
      <alignment horizontal="right" vertical="center"/>
    </xf>
    <xf numFmtId="165" fontId="5" fillId="5" borderId="17" xfId="1" applyNumberFormat="1" applyFont="1" applyFill="1" applyBorder="1" applyAlignment="1">
      <alignment horizontal="right" vertical="center"/>
    </xf>
    <xf numFmtId="165" fontId="4" fillId="5" borderId="0" xfId="1" applyNumberFormat="1" applyFont="1" applyFill="1" applyBorder="1" applyAlignment="1">
      <alignment vertical="center"/>
    </xf>
    <xf numFmtId="165" fontId="5" fillId="5" borderId="18" xfId="1" applyNumberFormat="1" applyFont="1" applyFill="1" applyBorder="1" applyAlignment="1">
      <alignment vertical="center"/>
    </xf>
    <xf numFmtId="168" fontId="5" fillId="5" borderId="0" xfId="2" applyNumberFormat="1" applyFont="1" applyFill="1" applyBorder="1" applyAlignment="1">
      <alignment horizontal="right" vertical="center"/>
    </xf>
    <xf numFmtId="165" fontId="4" fillId="5" borderId="0" xfId="1" applyNumberFormat="1" applyFont="1" applyFill="1" applyBorder="1" applyAlignment="1">
      <alignment horizontal="left" vertical="center"/>
    </xf>
    <xf numFmtId="0" fontId="12" fillId="3" borderId="34" xfId="0" applyFont="1" applyFill="1" applyBorder="1" applyAlignment="1">
      <alignment horizontal="left" vertical="center"/>
    </xf>
    <xf numFmtId="0" fontId="12" fillId="3" borderId="15" xfId="0" applyFont="1" applyFill="1" applyBorder="1" applyAlignment="1">
      <alignment horizontal="left" vertical="center"/>
    </xf>
    <xf numFmtId="0" fontId="6" fillId="3" borderId="35" xfId="0" applyFont="1" applyFill="1" applyBorder="1" applyAlignment="1">
      <alignment horizontal="left" vertical="center"/>
    </xf>
    <xf numFmtId="164" fontId="4" fillId="3" borderId="0" xfId="0" applyNumberFormat="1" applyFont="1" applyFill="1"/>
    <xf numFmtId="0" fontId="4" fillId="3" borderId="15" xfId="0" applyFont="1" applyFill="1" applyBorder="1"/>
    <xf numFmtId="0" fontId="4" fillId="3" borderId="15" xfId="0" applyFont="1" applyFill="1" applyBorder="1" applyAlignment="1">
      <alignment wrapText="1"/>
    </xf>
    <xf numFmtId="0" fontId="5" fillId="3" borderId="36" xfId="0" applyFont="1" applyFill="1" applyBorder="1" applyAlignment="1">
      <alignment horizontal="left" vertical="center"/>
    </xf>
    <xf numFmtId="0" fontId="5" fillId="3" borderId="35" xfId="0" applyFont="1" applyFill="1" applyBorder="1" applyAlignment="1">
      <alignment horizontal="left" vertical="center"/>
    </xf>
    <xf numFmtId="165" fontId="4" fillId="3" borderId="0" xfId="0" applyNumberFormat="1" applyFont="1" applyFill="1"/>
    <xf numFmtId="165" fontId="4" fillId="3" borderId="0" xfId="1" applyNumberFormat="1" applyFont="1" applyFill="1" applyBorder="1"/>
    <xf numFmtId="165" fontId="4" fillId="5" borderId="0" xfId="1" applyNumberFormat="1" applyFont="1" applyFill="1" applyBorder="1"/>
    <xf numFmtId="164" fontId="4" fillId="3" borderId="0" xfId="1" applyNumberFormat="1" applyFont="1" applyFill="1" applyBorder="1"/>
    <xf numFmtId="164" fontId="4" fillId="5" borderId="0" xfId="1" applyNumberFormat="1" applyFont="1" applyFill="1" applyBorder="1"/>
    <xf numFmtId="0" fontId="4" fillId="3" borderId="34" xfId="0" applyFont="1" applyFill="1" applyBorder="1" applyAlignment="1">
      <alignment vertical="center"/>
    </xf>
    <xf numFmtId="0" fontId="4" fillId="3" borderId="15" xfId="0" applyFont="1" applyFill="1" applyBorder="1" applyAlignment="1">
      <alignment vertical="center"/>
    </xf>
    <xf numFmtId="0" fontId="5" fillId="3" borderId="37" xfId="0" applyFont="1" applyFill="1" applyBorder="1" applyAlignment="1">
      <alignment vertical="center"/>
    </xf>
    <xf numFmtId="165" fontId="5" fillId="3" borderId="0" xfId="1" applyNumberFormat="1" applyFont="1" applyFill="1" applyBorder="1"/>
    <xf numFmtId="165" fontId="5" fillId="5" borderId="0" xfId="1" applyNumberFormat="1" applyFont="1" applyFill="1" applyBorder="1"/>
    <xf numFmtId="0" fontId="4" fillId="3" borderId="34" xfId="0" applyFont="1" applyFill="1" applyBorder="1"/>
    <xf numFmtId="0" fontId="5" fillId="3" borderId="15" xfId="0" applyFont="1" applyFill="1" applyBorder="1"/>
    <xf numFmtId="0" fontId="13" fillId="4" borderId="11" xfId="0" applyFont="1" applyFill="1" applyBorder="1" applyAlignment="1">
      <alignment horizontal="center" vertical="center"/>
    </xf>
    <xf numFmtId="0" fontId="4" fillId="3" borderId="34" xfId="0" applyFont="1" applyFill="1" applyBorder="1" applyAlignment="1">
      <alignment horizontal="left" vertical="center"/>
    </xf>
    <xf numFmtId="0" fontId="4" fillId="3" borderId="15" xfId="0" applyFont="1" applyFill="1" applyBorder="1" applyAlignment="1">
      <alignment horizontal="left" vertical="center"/>
    </xf>
    <xf numFmtId="0" fontId="4" fillId="3" borderId="15"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5" borderId="15" xfId="0" applyFont="1" applyFill="1" applyBorder="1"/>
    <xf numFmtId="0" fontId="6" fillId="3" borderId="15" xfId="0" applyFont="1" applyFill="1" applyBorder="1" applyAlignment="1">
      <alignment horizontal="center"/>
    </xf>
    <xf numFmtId="0" fontId="6" fillId="5" borderId="15" xfId="0" applyFont="1" applyFill="1" applyBorder="1" applyAlignment="1">
      <alignment horizontal="center"/>
    </xf>
    <xf numFmtId="164" fontId="4" fillId="3" borderId="0" xfId="1" applyNumberFormat="1" applyFont="1" applyFill="1" applyBorder="1" applyAlignment="1">
      <alignment horizontal="center"/>
    </xf>
    <xf numFmtId="164" fontId="4" fillId="5" borderId="0" xfId="1" applyNumberFormat="1" applyFont="1" applyFill="1" applyBorder="1" applyAlignment="1">
      <alignment horizontal="center"/>
    </xf>
    <xf numFmtId="0" fontId="9" fillId="4" borderId="10" xfId="0" applyFont="1" applyFill="1" applyBorder="1" applyAlignment="1">
      <alignment horizontal="center" vertical="center" wrapText="1"/>
    </xf>
    <xf numFmtId="0" fontId="4" fillId="0" borderId="0" xfId="0" applyFont="1" applyAlignment="1">
      <alignment horizontal="left"/>
    </xf>
    <xf numFmtId="0" fontId="4" fillId="2" borderId="0" xfId="0" applyFont="1" applyFill="1" applyAlignment="1">
      <alignment vertical="center"/>
    </xf>
    <xf numFmtId="165" fontId="4" fillId="0" borderId="0" xfId="0" applyNumberFormat="1" applyFont="1" applyAlignment="1">
      <alignment vertical="center"/>
    </xf>
    <xf numFmtId="0" fontId="0" fillId="2" borderId="0" xfId="0" applyFill="1" applyAlignment="1">
      <alignment vertical="center"/>
    </xf>
    <xf numFmtId="166" fontId="4" fillId="3" borderId="0" xfId="0" applyNumberFormat="1" applyFont="1" applyFill="1" applyAlignment="1">
      <alignment horizontal="right"/>
    </xf>
    <xf numFmtId="166" fontId="4" fillId="5" borderId="0" xfId="0" applyNumberFormat="1" applyFont="1" applyFill="1" applyAlignment="1">
      <alignment horizontal="right"/>
    </xf>
    <xf numFmtId="4" fontId="4" fillId="0" borderId="0" xfId="0" applyNumberFormat="1" applyFont="1"/>
    <xf numFmtId="0" fontId="24" fillId="2" borderId="0" xfId="0" applyFont="1" applyFill="1"/>
    <xf numFmtId="0" fontId="25" fillId="2" borderId="0" xfId="0" applyFont="1" applyFill="1" applyAlignment="1">
      <alignment horizontal="left" vertical="top"/>
    </xf>
    <xf numFmtId="0" fontId="24" fillId="2" borderId="0" xfId="0" applyFont="1" applyFill="1" applyAlignment="1">
      <alignment horizontal="center"/>
    </xf>
    <xf numFmtId="0" fontId="4" fillId="7" borderId="0" xfId="0" applyFont="1" applyFill="1"/>
    <xf numFmtId="0" fontId="9" fillId="4" borderId="0" xfId="0" applyFont="1" applyFill="1" applyAlignment="1">
      <alignment horizontal="center" vertical="center"/>
    </xf>
    <xf numFmtId="0" fontId="4" fillId="7" borderId="15" xfId="0" applyFont="1" applyFill="1" applyBorder="1" applyAlignment="1">
      <alignment horizontal="center"/>
    </xf>
    <xf numFmtId="0" fontId="4" fillId="7" borderId="15" xfId="0" applyFont="1" applyFill="1" applyBorder="1"/>
    <xf numFmtId="0" fontId="4" fillId="2" borderId="0" xfId="0" applyFont="1" applyFill="1" applyAlignment="1">
      <alignment horizontal="left" vertical="center"/>
    </xf>
    <xf numFmtId="0" fontId="4" fillId="7" borderId="0" xfId="0" applyFont="1" applyFill="1" applyAlignment="1">
      <alignment horizontal="center" vertical="center"/>
    </xf>
    <xf numFmtId="0" fontId="4" fillId="7" borderId="0" xfId="0" applyFont="1" applyFill="1" applyAlignment="1">
      <alignment vertical="center"/>
    </xf>
    <xf numFmtId="0" fontId="4" fillId="3" borderId="0" xfId="0" applyFont="1" applyFill="1" applyAlignment="1">
      <alignment horizontal="center" vertical="center"/>
    </xf>
    <xf numFmtId="0" fontId="12" fillId="0" borderId="10" xfId="0" applyFont="1" applyBorder="1"/>
    <xf numFmtId="0" fontId="31" fillId="0" borderId="10" xfId="10" quotePrefix="1" applyFont="1" applyFill="1" applyBorder="1" applyAlignment="1" applyProtection="1"/>
    <xf numFmtId="0" fontId="12" fillId="0" borderId="0" xfId="0" applyFont="1"/>
    <xf numFmtId="0" fontId="12" fillId="0" borderId="11" xfId="0" applyFont="1" applyBorder="1"/>
    <xf numFmtId="0" fontId="12" fillId="0" borderId="10" xfId="0" applyFont="1" applyBorder="1" applyAlignment="1">
      <alignment vertical="center"/>
    </xf>
    <xf numFmtId="0" fontId="5" fillId="0" borderId="0" xfId="0" applyFont="1" applyAlignment="1">
      <alignment horizontal="center" vertical="center"/>
    </xf>
    <xf numFmtId="0" fontId="12" fillId="0" borderId="0" xfId="0" applyFont="1" applyAlignment="1">
      <alignment vertical="center"/>
    </xf>
    <xf numFmtId="165" fontId="12" fillId="0" borderId="0" xfId="0" applyNumberFormat="1" applyFont="1" applyAlignment="1">
      <alignment vertical="center"/>
    </xf>
    <xf numFmtId="43" fontId="12" fillId="0" borderId="0" xfId="0" applyNumberFormat="1" applyFont="1" applyAlignment="1">
      <alignment vertical="center"/>
    </xf>
    <xf numFmtId="165" fontId="12" fillId="0" borderId="0" xfId="1" applyNumberFormat="1" applyFont="1" applyFill="1" applyBorder="1" applyAlignment="1">
      <alignment vertical="center"/>
    </xf>
    <xf numFmtId="3" fontId="12" fillId="0" borderId="0" xfId="0" applyNumberFormat="1" applyFont="1"/>
    <xf numFmtId="0" fontId="6" fillId="0" borderId="0" xfId="0" applyFont="1" applyAlignment="1">
      <alignment vertical="center"/>
    </xf>
    <xf numFmtId="165" fontId="6" fillId="0" borderId="0" xfId="1" applyNumberFormat="1" applyFont="1" applyFill="1" applyBorder="1" applyAlignment="1">
      <alignment vertical="center"/>
    </xf>
    <xf numFmtId="0" fontId="5" fillId="0" borderId="0" xfId="0" applyFont="1" applyAlignment="1">
      <alignment horizontal="left" vertical="center" wrapText="1"/>
    </xf>
    <xf numFmtId="0" fontId="6" fillId="0" borderId="0" xfId="0" applyFont="1" applyAlignment="1">
      <alignment horizontal="left" vertical="center"/>
    </xf>
    <xf numFmtId="43" fontId="12" fillId="0" borderId="0" xfId="1" applyFont="1" applyFill="1" applyBorder="1"/>
    <xf numFmtId="43" fontId="12" fillId="0" borderId="0" xfId="0" applyNumberFormat="1" applyFont="1"/>
    <xf numFmtId="165" fontId="6" fillId="0" borderId="0" xfId="0" applyNumberFormat="1" applyFont="1" applyAlignment="1">
      <alignment vertical="center"/>
    </xf>
    <xf numFmtId="43" fontId="12" fillId="0" borderId="0" xfId="1" applyFont="1" applyFill="1"/>
    <xf numFmtId="43" fontId="12" fillId="0" borderId="0" xfId="1" applyFont="1" applyFill="1" applyAlignment="1">
      <alignment vertical="center"/>
    </xf>
    <xf numFmtId="43" fontId="12" fillId="0" borderId="10" xfId="1" applyFont="1" applyFill="1" applyBorder="1"/>
    <xf numFmtId="0" fontId="12" fillId="2" borderId="10" xfId="0" applyFont="1" applyFill="1" applyBorder="1"/>
    <xf numFmtId="0" fontId="32" fillId="0" borderId="10" xfId="0" applyFont="1" applyBorder="1"/>
    <xf numFmtId="165" fontId="12" fillId="0" borderId="10" xfId="1" applyNumberFormat="1" applyFont="1" applyFill="1" applyBorder="1"/>
    <xf numFmtId="43" fontId="33" fillId="0" borderId="0" xfId="0" applyNumberFormat="1" applyFont="1"/>
    <xf numFmtId="165" fontId="12" fillId="0" borderId="0" xfId="0" applyNumberFormat="1" applyFont="1"/>
    <xf numFmtId="0" fontId="6" fillId="0" borderId="0" xfId="0" applyFont="1"/>
    <xf numFmtId="0" fontId="34" fillId="0" borderId="0" xfId="0" applyFont="1" applyAlignment="1">
      <alignment vertical="center"/>
    </xf>
    <xf numFmtId="0" fontId="33" fillId="0" borderId="0" xfId="0" applyFont="1"/>
    <xf numFmtId="0" fontId="12" fillId="0" borderId="0" xfId="0" applyFont="1" applyAlignment="1">
      <alignment horizontal="left" indent="1"/>
    </xf>
    <xf numFmtId="0" fontId="35" fillId="0" borderId="0" xfId="0"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center" vertical="center"/>
    </xf>
    <xf numFmtId="165" fontId="5" fillId="0" borderId="0" xfId="1" applyNumberFormat="1" applyFont="1" applyBorder="1" applyAlignment="1">
      <alignment horizontal="center" vertical="center"/>
    </xf>
    <xf numFmtId="0" fontId="12" fillId="0" borderId="0" xfId="0" applyFont="1" applyAlignment="1">
      <alignment horizontal="left" vertical="center"/>
    </xf>
    <xf numFmtId="165" fontId="4" fillId="0" borderId="0" xfId="1" applyNumberFormat="1" applyFont="1" applyBorder="1" applyAlignment="1">
      <alignment vertical="center"/>
    </xf>
    <xf numFmtId="165" fontId="4" fillId="0" borderId="0" xfId="1" applyNumberFormat="1" applyFont="1" applyBorder="1" applyAlignment="1">
      <alignment horizontal="right" vertical="center"/>
    </xf>
    <xf numFmtId="3" fontId="4" fillId="0" borderId="0" xfId="0" applyNumberFormat="1" applyFont="1" applyAlignment="1">
      <alignment vertical="center"/>
    </xf>
    <xf numFmtId="0" fontId="4" fillId="0" borderId="0" xfId="0" applyFont="1" applyAlignment="1">
      <alignment horizontal="right" vertical="center"/>
    </xf>
    <xf numFmtId="3" fontId="4" fillId="0" borderId="0" xfId="0" applyNumberFormat="1" applyFont="1" applyAlignment="1">
      <alignment horizontal="right" vertical="center"/>
    </xf>
    <xf numFmtId="165" fontId="4" fillId="2" borderId="0" xfId="1" applyNumberFormat="1" applyFont="1" applyFill="1" applyBorder="1" applyAlignment="1">
      <alignment vertical="center"/>
    </xf>
    <xf numFmtId="165" fontId="4" fillId="2" borderId="0" xfId="1" applyNumberFormat="1" applyFont="1" applyFill="1" applyBorder="1" applyAlignment="1">
      <alignment horizontal="right" vertical="center"/>
    </xf>
    <xf numFmtId="165" fontId="4" fillId="0" borderId="0" xfId="1" applyNumberFormat="1" applyFont="1" applyFill="1" applyBorder="1" applyAlignment="1">
      <alignment horizontal="right" vertical="center"/>
    </xf>
    <xf numFmtId="165" fontId="4" fillId="9" borderId="0" xfId="1" applyNumberFormat="1" applyFont="1" applyFill="1" applyBorder="1" applyAlignment="1">
      <alignment vertical="center"/>
    </xf>
    <xf numFmtId="0" fontId="4" fillId="9" borderId="0" xfId="0" applyFont="1" applyFill="1" applyAlignment="1">
      <alignment horizontal="right" vertical="center"/>
    </xf>
    <xf numFmtId="10" fontId="4" fillId="0" borderId="0" xfId="2" applyNumberFormat="1" applyFont="1" applyBorder="1" applyAlignment="1">
      <alignment vertical="center"/>
    </xf>
    <xf numFmtId="43" fontId="4" fillId="0" borderId="0" xfId="1" applyFont="1" applyAlignment="1">
      <alignment vertical="center"/>
    </xf>
    <xf numFmtId="0" fontId="4" fillId="0" borderId="0" xfId="0" applyFont="1" applyAlignment="1">
      <alignment horizontal="center" vertical="center" wrapText="1"/>
    </xf>
    <xf numFmtId="165" fontId="4" fillId="0" borderId="0" xfId="1" applyNumberFormat="1" applyFont="1" applyAlignment="1">
      <alignment vertical="center"/>
    </xf>
    <xf numFmtId="9" fontId="4" fillId="0" borderId="0" xfId="2" applyFont="1" applyAlignment="1">
      <alignment vertical="center"/>
    </xf>
    <xf numFmtId="1" fontId="5" fillId="0" borderId="0" xfId="2" applyNumberFormat="1" applyFont="1" applyAlignment="1">
      <alignment vertical="center"/>
    </xf>
    <xf numFmtId="0" fontId="37" fillId="0" borderId="0" xfId="0" applyFont="1"/>
    <xf numFmtId="0" fontId="34" fillId="0" borderId="0" xfId="0" applyFont="1"/>
    <xf numFmtId="0" fontId="31" fillId="0" borderId="0" xfId="0" applyFont="1" applyAlignment="1">
      <alignment vertical="center"/>
    </xf>
    <xf numFmtId="0" fontId="4"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165" fontId="12" fillId="0" borderId="0" xfId="0" applyNumberFormat="1" applyFont="1" applyAlignment="1">
      <alignment horizontal="center" vertical="center"/>
    </xf>
    <xf numFmtId="165" fontId="12" fillId="0" borderId="0" xfId="1" applyNumberFormat="1" applyFont="1" applyFill="1" applyBorder="1" applyAlignment="1">
      <alignment horizontal="center" vertical="center"/>
    </xf>
    <xf numFmtId="165" fontId="12" fillId="2" borderId="0" xfId="3" applyNumberFormat="1" applyFont="1" applyFill="1" applyBorder="1" applyAlignment="1">
      <alignment horizontal="center"/>
    </xf>
    <xf numFmtId="165" fontId="12" fillId="0" borderId="0" xfId="3" applyNumberFormat="1" applyFont="1" applyFill="1" applyBorder="1" applyAlignment="1">
      <alignment horizontal="center" vertical="center"/>
    </xf>
    <xf numFmtId="165" fontId="12" fillId="0" borderId="0" xfId="3" applyNumberFormat="1" applyFont="1" applyFill="1" applyBorder="1" applyAlignment="1">
      <alignment vertical="center"/>
    </xf>
    <xf numFmtId="165" fontId="6" fillId="0" borderId="0" xfId="0" applyNumberFormat="1" applyFont="1" applyAlignment="1">
      <alignment horizontal="center" vertical="center" wrapText="1"/>
    </xf>
    <xf numFmtId="165" fontId="12" fillId="0" borderId="0" xfId="3" applyNumberFormat="1" applyFont="1" applyFill="1" applyBorder="1" applyAlignment="1">
      <alignment horizontal="center"/>
    </xf>
    <xf numFmtId="165" fontId="6" fillId="0" borderId="0" xfId="1" applyNumberFormat="1" applyFont="1" applyAlignment="1">
      <alignment horizontal="center" vertical="center" wrapText="1"/>
    </xf>
    <xf numFmtId="165" fontId="12" fillId="0" borderId="0" xfId="3" applyNumberFormat="1" applyFont="1" applyBorder="1" applyAlignment="1">
      <alignment horizontal="center" vertical="center"/>
    </xf>
    <xf numFmtId="43" fontId="12" fillId="0" borderId="0" xfId="1" applyFont="1"/>
    <xf numFmtId="165" fontId="12" fillId="0" borderId="0" xfId="0" applyNumberFormat="1" applyFont="1" applyAlignment="1">
      <alignment horizontal="center" vertical="center" wrapText="1"/>
    </xf>
    <xf numFmtId="165" fontId="12" fillId="0" borderId="0" xfId="1" applyNumberFormat="1" applyFont="1" applyFill="1" applyBorder="1" applyAlignment="1">
      <alignment vertical="top"/>
    </xf>
    <xf numFmtId="0" fontId="12" fillId="2" borderId="0" xfId="0" applyFont="1" applyFill="1" applyAlignment="1">
      <alignment vertical="center"/>
    </xf>
    <xf numFmtId="0" fontId="12" fillId="0" borderId="0" xfId="0" applyFont="1" applyAlignment="1">
      <alignment vertical="center" wrapText="1"/>
    </xf>
    <xf numFmtId="0" fontId="6" fillId="0" borderId="0" xfId="0" applyFont="1" applyAlignment="1">
      <alignment horizontal="right" vertical="center" wrapText="1"/>
    </xf>
    <xf numFmtId="0" fontId="4" fillId="0" borderId="44" xfId="0" applyFont="1" applyBorder="1" applyAlignment="1">
      <alignment vertical="center" wrapText="1"/>
    </xf>
    <xf numFmtId="0" fontId="12" fillId="0" borderId="0" xfId="0" applyFont="1" applyAlignment="1">
      <alignment horizontal="right" vertical="center"/>
    </xf>
    <xf numFmtId="165" fontId="12" fillId="0" borderId="0" xfId="0" applyNumberFormat="1" applyFont="1" applyAlignment="1">
      <alignment horizontal="right" vertical="center"/>
    </xf>
    <xf numFmtId="165" fontId="12" fillId="0" borderId="0" xfId="1" applyNumberFormat="1" applyFont="1" applyFill="1" applyBorder="1" applyAlignment="1">
      <alignment horizontal="right" vertical="center"/>
    </xf>
    <xf numFmtId="169" fontId="12" fillId="0" borderId="0" xfId="3" applyNumberFormat="1" applyFont="1" applyFill="1" applyBorder="1" applyAlignment="1">
      <alignment horizontal="center" vertical="center"/>
    </xf>
    <xf numFmtId="37" fontId="4" fillId="0" borderId="0" xfId="0" applyNumberFormat="1" applyFont="1" applyAlignment="1">
      <alignment horizontal="right" vertical="center"/>
    </xf>
    <xf numFmtId="41" fontId="4" fillId="0" borderId="0" xfId="0" applyNumberFormat="1" applyFont="1" applyAlignment="1">
      <alignment horizontal="right" vertical="center"/>
    </xf>
    <xf numFmtId="165" fontId="12" fillId="0" borderId="0" xfId="3" applyNumberFormat="1" applyFont="1" applyFill="1" applyBorder="1" applyAlignment="1">
      <alignment horizontal="right" vertical="center"/>
    </xf>
    <xf numFmtId="3" fontId="12" fillId="0" borderId="0" xfId="3" applyNumberFormat="1" applyFont="1" applyFill="1" applyBorder="1" applyAlignment="1">
      <alignment horizontal="center" vertical="center"/>
    </xf>
    <xf numFmtId="165" fontId="0" fillId="0" borderId="0" xfId="1" applyNumberFormat="1" applyFont="1" applyFill="1" applyAlignment="1">
      <alignment horizontal="left" vertical="center"/>
    </xf>
    <xf numFmtId="165" fontId="11" fillId="0" borderId="0" xfId="1" applyNumberFormat="1" applyFont="1" applyFill="1" applyAlignment="1">
      <alignment vertical="center"/>
    </xf>
    <xf numFmtId="165" fontId="38" fillId="0" borderId="0" xfId="1" applyNumberFormat="1" applyFont="1" applyFill="1" applyAlignment="1">
      <alignment vertical="center"/>
    </xf>
    <xf numFmtId="165" fontId="5" fillId="0" borderId="0" xfId="1" applyNumberFormat="1" applyFont="1" applyFill="1" applyAlignment="1">
      <alignment vertical="center"/>
    </xf>
    <xf numFmtId="0" fontId="6" fillId="0" borderId="0" xfId="1" applyNumberFormat="1" applyFont="1" applyFill="1" applyBorder="1" applyAlignment="1">
      <alignment horizontal="left" vertical="center"/>
    </xf>
    <xf numFmtId="0" fontId="6" fillId="0" borderId="0" xfId="1" applyNumberFormat="1" applyFont="1" applyFill="1" applyBorder="1" applyAlignment="1">
      <alignment vertical="center"/>
    </xf>
    <xf numFmtId="165" fontId="6" fillId="0" borderId="0" xfId="0" applyNumberFormat="1" applyFont="1" applyAlignment="1">
      <alignment horizontal="left" vertical="center"/>
    </xf>
    <xf numFmtId="165" fontId="12" fillId="0" borderId="0" xfId="1" applyNumberFormat="1" applyFont="1" applyFill="1" applyBorder="1" applyAlignment="1">
      <alignment horizontal="left" vertical="center"/>
    </xf>
    <xf numFmtId="43" fontId="5" fillId="0" borderId="0" xfId="1" applyFont="1" applyFill="1" applyAlignment="1">
      <alignment vertical="center"/>
    </xf>
    <xf numFmtId="165" fontId="6" fillId="0" borderId="0" xfId="1" applyNumberFormat="1" applyFont="1" applyFill="1" applyBorder="1" applyAlignment="1">
      <alignment horizontal="left" vertical="center"/>
    </xf>
    <xf numFmtId="165" fontId="0" fillId="0" borderId="0" xfId="1" applyNumberFormat="1" applyFont="1" applyFill="1" applyAlignment="1">
      <alignment vertical="center"/>
    </xf>
    <xf numFmtId="165" fontId="6" fillId="0" borderId="0" xfId="1" applyNumberFormat="1" applyFont="1" applyFill="1" applyBorder="1" applyAlignment="1">
      <alignment horizontal="center" vertical="center"/>
    </xf>
    <xf numFmtId="165" fontId="12" fillId="0" borderId="0" xfId="0" applyNumberFormat="1" applyFont="1" applyAlignment="1">
      <alignment horizontal="left" vertical="center"/>
    </xf>
    <xf numFmtId="165" fontId="5" fillId="0" borderId="0" xfId="1" applyNumberFormat="1" applyFont="1" applyFill="1" applyBorder="1" applyAlignment="1">
      <alignment vertical="center"/>
    </xf>
    <xf numFmtId="165" fontId="6" fillId="0" borderId="0" xfId="1" applyNumberFormat="1" applyFont="1" applyBorder="1" applyAlignment="1">
      <alignment vertical="center"/>
    </xf>
    <xf numFmtId="165" fontId="12" fillId="0" borderId="0" xfId="1" applyNumberFormat="1" applyFont="1" applyBorder="1" applyAlignment="1">
      <alignment vertical="center"/>
    </xf>
    <xf numFmtId="165" fontId="8" fillId="0" borderId="0" xfId="1" applyNumberFormat="1" applyFont="1" applyBorder="1" applyAlignment="1">
      <alignment vertical="center"/>
    </xf>
    <xf numFmtId="165" fontId="8" fillId="0" borderId="0" xfId="0" applyNumberFormat="1" applyFont="1" applyAlignment="1">
      <alignment vertical="center"/>
    </xf>
    <xf numFmtId="165" fontId="39" fillId="0" borderId="0" xfId="1" applyNumberFormat="1" applyFont="1" applyFill="1" applyBorder="1" applyAlignment="1">
      <alignment horizontal="left" vertical="center"/>
    </xf>
    <xf numFmtId="165" fontId="4" fillId="0" borderId="0" xfId="1" applyNumberFormat="1" applyFont="1" applyFill="1" applyAlignment="1">
      <alignment vertical="center"/>
    </xf>
    <xf numFmtId="165" fontId="1" fillId="0" borderId="0" xfId="0" applyNumberFormat="1" applyFont="1" applyAlignment="1">
      <alignment horizontal="left" vertical="center"/>
    </xf>
    <xf numFmtId="165" fontId="39" fillId="0" borderId="0" xfId="1" applyNumberFormat="1" applyFont="1" applyFill="1" applyBorder="1" applyAlignment="1">
      <alignment vertical="center"/>
    </xf>
    <xf numFmtId="0" fontId="0" fillId="0" borderId="0" xfId="0" applyAlignment="1">
      <alignment vertical="center"/>
    </xf>
    <xf numFmtId="165" fontId="8" fillId="0" borderId="0" xfId="1" applyNumberFormat="1" applyFont="1" applyFill="1" applyAlignment="1">
      <alignment vertical="center"/>
    </xf>
    <xf numFmtId="165" fontId="6" fillId="0" borderId="0" xfId="1" applyNumberFormat="1" applyFont="1" applyFill="1" applyAlignment="1">
      <alignment vertical="center"/>
    </xf>
    <xf numFmtId="43" fontId="4" fillId="0" borderId="0" xfId="1" applyFont="1" applyFill="1" applyAlignment="1">
      <alignment vertical="center"/>
    </xf>
    <xf numFmtId="43" fontId="8" fillId="0" borderId="0" xfId="1" applyFont="1" applyFill="1" applyAlignment="1">
      <alignment vertical="center"/>
    </xf>
    <xf numFmtId="165" fontId="0" fillId="0" borderId="0" xfId="0" applyNumberFormat="1" applyAlignment="1">
      <alignment vertical="center"/>
    </xf>
    <xf numFmtId="165" fontId="6" fillId="0" borderId="0" xfId="1" quotePrefix="1" applyNumberFormat="1" applyFont="1" applyFill="1" applyBorder="1" applyAlignment="1">
      <alignment horizontal="center" vertical="center"/>
    </xf>
    <xf numFmtId="165" fontId="5" fillId="0" borderId="0" xfId="1" applyNumberFormat="1" applyFont="1" applyFill="1" applyBorder="1" applyAlignment="1">
      <alignment horizontal="right" vertical="center"/>
    </xf>
    <xf numFmtId="165" fontId="6" fillId="0" borderId="0" xfId="0" applyNumberFormat="1" applyFont="1"/>
    <xf numFmtId="165" fontId="12" fillId="0" borderId="0" xfId="1" quotePrefix="1" applyNumberFormat="1" applyFont="1" applyFill="1" applyBorder="1" applyAlignment="1">
      <alignment horizontal="center" vertical="center"/>
    </xf>
    <xf numFmtId="165" fontId="12" fillId="0" borderId="0" xfId="1" applyNumberFormat="1" applyFont="1" applyFill="1" applyAlignment="1">
      <alignment vertical="center"/>
    </xf>
    <xf numFmtId="165" fontId="4" fillId="0" borderId="0" xfId="1" applyNumberFormat="1" applyFont="1" applyFill="1" applyBorder="1" applyAlignment="1">
      <alignment horizontal="left" vertical="center"/>
    </xf>
    <xf numFmtId="0" fontId="12" fillId="0" borderId="0" xfId="11" applyFont="1"/>
    <xf numFmtId="0" fontId="6" fillId="0" borderId="0" xfId="11" applyFont="1"/>
    <xf numFmtId="0" fontId="12" fillId="2" borderId="0" xfId="11" applyFont="1" applyFill="1" applyAlignment="1">
      <alignment horizontal="center"/>
    </xf>
    <xf numFmtId="0" fontId="4" fillId="2" borderId="0" xfId="11" applyFont="1" applyFill="1" applyAlignment="1">
      <alignment wrapText="1"/>
    </xf>
    <xf numFmtId="0" fontId="4" fillId="2" borderId="0" xfId="11" applyFont="1" applyFill="1"/>
    <xf numFmtId="0" fontId="6" fillId="2" borderId="0" xfId="11" applyFont="1" applyFill="1" applyAlignment="1">
      <alignment horizontal="left"/>
    </xf>
    <xf numFmtId="165" fontId="12" fillId="0" borderId="0" xfId="1" applyNumberFormat="1" applyFont="1"/>
    <xf numFmtId="165" fontId="12" fillId="0" borderId="0" xfId="11" applyNumberFormat="1" applyFont="1"/>
    <xf numFmtId="0" fontId="5" fillId="2" borderId="0" xfId="11" applyFont="1" applyFill="1"/>
    <xf numFmtId="0" fontId="4" fillId="0" borderId="0" xfId="11" applyFont="1"/>
    <xf numFmtId="0" fontId="12" fillId="2" borderId="0" xfId="11" applyFont="1" applyFill="1"/>
    <xf numFmtId="0" fontId="44" fillId="0" borderId="0" xfId="11" applyFont="1"/>
    <xf numFmtId="0" fontId="45" fillId="0" borderId="0" xfId="11" applyFont="1"/>
    <xf numFmtId="165" fontId="44" fillId="0" borderId="0" xfId="11" applyNumberFormat="1" applyFont="1"/>
    <xf numFmtId="165" fontId="45" fillId="0" borderId="0" xfId="11" applyNumberFormat="1" applyFont="1"/>
    <xf numFmtId="0" fontId="6" fillId="2" borderId="0" xfId="11" applyFont="1" applyFill="1" applyAlignment="1">
      <alignment horizontal="right"/>
    </xf>
    <xf numFmtId="0" fontId="33" fillId="0" borderId="0" xfId="11" applyFont="1"/>
    <xf numFmtId="0" fontId="42" fillId="0" borderId="0" xfId="11" applyFont="1"/>
    <xf numFmtId="165" fontId="46" fillId="0" borderId="0" xfId="1" applyNumberFormat="1" applyFont="1"/>
    <xf numFmtId="165" fontId="33" fillId="0" borderId="0" xfId="1" applyNumberFormat="1" applyFont="1"/>
    <xf numFmtId="165" fontId="33" fillId="0" borderId="0" xfId="11" applyNumberFormat="1" applyFont="1"/>
    <xf numFmtId="165" fontId="42" fillId="0" borderId="0" xfId="1" applyNumberFormat="1" applyFont="1"/>
    <xf numFmtId="43" fontId="12" fillId="0" borderId="0" xfId="11" applyNumberFormat="1" applyFont="1"/>
    <xf numFmtId="0" fontId="12" fillId="10" borderId="0" xfId="11" applyFont="1" applyFill="1"/>
    <xf numFmtId="0" fontId="12" fillId="0" borderId="0" xfId="11" applyFont="1" applyAlignment="1">
      <alignment vertical="top"/>
    </xf>
    <xf numFmtId="0" fontId="13" fillId="4" borderId="10" xfId="0" applyFont="1" applyFill="1" applyBorder="1" applyAlignment="1">
      <alignment horizontal="center" vertical="center"/>
    </xf>
    <xf numFmtId="0" fontId="13" fillId="4" borderId="11" xfId="0" applyFont="1" applyFill="1" applyBorder="1" applyAlignment="1">
      <alignment horizontal="center" vertical="center" wrapText="1"/>
    </xf>
    <xf numFmtId="0" fontId="13" fillId="4" borderId="41" xfId="0" applyFont="1" applyFill="1" applyBorder="1" applyAlignment="1">
      <alignment horizontal="center" vertical="center"/>
    </xf>
    <xf numFmtId="0" fontId="13" fillId="4" borderId="41" xfId="0" applyFont="1" applyFill="1" applyBorder="1" applyAlignment="1">
      <alignment horizontal="center" vertical="center" wrapText="1"/>
    </xf>
    <xf numFmtId="0" fontId="13" fillId="4" borderId="51" xfId="0" applyFont="1" applyFill="1" applyBorder="1" applyAlignment="1">
      <alignment horizontal="center" vertical="center"/>
    </xf>
    <xf numFmtId="0" fontId="13" fillId="4" borderId="42" xfId="0" applyFont="1" applyFill="1" applyBorder="1" applyAlignment="1">
      <alignment horizontal="center" vertical="center" wrapText="1"/>
    </xf>
    <xf numFmtId="0" fontId="13" fillId="4" borderId="54" xfId="0" applyFont="1" applyFill="1" applyBorder="1" applyAlignment="1">
      <alignment horizontal="center" vertical="center" wrapText="1"/>
    </xf>
    <xf numFmtId="0" fontId="12" fillId="0" borderId="59" xfId="0" applyFont="1" applyBorder="1" applyAlignment="1">
      <alignment vertical="center"/>
    </xf>
    <xf numFmtId="0" fontId="13" fillId="4" borderId="57" xfId="0" applyFont="1" applyFill="1" applyBorder="1" applyAlignment="1">
      <alignment horizontal="center" vertical="center"/>
    </xf>
    <xf numFmtId="0" fontId="13" fillId="4" borderId="44" xfId="0" applyFont="1" applyFill="1" applyBorder="1" applyAlignment="1">
      <alignment horizontal="center" vertical="center" wrapText="1"/>
    </xf>
    <xf numFmtId="0" fontId="13" fillId="4" borderId="58" xfId="0" applyFont="1" applyFill="1" applyBorder="1" applyAlignment="1">
      <alignment horizontal="center" vertical="center"/>
    </xf>
    <xf numFmtId="0" fontId="13" fillId="4" borderId="43" xfId="0" applyFont="1" applyFill="1" applyBorder="1" applyAlignment="1">
      <alignment horizontal="center" vertical="center"/>
    </xf>
    <xf numFmtId="0" fontId="13" fillId="4" borderId="43" xfId="0" applyFont="1" applyFill="1" applyBorder="1" applyAlignment="1">
      <alignment horizontal="center" vertical="center" wrapText="1"/>
    </xf>
    <xf numFmtId="0" fontId="13" fillId="4" borderId="60" xfId="0" applyFont="1" applyFill="1" applyBorder="1" applyAlignment="1">
      <alignment horizontal="center" vertical="center" wrapText="1"/>
    </xf>
    <xf numFmtId="165" fontId="12" fillId="5" borderId="61" xfId="1" applyNumberFormat="1" applyFont="1" applyFill="1" applyBorder="1" applyAlignment="1">
      <alignment vertical="center"/>
    </xf>
    <xf numFmtId="165" fontId="12" fillId="5" borderId="61" xfId="3" applyNumberFormat="1" applyFont="1" applyFill="1" applyBorder="1" applyAlignment="1">
      <alignment horizontal="center" vertical="center"/>
    </xf>
    <xf numFmtId="0" fontId="12" fillId="5" borderId="61" xfId="0" applyFont="1" applyFill="1" applyBorder="1" applyAlignment="1">
      <alignment vertical="center"/>
    </xf>
    <xf numFmtId="165" fontId="12" fillId="5" borderId="62" xfId="1" applyNumberFormat="1" applyFont="1" applyFill="1" applyBorder="1" applyAlignment="1">
      <alignment vertical="center"/>
    </xf>
    <xf numFmtId="0" fontId="12" fillId="5" borderId="0" xfId="0" applyFont="1" applyFill="1" applyAlignment="1">
      <alignment horizontal="left" vertical="center"/>
    </xf>
    <xf numFmtId="165" fontId="12" fillId="5" borderId="0" xfId="1" applyNumberFormat="1" applyFont="1" applyFill="1" applyBorder="1" applyAlignment="1">
      <alignment vertical="center"/>
    </xf>
    <xf numFmtId="0" fontId="12" fillId="5" borderId="11" xfId="0" applyFont="1" applyFill="1" applyBorder="1" applyAlignment="1">
      <alignment horizontal="left" vertical="center"/>
    </xf>
    <xf numFmtId="0" fontId="12" fillId="0" borderId="13" xfId="0" applyFont="1" applyBorder="1" applyAlignment="1">
      <alignment horizontal="center" vertical="center"/>
    </xf>
    <xf numFmtId="165" fontId="6" fillId="5" borderId="0" xfId="1" applyNumberFormat="1" applyFont="1" applyFill="1" applyBorder="1" applyAlignment="1">
      <alignment vertical="center"/>
    </xf>
    <xf numFmtId="0" fontId="13" fillId="4" borderId="20" xfId="0" applyFont="1" applyFill="1" applyBorder="1" applyAlignment="1">
      <alignment horizontal="center" vertical="center"/>
    </xf>
    <xf numFmtId="1" fontId="13" fillId="4" borderId="19" xfId="0" applyNumberFormat="1" applyFont="1" applyFill="1" applyBorder="1" applyAlignment="1">
      <alignment horizontal="center" vertical="center"/>
    </xf>
    <xf numFmtId="1" fontId="13" fillId="4" borderId="10" xfId="0" applyNumberFormat="1" applyFont="1" applyFill="1" applyBorder="1" applyAlignment="1">
      <alignment horizontal="center" vertical="center"/>
    </xf>
    <xf numFmtId="0" fontId="4" fillId="0" borderId="64" xfId="0" applyFont="1" applyBorder="1"/>
    <xf numFmtId="0" fontId="13" fillId="4" borderId="19" xfId="0" applyFont="1" applyFill="1" applyBorder="1" applyAlignment="1">
      <alignment horizontal="center" vertical="center"/>
    </xf>
    <xf numFmtId="2" fontId="13" fillId="4" borderId="10" xfId="0" applyNumberFormat="1" applyFont="1" applyFill="1" applyBorder="1" applyAlignment="1">
      <alignment horizontal="center" vertical="center"/>
    </xf>
    <xf numFmtId="0" fontId="12" fillId="0" borderId="20" xfId="0" applyFont="1" applyBorder="1" applyAlignment="1">
      <alignment vertical="center"/>
    </xf>
    <xf numFmtId="0" fontId="12" fillId="0" borderId="13" xfId="0" applyFont="1" applyBorder="1"/>
    <xf numFmtId="43" fontId="12" fillId="0" borderId="13" xfId="1" applyFont="1" applyFill="1" applyBorder="1"/>
    <xf numFmtId="0" fontId="13" fillId="4" borderId="10" xfId="0" applyFont="1" applyFill="1" applyBorder="1" applyAlignment="1">
      <alignment horizontal="center" vertical="center" wrapText="1"/>
    </xf>
    <xf numFmtId="165" fontId="12" fillId="3" borderId="0" xfId="1" applyNumberFormat="1" applyFont="1" applyFill="1" applyBorder="1" applyAlignment="1">
      <alignment vertical="center"/>
    </xf>
    <xf numFmtId="165" fontId="6" fillId="3" borderId="0" xfId="1" applyNumberFormat="1" applyFont="1" applyFill="1" applyBorder="1" applyAlignment="1">
      <alignment vertical="center"/>
    </xf>
    <xf numFmtId="2" fontId="12" fillId="3" borderId="12" xfId="0" applyNumberFormat="1" applyFont="1" applyFill="1" applyBorder="1" applyAlignment="1">
      <alignment vertical="center"/>
    </xf>
    <xf numFmtId="0" fontId="4" fillId="3" borderId="11" xfId="0" applyFont="1" applyFill="1" applyBorder="1"/>
    <xf numFmtId="0" fontId="4" fillId="3" borderId="12" xfId="0" applyFont="1" applyFill="1" applyBorder="1"/>
    <xf numFmtId="0" fontId="12" fillId="3" borderId="12" xfId="0" applyFont="1" applyFill="1" applyBorder="1" applyAlignment="1">
      <alignment vertical="center"/>
    </xf>
    <xf numFmtId="0" fontId="12" fillId="3" borderId="12" xfId="0" applyFont="1" applyFill="1" applyBorder="1" applyAlignment="1">
      <alignment vertical="center" wrapText="1"/>
    </xf>
    <xf numFmtId="0" fontId="4" fillId="3" borderId="12" xfId="0" applyFont="1" applyFill="1" applyBorder="1" applyAlignment="1">
      <alignment vertical="center"/>
    </xf>
    <xf numFmtId="165" fontId="4" fillId="3" borderId="0" xfId="1" applyNumberFormat="1" applyFont="1" applyFill="1" applyBorder="1" applyAlignment="1">
      <alignment horizontal="left" vertical="center"/>
    </xf>
    <xf numFmtId="9" fontId="13" fillId="4" borderId="10" xfId="2" applyFont="1" applyFill="1" applyBorder="1" applyAlignment="1">
      <alignment horizontal="center" vertical="center"/>
    </xf>
    <xf numFmtId="165" fontId="38" fillId="0" borderId="61" xfId="1" applyNumberFormat="1" applyFont="1" applyFill="1" applyBorder="1" applyAlignment="1">
      <alignment vertical="center"/>
    </xf>
    <xf numFmtId="165" fontId="38" fillId="0" borderId="62" xfId="1" applyNumberFormat="1" applyFont="1" applyFill="1" applyBorder="1" applyAlignment="1">
      <alignment vertical="center"/>
    </xf>
    <xf numFmtId="0" fontId="13" fillId="4" borderId="10" xfId="1" applyNumberFormat="1" applyFont="1" applyFill="1" applyBorder="1" applyAlignment="1">
      <alignment horizontal="center" vertical="center"/>
    </xf>
    <xf numFmtId="165" fontId="12" fillId="3" borderId="11" xfId="1" applyNumberFormat="1" applyFont="1" applyFill="1" applyBorder="1" applyAlignment="1">
      <alignment vertical="center"/>
    </xf>
    <xf numFmtId="165" fontId="12" fillId="3" borderId="12" xfId="1" applyNumberFormat="1" applyFont="1" applyFill="1" applyBorder="1" applyAlignment="1">
      <alignment vertical="center"/>
    </xf>
    <xf numFmtId="165" fontId="6" fillId="3" borderId="0" xfId="1" applyNumberFormat="1" applyFont="1" applyFill="1" applyBorder="1" applyAlignment="1">
      <alignment horizontal="center" vertical="center"/>
    </xf>
    <xf numFmtId="165" fontId="6" fillId="5" borderId="0" xfId="1" applyNumberFormat="1" applyFont="1" applyFill="1" applyBorder="1" applyAlignment="1">
      <alignment horizontal="center" vertical="center"/>
    </xf>
    <xf numFmtId="165" fontId="12" fillId="3" borderId="0" xfId="1" quotePrefix="1" applyNumberFormat="1" applyFont="1" applyFill="1" applyBorder="1" applyAlignment="1">
      <alignment vertical="center"/>
    </xf>
    <xf numFmtId="165" fontId="12" fillId="3" borderId="12" xfId="1" quotePrefix="1" applyNumberFormat="1" applyFont="1" applyFill="1" applyBorder="1" applyAlignment="1">
      <alignment vertical="center"/>
    </xf>
    <xf numFmtId="165" fontId="6" fillId="3" borderId="13" xfId="1" applyNumberFormat="1" applyFont="1" applyFill="1" applyBorder="1" applyAlignment="1">
      <alignment horizontal="center" vertical="center"/>
    </xf>
    <xf numFmtId="164" fontId="4" fillId="3" borderId="0" xfId="1" applyNumberFormat="1" applyFont="1" applyFill="1" applyAlignment="1">
      <alignment horizontal="right" vertical="center"/>
    </xf>
    <xf numFmtId="0" fontId="51" fillId="0" borderId="0" xfId="0" applyFont="1" applyAlignment="1">
      <alignment horizontal="left" vertical="top" wrapText="1"/>
    </xf>
    <xf numFmtId="164" fontId="4" fillId="3" borderId="0" xfId="1" applyNumberFormat="1" applyFont="1" applyFill="1" applyBorder="1" applyAlignment="1">
      <alignment horizontal="right" vertical="center" wrapText="1"/>
    </xf>
    <xf numFmtId="0" fontId="6" fillId="3" borderId="14" xfId="0" applyFont="1" applyFill="1" applyBorder="1" applyAlignment="1">
      <alignment vertical="center" wrapText="1"/>
    </xf>
    <xf numFmtId="164" fontId="6" fillId="3" borderId="0" xfId="0" applyNumberFormat="1" applyFont="1" applyFill="1" applyAlignment="1">
      <alignment horizontal="right" vertical="center" wrapText="1"/>
    </xf>
    <xf numFmtId="166" fontId="6" fillId="3" borderId="0" xfId="2" applyNumberFormat="1" applyFont="1" applyFill="1" applyBorder="1" applyAlignment="1">
      <alignment horizontal="right" vertical="center" wrapText="1"/>
    </xf>
    <xf numFmtId="2" fontId="6" fillId="5" borderId="0" xfId="2" applyNumberFormat="1" applyFont="1" applyFill="1" applyBorder="1" applyAlignment="1">
      <alignment horizontal="right" vertical="center" wrapText="1"/>
    </xf>
    <xf numFmtId="0" fontId="13" fillId="4" borderId="13" xfId="0" applyFont="1" applyFill="1" applyBorder="1" applyAlignment="1">
      <alignment horizontal="center" vertical="center" wrapText="1"/>
    </xf>
    <xf numFmtId="0" fontId="10" fillId="0" borderId="0" xfId="0" applyFont="1" applyAlignment="1">
      <alignment vertical="top"/>
    </xf>
    <xf numFmtId="170" fontId="5" fillId="3" borderId="16" xfId="0" applyNumberFormat="1" applyFont="1" applyFill="1" applyBorder="1" applyAlignment="1">
      <alignment horizontal="right" vertical="center"/>
    </xf>
    <xf numFmtId="170" fontId="5" fillId="5" borderId="16" xfId="1" applyNumberFormat="1" applyFont="1" applyFill="1" applyBorder="1" applyAlignment="1">
      <alignment horizontal="right" vertical="center"/>
    </xf>
    <xf numFmtId="170" fontId="5" fillId="5" borderId="16" xfId="2" applyNumberFormat="1" applyFont="1" applyFill="1" applyBorder="1" applyAlignment="1">
      <alignment horizontal="right" vertical="center"/>
    </xf>
    <xf numFmtId="0" fontId="13" fillId="4" borderId="10" xfId="1" applyNumberFormat="1" applyFont="1" applyFill="1" applyBorder="1" applyAlignment="1">
      <alignment horizontal="center" vertical="center" wrapText="1"/>
    </xf>
    <xf numFmtId="0" fontId="13" fillId="4" borderId="13" xfId="1" applyNumberFormat="1" applyFont="1" applyFill="1" applyBorder="1" applyAlignment="1">
      <alignment horizontal="center" vertical="center" wrapText="1"/>
    </xf>
    <xf numFmtId="0" fontId="5" fillId="3" borderId="67" xfId="0" applyFont="1" applyFill="1" applyBorder="1" applyAlignment="1">
      <alignment horizontal="left" vertical="center"/>
    </xf>
    <xf numFmtId="0" fontId="5" fillId="3" borderId="24" xfId="0" applyFont="1" applyFill="1" applyBorder="1" applyAlignment="1">
      <alignment horizontal="left" vertical="center"/>
    </xf>
    <xf numFmtId="0" fontId="5" fillId="3" borderId="24" xfId="0" applyFont="1" applyFill="1" applyBorder="1" applyAlignment="1">
      <alignment vertical="center" wrapText="1"/>
    </xf>
    <xf numFmtId="1" fontId="13" fillId="4" borderId="11" xfId="0" applyNumberFormat="1" applyFont="1" applyFill="1" applyBorder="1" applyAlignment="1">
      <alignment horizontal="center" vertical="center"/>
    </xf>
    <xf numFmtId="37" fontId="12" fillId="5" borderId="61" xfId="1" applyNumberFormat="1" applyFont="1" applyFill="1" applyBorder="1" applyAlignment="1">
      <alignment horizontal="right" vertical="center"/>
    </xf>
    <xf numFmtId="37" fontId="12" fillId="5" borderId="61" xfId="3" applyNumberFormat="1" applyFont="1" applyFill="1" applyBorder="1" applyAlignment="1">
      <alignment horizontal="right" vertical="center"/>
    </xf>
    <xf numFmtId="37" fontId="12" fillId="5" borderId="61" xfId="0" applyNumberFormat="1" applyFont="1" applyFill="1" applyBorder="1" applyAlignment="1">
      <alignment horizontal="right" vertical="center"/>
    </xf>
    <xf numFmtId="37" fontId="12" fillId="5" borderId="62" xfId="1" applyNumberFormat="1" applyFont="1" applyFill="1" applyBorder="1" applyAlignment="1">
      <alignment horizontal="right" vertical="center"/>
    </xf>
    <xf numFmtId="0" fontId="50" fillId="0" borderId="10" xfId="11" applyFont="1" applyBorder="1"/>
    <xf numFmtId="0" fontId="5" fillId="3" borderId="15" xfId="0" applyFont="1" applyFill="1" applyBorder="1" applyAlignment="1">
      <alignment horizontal="center"/>
    </xf>
    <xf numFmtId="0" fontId="5" fillId="5" borderId="15" xfId="0" applyFont="1" applyFill="1" applyBorder="1" applyAlignment="1">
      <alignment horizontal="center"/>
    </xf>
    <xf numFmtId="0" fontId="6" fillId="3" borderId="78" xfId="0" applyFont="1" applyFill="1" applyBorder="1" applyAlignment="1">
      <alignment vertical="center" wrapText="1"/>
    </xf>
    <xf numFmtId="0" fontId="4" fillId="3" borderId="80" xfId="0" applyFont="1" applyFill="1" applyBorder="1"/>
    <xf numFmtId="165" fontId="4" fillId="3" borderId="8" xfId="0" applyNumberFormat="1" applyFont="1" applyFill="1" applyBorder="1"/>
    <xf numFmtId="165" fontId="4" fillId="3" borderId="8" xfId="1" applyNumberFormat="1" applyFont="1" applyFill="1" applyBorder="1"/>
    <xf numFmtId="165" fontId="4" fillId="5" borderId="8" xfId="1" applyNumberFormat="1" applyFont="1" applyFill="1" applyBorder="1"/>
    <xf numFmtId="0" fontId="4" fillId="3" borderId="80" xfId="0" applyFont="1" applyFill="1" applyBorder="1" applyAlignment="1">
      <alignment wrapText="1"/>
    </xf>
    <xf numFmtId="0" fontId="5" fillId="3" borderId="80" xfId="0" applyFont="1" applyFill="1" applyBorder="1"/>
    <xf numFmtId="0" fontId="5" fillId="3" borderId="81" xfId="0" applyFont="1" applyFill="1" applyBorder="1" applyAlignment="1">
      <alignment horizontal="left" vertical="center"/>
    </xf>
    <xf numFmtId="0" fontId="5" fillId="5" borderId="80" xfId="0" applyFont="1" applyFill="1" applyBorder="1"/>
    <xf numFmtId="0" fontId="5" fillId="3" borderId="81" xfId="0" applyFont="1" applyFill="1" applyBorder="1" applyAlignment="1">
      <alignment vertical="center" wrapText="1"/>
    </xf>
    <xf numFmtId="0" fontId="12" fillId="7" borderId="8" xfId="0" applyFont="1" applyFill="1" applyBorder="1" applyAlignment="1">
      <alignment horizontal="left" vertical="center"/>
    </xf>
    <xf numFmtId="165" fontId="12" fillId="7" borderId="8" xfId="1" applyNumberFormat="1" applyFont="1" applyFill="1" applyBorder="1" applyAlignment="1">
      <alignment vertical="center"/>
    </xf>
    <xf numFmtId="0" fontId="5" fillId="3" borderId="82" xfId="0" applyFont="1" applyFill="1" applyBorder="1"/>
    <xf numFmtId="165" fontId="6" fillId="3" borderId="8" xfId="1" applyNumberFormat="1" applyFont="1" applyFill="1" applyBorder="1" applyAlignment="1">
      <alignment vertical="center"/>
    </xf>
    <xf numFmtId="2" fontId="6" fillId="3" borderId="82" xfId="0" applyNumberFormat="1" applyFont="1" applyFill="1" applyBorder="1" applyAlignment="1">
      <alignment vertical="center"/>
    </xf>
    <xf numFmtId="165" fontId="6" fillId="5" borderId="8" xfId="1" applyNumberFormat="1" applyFont="1" applyFill="1" applyBorder="1" applyAlignment="1">
      <alignment vertical="center"/>
    </xf>
    <xf numFmtId="0" fontId="6" fillId="3" borderId="82" xfId="0" applyFont="1" applyFill="1" applyBorder="1" applyAlignment="1">
      <alignment vertical="center"/>
    </xf>
    <xf numFmtId="0" fontId="5" fillId="3" borderId="82" xfId="0" applyFont="1" applyFill="1" applyBorder="1" applyAlignment="1">
      <alignment horizontal="left" vertical="center"/>
    </xf>
    <xf numFmtId="165" fontId="5" fillId="3" borderId="8" xfId="0" applyNumberFormat="1" applyFont="1" applyFill="1" applyBorder="1" applyAlignment="1">
      <alignment horizontal="center" vertical="center"/>
    </xf>
    <xf numFmtId="165" fontId="5" fillId="5" borderId="8" xfId="0" applyNumberFormat="1" applyFont="1" applyFill="1" applyBorder="1" applyAlignment="1">
      <alignment horizontal="center" vertical="center"/>
    </xf>
    <xf numFmtId="165" fontId="6" fillId="3" borderId="82" xfId="1" applyNumberFormat="1" applyFont="1" applyFill="1" applyBorder="1" applyAlignment="1">
      <alignment horizontal="left" vertical="center"/>
    </xf>
    <xf numFmtId="165" fontId="6" fillId="3" borderId="82" xfId="1" applyNumberFormat="1" applyFont="1" applyFill="1" applyBorder="1" applyAlignment="1">
      <alignment horizontal="center" vertical="center"/>
    </xf>
    <xf numFmtId="0" fontId="4" fillId="5" borderId="15" xfId="0" applyFont="1" applyFill="1" applyBorder="1" applyAlignment="1">
      <alignment wrapText="1"/>
    </xf>
    <xf numFmtId="0" fontId="12" fillId="3" borderId="82" xfId="0" applyFont="1" applyFill="1" applyBorder="1" applyAlignment="1">
      <alignment horizontal="left" vertical="center"/>
    </xf>
    <xf numFmtId="165" fontId="12" fillId="3" borderId="8" xfId="3" applyNumberFormat="1" applyFont="1" applyFill="1" applyBorder="1" applyAlignment="1">
      <alignment vertical="center"/>
    </xf>
    <xf numFmtId="0" fontId="12" fillId="3" borderId="8" xfId="0" applyFont="1" applyFill="1" applyBorder="1" applyAlignment="1">
      <alignment vertical="center"/>
    </xf>
    <xf numFmtId="165" fontId="12" fillId="3" borderId="8" xfId="1" applyNumberFormat="1" applyFont="1" applyFill="1" applyBorder="1" applyAlignment="1">
      <alignment vertical="center"/>
    </xf>
    <xf numFmtId="165" fontId="12" fillId="3" borderId="83" xfId="1" applyNumberFormat="1" applyFont="1" applyFill="1" applyBorder="1" applyAlignment="1">
      <alignment vertical="center"/>
    </xf>
    <xf numFmtId="37" fontId="12" fillId="3" borderId="8" xfId="3" applyNumberFormat="1" applyFont="1" applyFill="1" applyBorder="1" applyAlignment="1">
      <alignment horizontal="right" vertical="center"/>
    </xf>
    <xf numFmtId="37" fontId="12" fillId="3" borderId="8" xfId="0" applyNumberFormat="1" applyFont="1" applyFill="1" applyBorder="1" applyAlignment="1">
      <alignment horizontal="right" vertical="center"/>
    </xf>
    <xf numFmtId="37" fontId="12" fillId="3" borderId="8" xfId="1" applyNumberFormat="1" applyFont="1" applyFill="1" applyBorder="1" applyAlignment="1">
      <alignment horizontal="right" vertical="center"/>
    </xf>
    <xf numFmtId="37" fontId="12" fillId="3" borderId="83" xfId="1" applyNumberFormat="1" applyFont="1" applyFill="1" applyBorder="1" applyAlignment="1">
      <alignment horizontal="right" vertical="center"/>
    </xf>
    <xf numFmtId="0" fontId="6" fillId="0" borderId="12" xfId="0" applyFont="1" applyBorder="1" applyAlignment="1">
      <alignment horizontal="center" vertical="center" wrapText="1"/>
    </xf>
    <xf numFmtId="0" fontId="12" fillId="0" borderId="20" xfId="0" applyFont="1" applyBorder="1"/>
    <xf numFmtId="171" fontId="12" fillId="5" borderId="61" xfId="0" applyNumberFormat="1" applyFont="1" applyFill="1" applyBorder="1" applyAlignment="1">
      <alignment vertical="center"/>
    </xf>
    <xf numFmtId="171" fontId="12" fillId="3" borderId="8" xfId="0" applyNumberFormat="1" applyFont="1" applyFill="1" applyBorder="1" applyAlignment="1">
      <alignment vertical="center"/>
    </xf>
    <xf numFmtId="165" fontId="4" fillId="3" borderId="0" xfId="0" applyNumberFormat="1" applyFont="1" applyFill="1" applyAlignment="1">
      <alignment horizontal="right"/>
    </xf>
    <xf numFmtId="165" fontId="4" fillId="5" borderId="0" xfId="0" applyNumberFormat="1" applyFont="1" applyFill="1" applyAlignment="1">
      <alignment horizontal="right"/>
    </xf>
    <xf numFmtId="165" fontId="4" fillId="3" borderId="8" xfId="0" applyNumberFormat="1" applyFont="1" applyFill="1" applyBorder="1" applyAlignment="1">
      <alignment horizontal="right"/>
    </xf>
    <xf numFmtId="165" fontId="4" fillId="5" borderId="8" xfId="0" applyNumberFormat="1" applyFont="1" applyFill="1" applyBorder="1" applyAlignment="1">
      <alignment horizontal="right"/>
    </xf>
    <xf numFmtId="165" fontId="4" fillId="3" borderId="0" xfId="1" applyNumberFormat="1" applyFont="1" applyFill="1" applyBorder="1" applyAlignment="1">
      <alignment horizontal="center"/>
    </xf>
    <xf numFmtId="165" fontId="4" fillId="5" borderId="0" xfId="1" applyNumberFormat="1" applyFont="1" applyFill="1" applyBorder="1" applyAlignment="1">
      <alignment horizontal="center"/>
    </xf>
    <xf numFmtId="165" fontId="6" fillId="3" borderId="0" xfId="0" applyNumberFormat="1" applyFont="1" applyFill="1" applyAlignment="1">
      <alignment horizontal="right" vertical="center" wrapText="1"/>
    </xf>
    <xf numFmtId="165" fontId="6" fillId="3" borderId="0" xfId="1" applyNumberFormat="1" applyFont="1" applyFill="1" applyBorder="1" applyAlignment="1">
      <alignment horizontal="right" vertical="center" wrapText="1"/>
    </xf>
    <xf numFmtId="165" fontId="6" fillId="5" borderId="0" xfId="1" applyNumberFormat="1" applyFont="1" applyFill="1" applyBorder="1" applyAlignment="1">
      <alignment horizontal="right" vertical="center" wrapText="1"/>
    </xf>
    <xf numFmtId="165" fontId="12" fillId="3" borderId="0" xfId="1" applyNumberFormat="1" applyFont="1" applyFill="1" applyBorder="1" applyAlignment="1">
      <alignment horizontal="right" vertical="center"/>
    </xf>
    <xf numFmtId="165" fontId="12" fillId="5" borderId="0" xfId="1" applyNumberFormat="1" applyFont="1" applyFill="1" applyBorder="1" applyAlignment="1">
      <alignment horizontal="right" vertical="center"/>
    </xf>
    <xf numFmtId="165" fontId="6" fillId="3" borderId="16" xfId="1" applyNumberFormat="1" applyFont="1" applyFill="1" applyBorder="1" applyAlignment="1">
      <alignment horizontal="right" vertical="center"/>
    </xf>
    <xf numFmtId="165" fontId="6" fillId="5" borderId="16" xfId="1" applyNumberFormat="1" applyFont="1" applyFill="1" applyBorder="1" applyAlignment="1">
      <alignment horizontal="right" vertical="center"/>
    </xf>
    <xf numFmtId="37" fontId="4" fillId="3" borderId="0" xfId="0" applyNumberFormat="1" applyFont="1" applyFill="1" applyAlignment="1">
      <alignment horizontal="right" vertical="center"/>
    </xf>
    <xf numFmtId="37" fontId="4" fillId="3" borderId="0" xfId="1" applyNumberFormat="1" applyFont="1" applyFill="1" applyBorder="1" applyAlignment="1">
      <alignment horizontal="right" vertical="center"/>
    </xf>
    <xf numFmtId="37" fontId="4" fillId="5" borderId="0" xfId="1" applyNumberFormat="1" applyFont="1" applyFill="1" applyBorder="1" applyAlignment="1">
      <alignment horizontal="right" vertical="center"/>
    </xf>
    <xf numFmtId="165" fontId="5" fillId="3" borderId="61" xfId="0" applyNumberFormat="1" applyFont="1" applyFill="1" applyBorder="1" applyAlignment="1">
      <alignment horizontal="left" vertical="center"/>
    </xf>
    <xf numFmtId="165" fontId="5" fillId="5" borderId="61" xfId="0" applyNumberFormat="1" applyFont="1" applyFill="1" applyBorder="1" applyAlignment="1">
      <alignment horizontal="left" vertical="center"/>
    </xf>
    <xf numFmtId="165" fontId="5" fillId="5" borderId="62" xfId="0" applyNumberFormat="1" applyFont="1" applyFill="1" applyBorder="1" applyAlignment="1">
      <alignment horizontal="left" vertical="center"/>
    </xf>
    <xf numFmtId="165" fontId="4" fillId="3" borderId="0" xfId="0" applyNumberFormat="1" applyFont="1" applyFill="1" applyAlignment="1">
      <alignment horizontal="left" vertical="center"/>
    </xf>
    <xf numFmtId="165" fontId="5" fillId="5" borderId="77" xfId="1" applyNumberFormat="1" applyFont="1" applyFill="1" applyBorder="1" applyAlignment="1">
      <alignment horizontal="left" vertical="center"/>
    </xf>
    <xf numFmtId="0" fontId="10" fillId="2" borderId="1" xfId="0" applyFont="1" applyFill="1" applyBorder="1" applyAlignment="1">
      <alignment vertical="top"/>
    </xf>
    <xf numFmtId="0" fontId="4" fillId="2" borderId="1" xfId="0" applyFont="1" applyFill="1" applyBorder="1"/>
    <xf numFmtId="9" fontId="4" fillId="2" borderId="0" xfId="2" applyFont="1" applyFill="1" applyAlignment="1">
      <alignment vertical="center"/>
    </xf>
    <xf numFmtId="0" fontId="14" fillId="0" borderId="0" xfId="0" applyFont="1" applyAlignment="1">
      <alignment vertical="center"/>
    </xf>
    <xf numFmtId="0" fontId="4" fillId="0" borderId="1" xfId="0" applyFont="1" applyBorder="1" applyAlignment="1">
      <alignment vertical="center"/>
    </xf>
    <xf numFmtId="0" fontId="14" fillId="0" borderId="1" xfId="0" applyFont="1" applyBorder="1" applyAlignment="1">
      <alignment vertical="center"/>
    </xf>
    <xf numFmtId="165" fontId="4" fillId="0" borderId="1" xfId="1" applyNumberFormat="1" applyFont="1" applyBorder="1"/>
    <xf numFmtId="165" fontId="4" fillId="0" borderId="1" xfId="1" applyNumberFormat="1" applyFont="1" applyBorder="1" applyAlignment="1">
      <alignment vertical="center"/>
    </xf>
    <xf numFmtId="0" fontId="12" fillId="0" borderId="84" xfId="0" applyFont="1" applyBorder="1"/>
    <xf numFmtId="165" fontId="38" fillId="0" borderId="1" xfId="1" applyNumberFormat="1" applyFont="1" applyFill="1" applyBorder="1" applyAlignment="1">
      <alignment vertical="center"/>
    </xf>
    <xf numFmtId="0" fontId="10" fillId="0" borderId="1" xfId="1" applyNumberFormat="1" applyFont="1" applyFill="1" applyBorder="1" applyAlignment="1">
      <alignment horizontal="left" vertical="center"/>
    </xf>
    <xf numFmtId="0" fontId="10" fillId="2" borderId="1" xfId="0" applyFont="1" applyFill="1" applyBorder="1" applyAlignment="1">
      <alignment horizontal="left" vertical="center"/>
    </xf>
    <xf numFmtId="0" fontId="10" fillId="0" borderId="87" xfId="1" applyNumberFormat="1" applyFont="1" applyFill="1" applyBorder="1" applyAlignment="1">
      <alignment horizontal="left" vertical="center"/>
    </xf>
    <xf numFmtId="165" fontId="0" fillId="0" borderId="87" xfId="1" applyNumberFormat="1" applyFont="1" applyFill="1" applyBorder="1" applyAlignment="1">
      <alignment vertical="center"/>
    </xf>
    <xf numFmtId="165" fontId="12" fillId="0" borderId="87" xfId="1" applyNumberFormat="1" applyFont="1" applyFill="1" applyBorder="1" applyAlignment="1">
      <alignment horizontal="center" vertical="center"/>
    </xf>
    <xf numFmtId="0" fontId="9" fillId="4" borderId="15" xfId="0" applyFont="1" applyFill="1" applyBorder="1" applyAlignment="1">
      <alignment horizontal="center" vertical="center" wrapText="1"/>
    </xf>
    <xf numFmtId="0" fontId="14" fillId="6" borderId="0" xfId="0" applyFont="1" applyFill="1" applyAlignment="1">
      <alignment horizontal="left" vertical="center"/>
    </xf>
    <xf numFmtId="0" fontId="5" fillId="6" borderId="15" xfId="0" applyFont="1" applyFill="1" applyBorder="1" applyAlignment="1">
      <alignment horizontal="center"/>
    </xf>
    <xf numFmtId="165" fontId="4" fillId="5" borderId="8" xfId="1" applyNumberFormat="1" applyFont="1" applyFill="1" applyBorder="1" applyAlignment="1">
      <alignment horizontal="right" vertical="center"/>
    </xf>
    <xf numFmtId="164" fontId="4" fillId="5" borderId="8" xfId="1" applyNumberFormat="1" applyFont="1" applyFill="1" applyBorder="1" applyAlignment="1">
      <alignment horizontal="right" vertical="center"/>
    </xf>
    <xf numFmtId="165" fontId="4" fillId="3" borderId="0" xfId="0" applyNumberFormat="1" applyFont="1" applyFill="1" applyAlignment="1">
      <alignment horizontal="right" vertical="center"/>
    </xf>
    <xf numFmtId="165" fontId="4" fillId="3" borderId="0" xfId="1" applyNumberFormat="1" applyFont="1" applyFill="1" applyAlignment="1">
      <alignment horizontal="right" vertical="center"/>
    </xf>
    <xf numFmtId="165" fontId="4" fillId="5" borderId="0" xfId="1" applyNumberFormat="1" applyFont="1" applyFill="1" applyBorder="1" applyAlignment="1">
      <alignment horizontal="right"/>
    </xf>
    <xf numFmtId="165" fontId="5" fillId="5" borderId="8" xfId="0" applyNumberFormat="1" applyFont="1" applyFill="1" applyBorder="1" applyAlignment="1">
      <alignment horizontal="right"/>
    </xf>
    <xf numFmtId="165" fontId="12" fillId="3" borderId="0" xfId="1" applyNumberFormat="1" applyFont="1" applyFill="1" applyBorder="1" applyAlignment="1">
      <alignment horizontal="right"/>
    </xf>
    <xf numFmtId="165" fontId="6" fillId="3" borderId="0" xfId="1" applyNumberFormat="1" applyFont="1" applyFill="1" applyBorder="1" applyAlignment="1">
      <alignment horizontal="right"/>
    </xf>
    <xf numFmtId="165" fontId="12" fillId="5" borderId="0" xfId="1" applyNumberFormat="1" applyFont="1" applyFill="1" applyBorder="1" applyAlignment="1">
      <alignment horizontal="right"/>
    </xf>
    <xf numFmtId="165" fontId="6" fillId="5" borderId="0" xfId="1" applyNumberFormat="1" applyFont="1" applyFill="1" applyBorder="1" applyAlignment="1">
      <alignment horizontal="right"/>
    </xf>
    <xf numFmtId="165" fontId="5" fillId="3" borderId="21" xfId="1" applyNumberFormat="1" applyFont="1" applyFill="1" applyBorder="1" applyAlignment="1">
      <alignment horizontal="right" vertical="center"/>
    </xf>
    <xf numFmtId="165" fontId="5" fillId="5" borderId="19" xfId="1" applyNumberFormat="1" applyFont="1" applyFill="1" applyBorder="1" applyAlignment="1">
      <alignment horizontal="right" vertical="center"/>
    </xf>
    <xf numFmtId="165" fontId="5" fillId="3" borderId="77" xfId="1" applyNumberFormat="1" applyFont="1" applyFill="1" applyBorder="1" applyAlignment="1">
      <alignment horizontal="right" vertical="center"/>
    </xf>
    <xf numFmtId="165" fontId="5" fillId="5" borderId="79" xfId="1" applyNumberFormat="1" applyFont="1" applyFill="1" applyBorder="1" applyAlignment="1">
      <alignment horizontal="right" vertical="center"/>
    </xf>
    <xf numFmtId="165" fontId="12" fillId="3" borderId="61" xfId="1" applyNumberFormat="1" applyFont="1" applyFill="1" applyBorder="1" applyAlignment="1">
      <alignment horizontal="right" vertical="center"/>
    </xf>
    <xf numFmtId="165" fontId="12" fillId="5" borderId="62" xfId="1" applyNumberFormat="1" applyFont="1" applyFill="1" applyBorder="1" applyAlignment="1">
      <alignment horizontal="right" vertical="center"/>
    </xf>
    <xf numFmtId="165" fontId="12" fillId="5" borderId="14" xfId="1" applyNumberFormat="1" applyFont="1" applyFill="1" applyBorder="1" applyAlignment="1">
      <alignment horizontal="right" vertical="center"/>
    </xf>
    <xf numFmtId="165" fontId="6" fillId="3" borderId="8" xfId="1" applyNumberFormat="1" applyFont="1" applyFill="1" applyBorder="1" applyAlignment="1">
      <alignment horizontal="right" vertical="center"/>
    </xf>
    <xf numFmtId="165" fontId="6" fillId="5" borderId="83" xfId="1" applyNumberFormat="1" applyFont="1" applyFill="1" applyBorder="1" applyAlignment="1">
      <alignment horizontal="right" vertical="center"/>
    </xf>
    <xf numFmtId="165" fontId="6" fillId="5" borderId="8" xfId="1" applyNumberFormat="1" applyFont="1" applyFill="1" applyBorder="1" applyAlignment="1">
      <alignment horizontal="right" vertical="center"/>
    </xf>
    <xf numFmtId="165" fontId="12" fillId="3" borderId="0" xfId="0" applyNumberFormat="1" applyFont="1" applyFill="1" applyAlignment="1">
      <alignment horizontal="right" vertical="center"/>
    </xf>
    <xf numFmtId="165" fontId="5" fillId="3" borderId="8" xfId="1" applyNumberFormat="1" applyFont="1" applyFill="1" applyBorder="1" applyAlignment="1">
      <alignment horizontal="right" vertical="center"/>
    </xf>
    <xf numFmtId="165" fontId="5" fillId="5" borderId="8" xfId="1" applyNumberFormat="1" applyFont="1" applyFill="1" applyBorder="1" applyAlignment="1">
      <alignment horizontal="right" vertical="center"/>
    </xf>
    <xf numFmtId="165" fontId="5" fillId="3" borderId="8" xfId="0" applyNumberFormat="1" applyFont="1" applyFill="1" applyBorder="1" applyAlignment="1">
      <alignment horizontal="right" vertical="center"/>
    </xf>
    <xf numFmtId="165" fontId="5" fillId="5" borderId="8" xfId="0" applyNumberFormat="1" applyFont="1" applyFill="1" applyBorder="1" applyAlignment="1">
      <alignment horizontal="right" vertical="center"/>
    </xf>
    <xf numFmtId="0" fontId="13" fillId="4" borderId="11" xfId="0" quotePrefix="1" applyFont="1" applyFill="1" applyBorder="1" applyAlignment="1">
      <alignment horizontal="center" vertical="center" wrapText="1"/>
    </xf>
    <xf numFmtId="0" fontId="10" fillId="0" borderId="1" xfId="0" applyFont="1" applyBorder="1" applyAlignment="1">
      <alignment vertical="center"/>
    </xf>
    <xf numFmtId="0" fontId="14" fillId="2" borderId="0" xfId="0" applyFont="1" applyFill="1" applyAlignment="1">
      <alignment vertical="center"/>
    </xf>
    <xf numFmtId="0" fontId="10" fillId="0" borderId="1" xfId="0" applyFont="1" applyBorder="1" applyAlignment="1">
      <alignment horizontal="left" vertical="center"/>
    </xf>
    <xf numFmtId="0" fontId="10" fillId="0" borderId="87" xfId="0" applyFont="1" applyBorder="1" applyAlignment="1">
      <alignment horizontal="left"/>
    </xf>
    <xf numFmtId="0" fontId="54" fillId="0" borderId="0" xfId="11" applyFont="1"/>
    <xf numFmtId="9" fontId="4" fillId="3" borderId="0" xfId="2" applyFont="1" applyFill="1" applyBorder="1" applyAlignment="1">
      <alignment horizontal="right" vertical="center"/>
    </xf>
    <xf numFmtId="9" fontId="5" fillId="3" borderId="8" xfId="2" applyFont="1" applyFill="1" applyBorder="1" applyAlignment="1">
      <alignment horizontal="right" vertical="center"/>
    </xf>
    <xf numFmtId="9" fontId="4" fillId="5" borderId="14" xfId="2" applyFont="1" applyFill="1" applyBorder="1" applyAlignment="1">
      <alignment horizontal="right" vertical="center"/>
    </xf>
    <xf numFmtId="9" fontId="4" fillId="5" borderId="14" xfId="2" applyFont="1" applyFill="1" applyBorder="1" applyAlignment="1">
      <alignment horizontal="right"/>
    </xf>
    <xf numFmtId="9" fontId="5" fillId="5" borderId="83" xfId="2" applyFont="1" applyFill="1" applyBorder="1" applyAlignment="1">
      <alignment horizontal="right" vertical="center"/>
    </xf>
    <xf numFmtId="166" fontId="4" fillId="2" borderId="0" xfId="0" applyNumberFormat="1" applyFont="1" applyFill="1" applyAlignment="1">
      <alignment vertical="center"/>
    </xf>
    <xf numFmtId="164" fontId="5" fillId="3" borderId="17" xfId="1" applyNumberFormat="1" applyFont="1" applyFill="1" applyBorder="1" applyAlignment="1">
      <alignment horizontal="right" vertical="center"/>
    </xf>
    <xf numFmtId="164" fontId="5" fillId="5" borderId="17" xfId="1" applyNumberFormat="1" applyFont="1" applyFill="1" applyBorder="1" applyAlignment="1">
      <alignment horizontal="right" vertical="center"/>
    </xf>
    <xf numFmtId="166" fontId="5" fillId="3" borderId="16" xfId="0" applyNumberFormat="1" applyFont="1" applyFill="1" applyBorder="1" applyAlignment="1">
      <alignment horizontal="right" vertical="center"/>
    </xf>
    <xf numFmtId="0" fontId="13" fillId="4" borderId="13" xfId="0" applyFont="1" applyFill="1" applyBorder="1" applyAlignment="1">
      <alignment horizontal="center" vertical="center"/>
    </xf>
    <xf numFmtId="0" fontId="14" fillId="2" borderId="1" xfId="0" applyFont="1" applyFill="1" applyBorder="1" applyAlignment="1">
      <alignment horizontal="left" vertical="center"/>
    </xf>
    <xf numFmtId="0" fontId="14" fillId="2" borderId="0" xfId="0" applyFont="1" applyFill="1" applyAlignment="1">
      <alignment horizontal="left" vertical="top"/>
    </xf>
    <xf numFmtId="0" fontId="14" fillId="2" borderId="0" xfId="0" applyFont="1" applyFill="1" applyAlignment="1">
      <alignment horizontal="left" vertical="center"/>
    </xf>
    <xf numFmtId="165" fontId="4" fillId="2" borderId="0" xfId="1" applyNumberFormat="1" applyFont="1" applyFill="1" applyAlignment="1">
      <alignment vertical="center"/>
    </xf>
    <xf numFmtId="165" fontId="8" fillId="2" borderId="0" xfId="1" applyNumberFormat="1" applyFont="1" applyFill="1" applyAlignment="1">
      <alignment vertical="center"/>
    </xf>
    <xf numFmtId="164" fontId="12" fillId="3" borderId="0" xfId="1" applyNumberFormat="1" applyFont="1" applyFill="1" applyBorder="1" applyAlignment="1">
      <alignment vertical="center"/>
    </xf>
    <xf numFmtId="0" fontId="0" fillId="2" borderId="0" xfId="0" applyFill="1" applyAlignment="1">
      <alignment horizontal="center"/>
    </xf>
    <xf numFmtId="164" fontId="12" fillId="3" borderId="0" xfId="1" quotePrefix="1" applyNumberFormat="1" applyFont="1" applyFill="1" applyBorder="1" applyAlignment="1">
      <alignment vertical="center"/>
    </xf>
    <xf numFmtId="165" fontId="6" fillId="3" borderId="95" xfId="1" quotePrefix="1" applyNumberFormat="1" applyFont="1" applyFill="1" applyBorder="1" applyAlignment="1">
      <alignment horizontal="left" vertical="center"/>
    </xf>
    <xf numFmtId="165" fontId="6" fillId="3" borderId="97" xfId="1" applyNumberFormat="1" applyFont="1" applyFill="1" applyBorder="1" applyAlignment="1">
      <alignment vertical="center"/>
    </xf>
    <xf numFmtId="164" fontId="6" fillId="3" borderId="97" xfId="1" applyNumberFormat="1" applyFont="1" applyFill="1" applyBorder="1" applyAlignment="1">
      <alignment vertical="center"/>
    </xf>
    <xf numFmtId="165" fontId="6" fillId="3" borderId="98" xfId="1" quotePrefix="1" applyNumberFormat="1" applyFont="1" applyFill="1" applyBorder="1" applyAlignment="1">
      <alignment horizontal="left" vertical="center"/>
    </xf>
    <xf numFmtId="164" fontId="6" fillId="3" borderId="8" xfId="1" applyNumberFormat="1" applyFont="1" applyFill="1" applyBorder="1" applyAlignment="1">
      <alignment vertical="center"/>
    </xf>
    <xf numFmtId="165" fontId="12" fillId="3" borderId="0" xfId="3" applyNumberFormat="1" applyFont="1" applyFill="1" applyBorder="1"/>
    <xf numFmtId="165" fontId="12" fillId="5" borderId="0" xfId="3" applyNumberFormat="1" applyFont="1" applyFill="1" applyBorder="1"/>
    <xf numFmtId="165" fontId="6" fillId="3" borderId="18" xfId="3" applyNumberFormat="1" applyFont="1" applyFill="1" applyBorder="1"/>
    <xf numFmtId="165" fontId="6" fillId="5" borderId="18" xfId="3" applyNumberFormat="1" applyFont="1" applyFill="1" applyBorder="1"/>
    <xf numFmtId="164" fontId="4" fillId="3" borderId="0" xfId="1" applyNumberFormat="1" applyFont="1" applyFill="1" applyBorder="1" applyAlignment="1">
      <alignment vertical="center"/>
    </xf>
    <xf numFmtId="164" fontId="4" fillId="5" borderId="0" xfId="1" applyNumberFormat="1" applyFont="1" applyFill="1" applyBorder="1" applyAlignment="1">
      <alignment vertical="center"/>
    </xf>
    <xf numFmtId="172" fontId="4" fillId="3" borderId="0" xfId="1" applyNumberFormat="1" applyFont="1" applyFill="1" applyBorder="1" applyAlignment="1">
      <alignment vertical="center"/>
    </xf>
    <xf numFmtId="0" fontId="6" fillId="2" borderId="0" xfId="0" applyFont="1" applyFill="1" applyAlignment="1">
      <alignment horizontal="center" vertical="center" wrapText="1"/>
    </xf>
    <xf numFmtId="166" fontId="4" fillId="3" borderId="14" xfId="0" applyNumberFormat="1" applyFont="1" applyFill="1" applyBorder="1" applyAlignment="1">
      <alignment vertical="center" wrapText="1"/>
    </xf>
    <xf numFmtId="3" fontId="4" fillId="3" borderId="0" xfId="1" applyNumberFormat="1" applyFont="1" applyFill="1" applyBorder="1" applyAlignment="1">
      <alignment horizontal="right" vertical="center" wrapText="1"/>
    </xf>
    <xf numFmtId="3" fontId="4" fillId="5" borderId="0" xfId="1" applyNumberFormat="1" applyFont="1" applyFill="1" applyBorder="1" applyAlignment="1">
      <alignment horizontal="right" vertical="center" wrapText="1"/>
    </xf>
    <xf numFmtId="172" fontId="4" fillId="3" borderId="0" xfId="1" applyNumberFormat="1" applyFont="1" applyFill="1" applyBorder="1" applyAlignment="1">
      <alignment horizontal="right" vertical="center" wrapText="1"/>
    </xf>
    <xf numFmtId="172" fontId="4" fillId="5" borderId="0" xfId="1" applyNumberFormat="1" applyFont="1" applyFill="1" applyBorder="1" applyAlignment="1">
      <alignment horizontal="right" vertical="center" wrapText="1"/>
    </xf>
    <xf numFmtId="166" fontId="4" fillId="3" borderId="83" xfId="0" applyNumberFormat="1" applyFont="1" applyFill="1" applyBorder="1" applyAlignment="1">
      <alignment vertical="center" wrapText="1"/>
    </xf>
    <xf numFmtId="172" fontId="4" fillId="3" borderId="8" xfId="1" applyNumberFormat="1" applyFont="1" applyFill="1" applyBorder="1" applyAlignment="1">
      <alignment horizontal="right" vertical="center" wrapText="1"/>
    </xf>
    <xf numFmtId="172" fontId="4" fillId="5" borderId="8" xfId="1" applyNumberFormat="1" applyFont="1" applyFill="1" applyBorder="1" applyAlignment="1">
      <alignment horizontal="right" vertical="center" wrapText="1"/>
    </xf>
    <xf numFmtId="165" fontId="4" fillId="3" borderId="0" xfId="1" applyNumberFormat="1" applyFont="1" applyFill="1" applyBorder="1" applyAlignment="1">
      <alignment vertical="center" wrapText="1"/>
    </xf>
    <xf numFmtId="43" fontId="4" fillId="3" borderId="0" xfId="1" applyFont="1" applyFill="1" applyBorder="1" applyAlignment="1">
      <alignment vertical="center"/>
    </xf>
    <xf numFmtId="166" fontId="4" fillId="3" borderId="15" xfId="0" applyNumberFormat="1" applyFont="1" applyFill="1" applyBorder="1" applyAlignment="1">
      <alignment vertical="center" wrapText="1"/>
    </xf>
    <xf numFmtId="0" fontId="13" fillId="4" borderId="97" xfId="0" applyFont="1" applyFill="1" applyBorder="1" applyAlignment="1">
      <alignment horizontal="center" vertical="center" wrapText="1"/>
    </xf>
    <xf numFmtId="165" fontId="5" fillId="3" borderId="0" xfId="1" applyNumberFormat="1" applyFont="1" applyFill="1" applyBorder="1" applyAlignment="1">
      <alignment vertical="center"/>
    </xf>
    <xf numFmtId="0" fontId="5" fillId="3" borderId="102" xfId="0" applyFont="1" applyFill="1" applyBorder="1" applyAlignment="1">
      <alignment horizontal="left" vertical="center"/>
    </xf>
    <xf numFmtId="165" fontId="5" fillId="3" borderId="103" xfId="0" applyNumberFormat="1" applyFont="1" applyFill="1" applyBorder="1" applyAlignment="1">
      <alignment horizontal="center" vertical="center"/>
    </xf>
    <xf numFmtId="165" fontId="5" fillId="5" borderId="103" xfId="0" applyNumberFormat="1" applyFont="1" applyFill="1" applyBorder="1" applyAlignment="1">
      <alignment horizontal="center" vertical="center"/>
    </xf>
    <xf numFmtId="164" fontId="5" fillId="3" borderId="103" xfId="0" applyNumberFormat="1" applyFont="1" applyFill="1" applyBorder="1" applyAlignment="1">
      <alignment horizontal="center" vertical="center"/>
    </xf>
    <xf numFmtId="164" fontId="5" fillId="5" borderId="103" xfId="0" applyNumberFormat="1" applyFont="1" applyFill="1" applyBorder="1" applyAlignment="1">
      <alignment horizontal="center" vertical="center"/>
    </xf>
    <xf numFmtId="164" fontId="5" fillId="3" borderId="103" xfId="1" applyNumberFormat="1" applyFont="1" applyFill="1" applyBorder="1" applyAlignment="1">
      <alignment horizontal="center" vertical="center"/>
    </xf>
    <xf numFmtId="164" fontId="5" fillId="5" borderId="103" xfId="1" applyNumberFormat="1" applyFont="1" applyFill="1" applyBorder="1" applyAlignment="1">
      <alignment horizontal="center" vertical="center"/>
    </xf>
    <xf numFmtId="172" fontId="5" fillId="3" borderId="103" xfId="0" applyNumberFormat="1" applyFont="1" applyFill="1" applyBorder="1" applyAlignment="1">
      <alignment horizontal="right" vertical="center"/>
    </xf>
    <xf numFmtId="164" fontId="5" fillId="5" borderId="103" xfId="1" applyNumberFormat="1" applyFont="1" applyFill="1" applyBorder="1" applyAlignment="1">
      <alignment horizontal="right" vertical="center"/>
    </xf>
    <xf numFmtId="165" fontId="0" fillId="2" borderId="0" xfId="0" applyNumberFormat="1" applyFill="1"/>
    <xf numFmtId="9" fontId="4" fillId="0" borderId="0" xfId="0" applyNumberFormat="1" applyFont="1"/>
    <xf numFmtId="0" fontId="10" fillId="2" borderId="0" xfId="0" applyFont="1" applyFill="1" applyAlignment="1">
      <alignment vertical="center"/>
    </xf>
    <xf numFmtId="0" fontId="12" fillId="3" borderId="62" xfId="1" quotePrefix="1" applyNumberFormat="1" applyFont="1" applyFill="1" applyBorder="1" applyAlignment="1">
      <alignment horizontal="center" vertical="center"/>
    </xf>
    <xf numFmtId="0" fontId="12" fillId="3" borderId="14" xfId="1" quotePrefix="1" applyNumberFormat="1" applyFont="1" applyFill="1" applyBorder="1" applyAlignment="1">
      <alignment horizontal="center" vertical="center"/>
    </xf>
    <xf numFmtId="0" fontId="6" fillId="3" borderId="96" xfId="1" quotePrefix="1" applyNumberFormat="1" applyFont="1" applyFill="1" applyBorder="1" applyAlignment="1">
      <alignment horizontal="center" vertical="center"/>
    </xf>
    <xf numFmtId="0" fontId="6" fillId="3" borderId="83" xfId="1" quotePrefix="1" applyNumberFormat="1" applyFont="1" applyFill="1" applyBorder="1" applyAlignment="1">
      <alignment horizontal="center" vertical="center"/>
    </xf>
    <xf numFmtId="0" fontId="10" fillId="2" borderId="0" xfId="0" applyFont="1" applyFill="1" applyAlignment="1">
      <alignment vertical="top"/>
    </xf>
    <xf numFmtId="0" fontId="10" fillId="2" borderId="0" xfId="0" applyFont="1" applyFill="1" applyAlignment="1">
      <alignment horizontal="left" vertical="top"/>
    </xf>
    <xf numFmtId="0" fontId="13" fillId="4" borderId="19" xfId="1" applyNumberFormat="1" applyFont="1" applyFill="1" applyBorder="1" applyAlignment="1">
      <alignment horizontal="center" vertical="center"/>
    </xf>
    <xf numFmtId="0" fontId="55" fillId="3" borderId="105" xfId="0" applyFont="1" applyFill="1" applyBorder="1" applyAlignment="1">
      <alignment vertical="center"/>
    </xf>
    <xf numFmtId="0" fontId="55" fillId="3" borderId="104" xfId="0" applyFont="1" applyFill="1" applyBorder="1" applyAlignment="1">
      <alignment vertical="center"/>
    </xf>
    <xf numFmtId="0" fontId="12" fillId="3" borderId="104" xfId="0" applyFont="1" applyFill="1" applyBorder="1"/>
    <xf numFmtId="0" fontId="6" fillId="3" borderId="106" xfId="0" applyFont="1" applyFill="1" applyBorder="1"/>
    <xf numFmtId="0" fontId="14" fillId="2" borderId="109" xfId="0" applyFont="1" applyFill="1" applyBorder="1"/>
    <xf numFmtId="0" fontId="10" fillId="2" borderId="109" xfId="0" applyFont="1" applyFill="1" applyBorder="1" applyAlignment="1">
      <alignment vertical="top"/>
    </xf>
    <xf numFmtId="0" fontId="0" fillId="2" borderId="109" xfId="0" applyFill="1" applyBorder="1"/>
    <xf numFmtId="0" fontId="56" fillId="2" borderId="109" xfId="0" applyFont="1" applyFill="1" applyBorder="1" applyAlignment="1">
      <alignment vertical="top"/>
    </xf>
    <xf numFmtId="0" fontId="4" fillId="0" borderId="109" xfId="0" applyFont="1" applyBorder="1"/>
    <xf numFmtId="0" fontId="10" fillId="0" borderId="0" xfId="0" applyFont="1" applyAlignment="1">
      <alignment vertical="center"/>
    </xf>
    <xf numFmtId="0" fontId="10" fillId="0" borderId="109" xfId="0" applyFont="1" applyBorder="1" applyAlignment="1">
      <alignment vertical="center"/>
    </xf>
    <xf numFmtId="0" fontId="15" fillId="2" borderId="109" xfId="0" applyFont="1" applyFill="1" applyBorder="1" applyAlignment="1">
      <alignment vertical="top"/>
    </xf>
    <xf numFmtId="0" fontId="12" fillId="0" borderId="110" xfId="0" applyFont="1" applyBorder="1"/>
    <xf numFmtId="0" fontId="24" fillId="2" borderId="0" xfId="0" applyFont="1" applyFill="1" applyAlignment="1">
      <alignment wrapText="1"/>
    </xf>
    <xf numFmtId="0" fontId="12" fillId="2" borderId="0" xfId="0" applyFont="1" applyFill="1" applyAlignment="1">
      <alignment horizontal="left" vertical="center"/>
    </xf>
    <xf numFmtId="37" fontId="12" fillId="2" borderId="0" xfId="3" applyNumberFormat="1" applyFont="1" applyFill="1" applyBorder="1" applyAlignment="1">
      <alignment horizontal="right" vertical="center"/>
    </xf>
    <xf numFmtId="37" fontId="12" fillId="2" borderId="0" xfId="0" applyNumberFormat="1" applyFont="1" applyFill="1" applyAlignment="1">
      <alignment horizontal="right" vertical="center"/>
    </xf>
    <xf numFmtId="37" fontId="12" fillId="2" borderId="0" xfId="1" applyNumberFormat="1" applyFont="1" applyFill="1" applyBorder="1" applyAlignment="1">
      <alignment horizontal="right" vertical="center"/>
    </xf>
    <xf numFmtId="165" fontId="12" fillId="2" borderId="0" xfId="0" applyNumberFormat="1" applyFont="1" applyFill="1" applyAlignment="1">
      <alignment horizontal="center" vertical="center" wrapText="1"/>
    </xf>
    <xf numFmtId="165" fontId="4" fillId="2" borderId="0" xfId="0" applyNumberFormat="1" applyFont="1" applyFill="1"/>
    <xf numFmtId="165" fontId="5" fillId="0" borderId="0" xfId="0" applyNumberFormat="1" applyFont="1" applyAlignment="1">
      <alignment horizontal="center" vertical="center" wrapText="1"/>
    </xf>
    <xf numFmtId="0" fontId="13" fillId="0" borderId="0" xfId="0" applyFont="1" applyAlignment="1">
      <alignment horizontal="left" vertical="center"/>
    </xf>
    <xf numFmtId="37" fontId="12" fillId="0" borderId="0" xfId="3" applyNumberFormat="1" applyFont="1" applyFill="1" applyBorder="1" applyAlignment="1">
      <alignment horizontal="right" vertical="center"/>
    </xf>
    <xf numFmtId="37" fontId="12" fillId="0" borderId="0" xfId="0" applyNumberFormat="1" applyFont="1" applyAlignment="1">
      <alignment horizontal="right" vertical="center"/>
    </xf>
    <xf numFmtId="37" fontId="12" fillId="0" borderId="0" xfId="1" applyNumberFormat="1" applyFont="1" applyFill="1" applyBorder="1" applyAlignment="1">
      <alignment horizontal="right" vertical="center"/>
    </xf>
    <xf numFmtId="0" fontId="4" fillId="0" borderId="15" xfId="0" applyFont="1" applyBorder="1" applyAlignment="1">
      <alignment vertical="center" wrapText="1"/>
    </xf>
    <xf numFmtId="165" fontId="4" fillId="0" borderId="0" xfId="0" applyNumberFormat="1" applyFont="1" applyAlignment="1">
      <alignment vertical="center" wrapText="1"/>
    </xf>
    <xf numFmtId="165" fontId="5" fillId="3" borderId="8" xfId="1" applyNumberFormat="1" applyFont="1" applyFill="1" applyBorder="1"/>
    <xf numFmtId="165" fontId="5" fillId="5" borderId="101" xfId="1" applyNumberFormat="1" applyFont="1" applyFill="1" applyBorder="1"/>
    <xf numFmtId="165" fontId="12" fillId="2" borderId="0" xfId="11" applyNumberFormat="1" applyFont="1" applyFill="1"/>
    <xf numFmtId="0" fontId="6" fillId="2" borderId="0" xfId="11" applyFont="1" applyFill="1" applyAlignment="1">
      <alignment horizontal="center"/>
    </xf>
    <xf numFmtId="0" fontId="13" fillId="11" borderId="41" xfId="0" applyFont="1" applyFill="1" applyBorder="1" applyAlignment="1">
      <alignment horizontal="center" vertical="center" wrapText="1"/>
    </xf>
    <xf numFmtId="0" fontId="5" fillId="12" borderId="76" xfId="11" applyFont="1" applyFill="1" applyBorder="1" applyAlignment="1">
      <alignment vertical="center"/>
    </xf>
    <xf numFmtId="0" fontId="6" fillId="12" borderId="76" xfId="11" applyFont="1" applyFill="1" applyBorder="1" applyAlignment="1">
      <alignment horizontal="center" vertical="center"/>
    </xf>
    <xf numFmtId="165" fontId="6" fillId="12" borderId="76" xfId="3" applyNumberFormat="1" applyFont="1" applyFill="1" applyBorder="1" applyAlignment="1">
      <alignment vertical="center"/>
    </xf>
    <xf numFmtId="165" fontId="5" fillId="12" borderId="76" xfId="3" applyNumberFormat="1" applyFont="1" applyFill="1" applyBorder="1"/>
    <xf numFmtId="0" fontId="4" fillId="12" borderId="75" xfId="11" applyFont="1" applyFill="1" applyBorder="1" applyAlignment="1">
      <alignment vertical="center"/>
    </xf>
    <xf numFmtId="0" fontId="12" fillId="12" borderId="75" xfId="11" applyFont="1" applyFill="1" applyBorder="1" applyAlignment="1">
      <alignment horizontal="center" vertical="center"/>
    </xf>
    <xf numFmtId="165" fontId="12" fillId="12" borderId="75" xfId="3" applyNumberFormat="1" applyFont="1" applyFill="1" applyBorder="1" applyAlignment="1">
      <alignment vertical="center"/>
    </xf>
    <xf numFmtId="165" fontId="4" fillId="12" borderId="75" xfId="3" applyNumberFormat="1" applyFont="1" applyFill="1" applyBorder="1"/>
    <xf numFmtId="0" fontId="4" fillId="12" borderId="75" xfId="11" applyFont="1" applyFill="1" applyBorder="1" applyAlignment="1">
      <alignment horizontal="left" vertical="center"/>
    </xf>
    <xf numFmtId="0" fontId="4" fillId="12" borderId="75" xfId="11" applyFont="1" applyFill="1" applyBorder="1" applyAlignment="1">
      <alignment horizontal="left" vertical="center" wrapText="1"/>
    </xf>
    <xf numFmtId="0" fontId="5" fillId="12" borderId="75" xfId="11" applyFont="1" applyFill="1" applyBorder="1" applyAlignment="1">
      <alignment horizontal="left" vertical="center"/>
    </xf>
    <xf numFmtId="0" fontId="6" fillId="12" borderId="75" xfId="11" applyFont="1" applyFill="1" applyBorder="1" applyAlignment="1">
      <alignment horizontal="center" vertical="center"/>
    </xf>
    <xf numFmtId="165" fontId="6" fillId="12" borderId="75" xfId="3" applyNumberFormat="1" applyFont="1" applyFill="1" applyBorder="1" applyAlignment="1">
      <alignment vertical="center"/>
    </xf>
    <xf numFmtId="165" fontId="5" fillId="12" borderId="75" xfId="3" applyNumberFormat="1" applyFont="1" applyFill="1" applyBorder="1"/>
    <xf numFmtId="0" fontId="5" fillId="12" borderId="75" xfId="11" applyFont="1" applyFill="1" applyBorder="1" applyAlignment="1">
      <alignment vertical="center"/>
    </xf>
    <xf numFmtId="0" fontId="4" fillId="12" borderId="75" xfId="11" applyFont="1" applyFill="1" applyBorder="1" applyAlignment="1">
      <alignment vertical="center" wrapText="1"/>
    </xf>
    <xf numFmtId="0" fontId="6" fillId="0" borderId="0" xfId="11" applyFont="1" applyAlignment="1">
      <alignment horizontal="right"/>
    </xf>
    <xf numFmtId="0" fontId="0" fillId="13" borderId="0" xfId="0" applyFill="1"/>
    <xf numFmtId="0" fontId="44" fillId="13" borderId="0" xfId="11" applyFont="1" applyFill="1"/>
    <xf numFmtId="0" fontId="12" fillId="13" borderId="0" xfId="11" applyFont="1" applyFill="1"/>
    <xf numFmtId="0" fontId="33" fillId="13" borderId="0" xfId="11" applyFont="1" applyFill="1"/>
    <xf numFmtId="43" fontId="12" fillId="2" borderId="0" xfId="11" applyNumberFormat="1" applyFont="1" applyFill="1"/>
    <xf numFmtId="165" fontId="12" fillId="2" borderId="0" xfId="1" applyNumberFormat="1" applyFont="1" applyFill="1"/>
    <xf numFmtId="0" fontId="44" fillId="2" borderId="0" xfId="11" applyFont="1" applyFill="1"/>
    <xf numFmtId="0" fontId="5" fillId="2" borderId="0" xfId="0" applyFont="1" applyFill="1" applyAlignment="1">
      <alignment horizontal="center" wrapText="1"/>
    </xf>
    <xf numFmtId="0" fontId="6" fillId="2" borderId="0" xfId="0" applyFont="1" applyFill="1" applyAlignment="1">
      <alignment vertical="center" wrapText="1"/>
    </xf>
    <xf numFmtId="165" fontId="4" fillId="2" borderId="0" xfId="3" applyNumberFormat="1" applyFont="1" applyFill="1" applyBorder="1"/>
    <xf numFmtId="165" fontId="4" fillId="0" borderId="0" xfId="3" applyNumberFormat="1" applyFont="1" applyFill="1" applyBorder="1"/>
    <xf numFmtId="43" fontId="33" fillId="0" borderId="0" xfId="1" applyFont="1" applyBorder="1"/>
    <xf numFmtId="165" fontId="4" fillId="2" borderId="0" xfId="3" quotePrefix="1" applyNumberFormat="1" applyFont="1" applyFill="1" applyBorder="1"/>
    <xf numFmtId="164" fontId="12" fillId="2" borderId="0" xfId="11" applyNumberFormat="1" applyFont="1" applyFill="1"/>
    <xf numFmtId="0" fontId="57" fillId="0" borderId="0" xfId="11" applyFont="1"/>
    <xf numFmtId="0" fontId="45" fillId="2" borderId="0" xfId="11" applyFont="1" applyFill="1"/>
    <xf numFmtId="0" fontId="33" fillId="2" borderId="0" xfId="11" applyFont="1" applyFill="1"/>
    <xf numFmtId="0" fontId="42" fillId="2" borderId="0" xfId="11" applyFont="1" applyFill="1"/>
    <xf numFmtId="165" fontId="44" fillId="2" borderId="0" xfId="11" applyNumberFormat="1" applyFont="1" applyFill="1"/>
    <xf numFmtId="165" fontId="45" fillId="2" borderId="0" xfId="11" applyNumberFormat="1" applyFont="1" applyFill="1"/>
    <xf numFmtId="0" fontId="44" fillId="2" borderId="0" xfId="11" applyFont="1" applyFill="1" applyAlignment="1">
      <alignment vertical="top"/>
    </xf>
    <xf numFmtId="0" fontId="44" fillId="0" borderId="0" xfId="11" applyFont="1" applyAlignment="1">
      <alignment vertical="top"/>
    </xf>
    <xf numFmtId="3" fontId="4" fillId="2" borderId="0" xfId="11" applyNumberFormat="1" applyFont="1" applyFill="1" applyAlignment="1">
      <alignment wrapText="1"/>
    </xf>
    <xf numFmtId="0" fontId="13" fillId="11" borderId="10" xfId="0" applyFont="1" applyFill="1" applyBorder="1" applyAlignment="1">
      <alignment horizontal="center" vertical="center" wrapText="1"/>
    </xf>
    <xf numFmtId="0" fontId="13" fillId="11" borderId="10" xfId="0" applyFont="1" applyFill="1" applyBorder="1" applyAlignment="1">
      <alignment horizontal="center" wrapText="1"/>
    </xf>
    <xf numFmtId="0" fontId="13" fillId="11" borderId="10" xfId="0" applyFont="1" applyFill="1" applyBorder="1" applyAlignment="1">
      <alignment vertical="center" wrapText="1"/>
    </xf>
    <xf numFmtId="0" fontId="13" fillId="11" borderId="11" xfId="0" applyFont="1" applyFill="1" applyBorder="1" applyAlignment="1">
      <alignment horizontal="center" wrapText="1"/>
    </xf>
    <xf numFmtId="0" fontId="6" fillId="12" borderId="75" xfId="11" applyFont="1" applyFill="1" applyBorder="1" applyAlignment="1">
      <alignment horizontal="left" vertical="center" wrapText="1"/>
    </xf>
    <xf numFmtId="165" fontId="12" fillId="14" borderId="75" xfId="3" applyNumberFormat="1" applyFont="1" applyFill="1" applyBorder="1" applyAlignment="1">
      <alignment horizontal="center" vertical="center"/>
    </xf>
    <xf numFmtId="165" fontId="12" fillId="12" borderId="75" xfId="3" applyNumberFormat="1" applyFont="1" applyFill="1" applyBorder="1" applyAlignment="1">
      <alignment horizontal="center" vertical="center" wrapText="1"/>
    </xf>
    <xf numFmtId="165" fontId="12" fillId="12" borderId="75" xfId="3" applyNumberFormat="1" applyFont="1" applyFill="1" applyBorder="1" applyAlignment="1">
      <alignment vertical="center" wrapText="1"/>
    </xf>
    <xf numFmtId="165" fontId="12" fillId="12" borderId="75" xfId="3" applyNumberFormat="1" applyFont="1" applyFill="1" applyBorder="1" applyAlignment="1">
      <alignment horizontal="center" vertical="center"/>
    </xf>
    <xf numFmtId="0" fontId="12" fillId="12" borderId="75" xfId="11" quotePrefix="1" applyFont="1" applyFill="1" applyBorder="1" applyAlignment="1">
      <alignment horizontal="center" vertical="center"/>
    </xf>
    <xf numFmtId="0" fontId="12" fillId="12" borderId="75" xfId="11" applyFont="1" applyFill="1" applyBorder="1" applyAlignment="1">
      <alignment vertical="center" wrapText="1"/>
    </xf>
    <xf numFmtId="165" fontId="12" fillId="14" borderId="75" xfId="3" applyNumberFormat="1" applyFont="1" applyFill="1" applyBorder="1" applyAlignment="1">
      <alignment vertical="center" wrapText="1"/>
    </xf>
    <xf numFmtId="0" fontId="41" fillId="12" borderId="75" xfId="13" applyFont="1" applyFill="1" applyBorder="1" applyAlignment="1" applyProtection="1">
      <alignment horizontal="center" vertical="center"/>
    </xf>
    <xf numFmtId="0" fontId="33" fillId="12" borderId="75" xfId="11" applyFont="1" applyFill="1" applyBorder="1" applyAlignment="1">
      <alignment horizontal="left" vertical="center"/>
    </xf>
    <xf numFmtId="0" fontId="42" fillId="12" borderId="75" xfId="11" applyFont="1" applyFill="1" applyBorder="1" applyAlignment="1">
      <alignment vertical="center" wrapText="1"/>
    </xf>
    <xf numFmtId="0" fontId="43" fillId="12" borderId="75" xfId="13" applyFont="1" applyFill="1" applyBorder="1" applyAlignment="1" applyProtection="1">
      <alignment horizontal="center" vertical="center"/>
    </xf>
    <xf numFmtId="165" fontId="6" fillId="12" borderId="75" xfId="3" applyNumberFormat="1" applyFont="1" applyFill="1" applyBorder="1" applyAlignment="1">
      <alignment vertical="center" wrapText="1"/>
    </xf>
    <xf numFmtId="0" fontId="33" fillId="12" borderId="75" xfId="11" applyFont="1" applyFill="1" applyBorder="1" applyAlignment="1">
      <alignment horizontal="left" vertical="center" wrapText="1"/>
    </xf>
    <xf numFmtId="0" fontId="12" fillId="12" borderId="74" xfId="11" applyFont="1" applyFill="1" applyBorder="1" applyAlignment="1">
      <alignment horizontal="center" vertical="center"/>
    </xf>
    <xf numFmtId="0" fontId="12" fillId="12" borderId="74" xfId="11" applyFont="1" applyFill="1" applyBorder="1" applyAlignment="1">
      <alignment vertical="center" wrapText="1"/>
    </xf>
    <xf numFmtId="165" fontId="12" fillId="12" borderId="74" xfId="3" applyNumberFormat="1" applyFont="1" applyFill="1" applyBorder="1" applyAlignment="1">
      <alignment vertical="center" wrapText="1"/>
    </xf>
    <xf numFmtId="0" fontId="6" fillId="12" borderId="71" xfId="11" applyFont="1" applyFill="1" applyBorder="1" applyAlignment="1">
      <alignment horizontal="center" vertical="center"/>
    </xf>
    <xf numFmtId="0" fontId="6" fillId="12" borderId="72" xfId="11" applyFont="1" applyFill="1" applyBorder="1" applyAlignment="1">
      <alignment vertical="center" wrapText="1"/>
    </xf>
    <xf numFmtId="0" fontId="6" fillId="12" borderId="72" xfId="11" applyFont="1" applyFill="1" applyBorder="1" applyAlignment="1">
      <alignment horizontal="center" vertical="center"/>
    </xf>
    <xf numFmtId="165" fontId="6" fillId="14" borderId="72" xfId="3" applyNumberFormat="1" applyFont="1" applyFill="1" applyBorder="1" applyAlignment="1">
      <alignment vertical="center" wrapText="1"/>
    </xf>
    <xf numFmtId="165" fontId="6" fillId="12" borderId="72" xfId="3" applyNumberFormat="1" applyFont="1" applyFill="1" applyBorder="1" applyAlignment="1">
      <alignment vertical="center" wrapText="1"/>
    </xf>
    <xf numFmtId="165" fontId="6" fillId="12" borderId="73" xfId="3" applyNumberFormat="1" applyFont="1" applyFill="1" applyBorder="1" applyAlignment="1">
      <alignment vertical="center" wrapText="1"/>
    </xf>
    <xf numFmtId="0" fontId="12" fillId="12" borderId="70" xfId="11" applyFont="1" applyFill="1" applyBorder="1" applyAlignment="1">
      <alignment horizontal="center" vertical="center"/>
    </xf>
    <xf numFmtId="0" fontId="6" fillId="12" borderId="70" xfId="11" applyFont="1" applyFill="1" applyBorder="1" applyAlignment="1">
      <alignment horizontal="left" vertical="center" wrapText="1"/>
    </xf>
    <xf numFmtId="165" fontId="12" fillId="14" borderId="70" xfId="3" applyNumberFormat="1" applyFont="1" applyFill="1" applyBorder="1" applyAlignment="1">
      <alignment vertical="center" wrapText="1"/>
    </xf>
    <xf numFmtId="165" fontId="12" fillId="12" borderId="70" xfId="3" applyNumberFormat="1" applyFont="1" applyFill="1" applyBorder="1" applyAlignment="1">
      <alignment vertical="center" wrapText="1"/>
    </xf>
    <xf numFmtId="0" fontId="12" fillId="12" borderId="68" xfId="11" applyFont="1" applyFill="1" applyBorder="1" applyAlignment="1">
      <alignment horizontal="center" vertical="center"/>
    </xf>
    <xf numFmtId="0" fontId="6" fillId="12" borderId="68" xfId="11" applyFont="1" applyFill="1" applyBorder="1" applyAlignment="1">
      <alignment horizontal="left" vertical="center" wrapText="1"/>
    </xf>
    <xf numFmtId="165" fontId="12" fillId="14" borderId="68" xfId="3" applyNumberFormat="1" applyFont="1" applyFill="1" applyBorder="1" applyAlignment="1">
      <alignment vertical="center" wrapText="1"/>
    </xf>
    <xf numFmtId="165" fontId="12" fillId="12" borderId="68" xfId="3" applyNumberFormat="1" applyFont="1" applyFill="1" applyBorder="1" applyAlignment="1">
      <alignment vertical="center" wrapText="1"/>
    </xf>
    <xf numFmtId="0" fontId="12" fillId="12" borderId="68" xfId="11" applyFont="1" applyFill="1" applyBorder="1" applyAlignment="1">
      <alignment vertical="center" wrapText="1"/>
    </xf>
    <xf numFmtId="0" fontId="41" fillId="12" borderId="68" xfId="13" applyFont="1" applyFill="1" applyBorder="1" applyAlignment="1" applyProtection="1">
      <alignment horizontal="center" vertical="center"/>
    </xf>
    <xf numFmtId="0" fontId="12" fillId="12" borderId="68" xfId="11" applyFont="1" applyFill="1" applyBorder="1" applyAlignment="1">
      <alignment horizontal="left" vertical="center" wrapText="1"/>
    </xf>
    <xf numFmtId="0" fontId="12" fillId="12" borderId="69" xfId="11" applyFont="1" applyFill="1" applyBorder="1" applyAlignment="1">
      <alignment horizontal="center" vertical="center"/>
    </xf>
    <xf numFmtId="0" fontId="12" fillId="12" borderId="69" xfId="11" applyFont="1" applyFill="1" applyBorder="1" applyAlignment="1">
      <alignment vertical="center" wrapText="1"/>
    </xf>
    <xf numFmtId="0" fontId="41" fillId="12" borderId="69" xfId="13" applyFont="1" applyFill="1" applyBorder="1" applyAlignment="1" applyProtection="1">
      <alignment horizontal="center" vertical="center"/>
    </xf>
    <xf numFmtId="165" fontId="12" fillId="12" borderId="69" xfId="3" applyNumberFormat="1" applyFont="1" applyFill="1" applyBorder="1" applyAlignment="1">
      <alignment vertical="center" wrapText="1"/>
    </xf>
    <xf numFmtId="0" fontId="6" fillId="12" borderId="92" xfId="11" applyFont="1" applyFill="1" applyBorder="1" applyAlignment="1">
      <alignment horizontal="center" vertical="center"/>
    </xf>
    <xf numFmtId="0" fontId="6" fillId="12" borderId="93" xfId="11" applyFont="1" applyFill="1" applyBorder="1" applyAlignment="1">
      <alignment vertical="center" wrapText="1"/>
    </xf>
    <xf numFmtId="0" fontId="6" fillId="12" borderId="93" xfId="11" applyFont="1" applyFill="1" applyBorder="1" applyAlignment="1">
      <alignment horizontal="center" vertical="center"/>
    </xf>
    <xf numFmtId="165" fontId="6" fillId="14" borderId="93" xfId="3" applyNumberFormat="1" applyFont="1" applyFill="1" applyBorder="1" applyAlignment="1">
      <alignment vertical="center" wrapText="1"/>
    </xf>
    <xf numFmtId="165" fontId="6" fillId="12" borderId="93" xfId="3" applyNumberFormat="1" applyFont="1" applyFill="1" applyBorder="1" applyAlignment="1">
      <alignment vertical="center" wrapText="1"/>
    </xf>
    <xf numFmtId="165" fontId="6" fillId="12" borderId="94" xfId="3" applyNumberFormat="1" applyFont="1" applyFill="1" applyBorder="1" applyAlignment="1">
      <alignment vertical="center" wrapText="1"/>
    </xf>
    <xf numFmtId="0" fontId="12" fillId="12" borderId="68" xfId="0" applyFont="1" applyFill="1" applyBorder="1" applyAlignment="1">
      <alignment vertical="center" wrapText="1"/>
    </xf>
    <xf numFmtId="0" fontId="6" fillId="12" borderId="69" xfId="11" applyFont="1" applyFill="1" applyBorder="1" applyAlignment="1">
      <alignment horizontal="center" vertical="center"/>
    </xf>
    <xf numFmtId="0" fontId="6" fillId="12" borderId="69" xfId="11" applyFont="1" applyFill="1" applyBorder="1" applyAlignment="1">
      <alignment vertical="center"/>
    </xf>
    <xf numFmtId="165" fontId="6" fillId="12" borderId="69" xfId="11" applyNumberFormat="1" applyFont="1" applyFill="1" applyBorder="1" applyAlignment="1">
      <alignment horizontal="center" vertical="center"/>
    </xf>
    <xf numFmtId="165" fontId="6" fillId="14" borderId="69" xfId="3" applyNumberFormat="1" applyFont="1" applyFill="1" applyBorder="1" applyAlignment="1">
      <alignment vertical="center" wrapText="1"/>
    </xf>
    <xf numFmtId="165" fontId="6" fillId="12" borderId="69" xfId="3" applyNumberFormat="1" applyFont="1" applyFill="1" applyBorder="1" applyAlignment="1">
      <alignment vertical="center" wrapText="1"/>
    </xf>
    <xf numFmtId="0" fontId="8" fillId="0" borderId="0" xfId="11" applyFont="1"/>
    <xf numFmtId="3" fontId="12" fillId="0" borderId="0" xfId="11" applyNumberFormat="1" applyFont="1"/>
    <xf numFmtId="0" fontId="5" fillId="0" borderId="0" xfId="11" applyFont="1"/>
    <xf numFmtId="0" fontId="45" fillId="13" borderId="0" xfId="11" applyFont="1" applyFill="1"/>
    <xf numFmtId="0" fontId="6" fillId="13" borderId="0" xfId="11" applyFont="1" applyFill="1"/>
    <xf numFmtId="165" fontId="4" fillId="0" borderId="0" xfId="3" applyNumberFormat="1" applyFont="1" applyFill="1" applyBorder="1" applyAlignment="1">
      <alignment wrapText="1"/>
    </xf>
    <xf numFmtId="0" fontId="54" fillId="2" borderId="0" xfId="11" applyFont="1" applyFill="1"/>
    <xf numFmtId="0" fontId="6" fillId="2" borderId="0" xfId="11" applyFont="1" applyFill="1"/>
    <xf numFmtId="165" fontId="6" fillId="2" borderId="0" xfId="1" applyNumberFormat="1" applyFont="1" applyFill="1"/>
    <xf numFmtId="0" fontId="54" fillId="13" borderId="0" xfId="11" applyFont="1" applyFill="1"/>
    <xf numFmtId="165" fontId="54" fillId="0" borderId="0" xfId="11" applyNumberFormat="1" applyFont="1"/>
    <xf numFmtId="0" fontId="58" fillId="4" borderId="122" xfId="0" applyFont="1" applyFill="1" applyBorder="1" applyAlignment="1">
      <alignment horizontal="center" vertical="center"/>
    </xf>
    <xf numFmtId="0" fontId="46" fillId="2" borderId="0" xfId="0" applyFont="1" applyFill="1"/>
    <xf numFmtId="0" fontId="10" fillId="0" borderId="109" xfId="0" applyFont="1" applyBorder="1" applyAlignment="1">
      <alignment vertical="top"/>
    </xf>
    <xf numFmtId="0" fontId="10" fillId="0" borderId="0" xfId="0" applyFont="1" applyAlignment="1">
      <alignment horizontal="left"/>
    </xf>
    <xf numFmtId="0" fontId="52" fillId="0" borderId="0" xfId="0" applyFont="1"/>
    <xf numFmtId="0" fontId="6" fillId="15" borderId="0" xfId="0" applyFont="1" applyFill="1"/>
    <xf numFmtId="0" fontId="6" fillId="15" borderId="90" xfId="0" applyFont="1" applyFill="1" applyBorder="1"/>
    <xf numFmtId="3" fontId="6" fillId="15" borderId="0" xfId="0" applyNumberFormat="1" applyFont="1" applyFill="1"/>
    <xf numFmtId="0" fontId="12" fillId="15" borderId="0" xfId="0" applyFont="1" applyFill="1"/>
    <xf numFmtId="0" fontId="12" fillId="15" borderId="90" xfId="0" applyFont="1" applyFill="1" applyBorder="1"/>
    <xf numFmtId="3" fontId="12" fillId="15" borderId="0" xfId="0" applyNumberFormat="1" applyFont="1" applyFill="1"/>
    <xf numFmtId="3" fontId="12" fillId="15" borderId="0" xfId="0" applyNumberFormat="1" applyFont="1" applyFill="1" applyAlignment="1">
      <alignment horizontal="right" vertical="center"/>
    </xf>
    <xf numFmtId="0" fontId="12" fillId="15" borderId="0" xfId="0" applyFont="1" applyFill="1" applyAlignment="1">
      <alignment horizontal="right" vertical="center"/>
    </xf>
    <xf numFmtId="3" fontId="55" fillId="15" borderId="0" xfId="0" applyNumberFormat="1" applyFont="1" applyFill="1" applyAlignment="1">
      <alignment horizontal="right" vertical="center"/>
    </xf>
    <xf numFmtId="0" fontId="46" fillId="2" borderId="109" xfId="0" applyFont="1" applyFill="1" applyBorder="1"/>
    <xf numFmtId="3" fontId="0" fillId="0" borderId="0" xfId="0" applyNumberFormat="1"/>
    <xf numFmtId="165" fontId="12" fillId="3" borderId="0" xfId="1" applyNumberFormat="1" applyFont="1" applyFill="1" applyBorder="1" applyAlignment="1">
      <alignment horizontal="center" vertical="center"/>
    </xf>
    <xf numFmtId="164" fontId="12" fillId="3" borderId="0" xfId="1" applyNumberFormat="1" applyFont="1" applyFill="1" applyBorder="1" applyAlignment="1">
      <alignment horizontal="center" vertical="center"/>
    </xf>
    <xf numFmtId="165" fontId="12" fillId="3" borderId="0" xfId="1" quotePrefix="1" applyNumberFormat="1" applyFont="1" applyFill="1" applyBorder="1" applyAlignment="1">
      <alignment horizontal="center" vertical="center"/>
    </xf>
    <xf numFmtId="165" fontId="6" fillId="3" borderId="97" xfId="1" applyNumberFormat="1" applyFont="1" applyFill="1" applyBorder="1" applyAlignment="1">
      <alignment horizontal="center" vertical="center"/>
    </xf>
    <xf numFmtId="164" fontId="6" fillId="3" borderId="97" xfId="1" applyNumberFormat="1" applyFont="1" applyFill="1" applyBorder="1" applyAlignment="1">
      <alignment horizontal="center" vertical="center"/>
    </xf>
    <xf numFmtId="165" fontId="6" fillId="3" borderId="8" xfId="1" applyNumberFormat="1" applyFont="1" applyFill="1" applyBorder="1" applyAlignment="1">
      <alignment horizontal="center" vertical="center"/>
    </xf>
    <xf numFmtId="164" fontId="6" fillId="3" borderId="8" xfId="1" applyNumberFormat="1" applyFont="1" applyFill="1" applyBorder="1" applyAlignment="1">
      <alignment horizontal="center" vertical="center"/>
    </xf>
    <xf numFmtId="0" fontId="6" fillId="15" borderId="109" xfId="0" applyFont="1" applyFill="1" applyBorder="1"/>
    <xf numFmtId="0" fontId="6" fillId="15" borderId="123" xfId="0" applyFont="1" applyFill="1" applyBorder="1"/>
    <xf numFmtId="3" fontId="6" fillId="15" borderId="109" xfId="0" applyNumberFormat="1" applyFont="1" applyFill="1" applyBorder="1" applyAlignment="1">
      <alignment horizontal="right" vertical="center"/>
    </xf>
    <xf numFmtId="0" fontId="12" fillId="15" borderId="109" xfId="0" applyFont="1" applyFill="1" applyBorder="1"/>
    <xf numFmtId="0" fontId="12" fillId="15" borderId="123" xfId="0" applyFont="1" applyFill="1" applyBorder="1"/>
    <xf numFmtId="3" fontId="12" fillId="15" borderId="109" xfId="0" applyNumberFormat="1" applyFont="1" applyFill="1" applyBorder="1"/>
    <xf numFmtId="0" fontId="4" fillId="2" borderId="109" xfId="0" applyFont="1" applyFill="1" applyBorder="1"/>
    <xf numFmtId="0" fontId="10" fillId="2" borderId="109" xfId="0" applyFont="1" applyFill="1" applyBorder="1"/>
    <xf numFmtId="0" fontId="10" fillId="2" borderId="0" xfId="0" applyFont="1" applyFill="1"/>
    <xf numFmtId="0" fontId="53" fillId="2" borderId="109" xfId="11" applyFont="1" applyFill="1" applyBorder="1"/>
    <xf numFmtId="0" fontId="12" fillId="2" borderId="109" xfId="11" applyFont="1" applyFill="1" applyBorder="1"/>
    <xf numFmtId="0" fontId="12" fillId="0" borderId="109" xfId="11" applyFont="1" applyBorder="1"/>
    <xf numFmtId="0" fontId="53" fillId="2" borderId="109" xfId="11" applyFont="1" applyFill="1" applyBorder="1" applyAlignment="1">
      <alignment horizontal="left" vertical="center"/>
    </xf>
    <xf numFmtId="0" fontId="12" fillId="2" borderId="109" xfId="11" applyFont="1" applyFill="1" applyBorder="1" applyAlignment="1">
      <alignment horizontal="left" vertical="center"/>
    </xf>
    <xf numFmtId="0" fontId="12" fillId="0" borderId="109" xfId="11" applyFont="1" applyBorder="1" applyAlignment="1">
      <alignment horizontal="left" vertical="center"/>
    </xf>
    <xf numFmtId="0" fontId="32" fillId="2" borderId="0" xfId="0" applyFont="1" applyFill="1" applyAlignment="1">
      <alignment horizontal="left" vertical="top" wrapText="1"/>
    </xf>
    <xf numFmtId="0" fontId="4" fillId="3" borderId="15" xfId="0" applyFont="1" applyFill="1" applyBorder="1" applyAlignment="1">
      <alignment horizontal="center" vertical="center"/>
    </xf>
    <xf numFmtId="0" fontId="4" fillId="5" borderId="80" xfId="0" applyFont="1" applyFill="1" applyBorder="1" applyAlignment="1">
      <alignment horizontal="center" vertical="center"/>
    </xf>
    <xf numFmtId="1" fontId="5" fillId="3" borderId="0" xfId="0" applyNumberFormat="1" applyFont="1" applyFill="1" applyAlignment="1">
      <alignment horizontal="center" vertical="center" wrapText="1"/>
    </xf>
    <xf numFmtId="165" fontId="4" fillId="3" borderId="0" xfId="0" applyNumberFormat="1" applyFont="1" applyFill="1" applyAlignment="1">
      <alignment vertical="center"/>
    </xf>
    <xf numFmtId="1" fontId="5" fillId="3" borderId="109" xfId="0" applyNumberFormat="1" applyFont="1" applyFill="1" applyBorder="1" applyAlignment="1">
      <alignment horizontal="center" vertical="center" wrapText="1"/>
    </xf>
    <xf numFmtId="0" fontId="5" fillId="3" borderId="124" xfId="0" applyFont="1" applyFill="1" applyBorder="1"/>
    <xf numFmtId="165" fontId="5" fillId="3" borderId="109" xfId="1" applyNumberFormat="1" applyFont="1" applyFill="1" applyBorder="1" applyAlignment="1">
      <alignment vertical="center"/>
    </xf>
    <xf numFmtId="165" fontId="5" fillId="3" borderId="109" xfId="1" applyNumberFormat="1" applyFont="1" applyFill="1" applyBorder="1" applyAlignment="1">
      <alignment vertical="center" wrapText="1"/>
    </xf>
    <xf numFmtId="165" fontId="5" fillId="3" borderId="109" xfId="1" applyNumberFormat="1" applyFont="1" applyFill="1" applyBorder="1"/>
    <xf numFmtId="0" fontId="12" fillId="3" borderId="75" xfId="11" applyFont="1" applyFill="1" applyBorder="1" applyAlignment="1">
      <alignment horizontal="center" vertical="center"/>
    </xf>
    <xf numFmtId="0" fontId="6" fillId="3" borderId="75" xfId="11" applyFont="1" applyFill="1" applyBorder="1" applyAlignment="1">
      <alignment horizontal="left" vertical="center" wrapText="1"/>
    </xf>
    <xf numFmtId="165" fontId="12" fillId="3" borderId="75" xfId="3" applyNumberFormat="1" applyFont="1" applyFill="1" applyBorder="1" applyAlignment="1">
      <alignment horizontal="center" vertical="center"/>
    </xf>
    <xf numFmtId="165" fontId="12" fillId="3" borderId="75" xfId="3" applyNumberFormat="1" applyFont="1" applyFill="1" applyBorder="1" applyAlignment="1">
      <alignment horizontal="center" vertical="center" wrapText="1"/>
    </xf>
    <xf numFmtId="165" fontId="12" fillId="3" borderId="75" xfId="3" applyNumberFormat="1" applyFont="1" applyFill="1" applyBorder="1" applyAlignment="1">
      <alignment vertical="center"/>
    </xf>
    <xf numFmtId="165" fontId="12" fillId="3" borderId="75" xfId="3" applyNumberFormat="1" applyFont="1" applyFill="1" applyBorder="1" applyAlignment="1">
      <alignment vertical="center" wrapText="1"/>
    </xf>
    <xf numFmtId="0" fontId="12" fillId="3" borderId="75" xfId="11" quotePrefix="1" applyFont="1" applyFill="1" applyBorder="1" applyAlignment="1">
      <alignment horizontal="center" vertical="center"/>
    </xf>
    <xf numFmtId="0" fontId="12" fillId="3" borderId="75" xfId="11" applyFont="1" applyFill="1" applyBorder="1" applyAlignment="1">
      <alignment vertical="center" wrapText="1"/>
    </xf>
    <xf numFmtId="0" fontId="41" fillId="3" borderId="75" xfId="13" applyFont="1" applyFill="1" applyBorder="1" applyAlignment="1" applyProtection="1">
      <alignment horizontal="center" vertical="center"/>
    </xf>
    <xf numFmtId="0" fontId="33" fillId="3" borderId="75" xfId="11" applyFont="1" applyFill="1" applyBorder="1" applyAlignment="1">
      <alignment horizontal="left" vertical="center"/>
    </xf>
    <xf numFmtId="0" fontId="6" fillId="3" borderId="75" xfId="11" applyFont="1" applyFill="1" applyBorder="1" applyAlignment="1">
      <alignment horizontal="center" vertical="center"/>
    </xf>
    <xf numFmtId="0" fontId="42" fillId="3" borderId="75" xfId="11" applyFont="1" applyFill="1" applyBorder="1" applyAlignment="1">
      <alignment vertical="center" wrapText="1"/>
    </xf>
    <xf numFmtId="0" fontId="43" fillId="3" borderId="75" xfId="13" applyFont="1" applyFill="1" applyBorder="1" applyAlignment="1" applyProtection="1">
      <alignment horizontal="center" vertical="center"/>
    </xf>
    <xf numFmtId="165" fontId="6" fillId="3" borderId="75" xfId="3" applyNumberFormat="1" applyFont="1" applyFill="1" applyBorder="1" applyAlignment="1">
      <alignment vertical="center" wrapText="1"/>
    </xf>
    <xf numFmtId="0" fontId="33" fillId="3" borderId="75" xfId="11" applyFont="1" applyFill="1" applyBorder="1" applyAlignment="1">
      <alignment horizontal="left" vertical="center" wrapText="1"/>
    </xf>
    <xf numFmtId="0" fontId="12" fillId="3" borderId="74" xfId="11" applyFont="1" applyFill="1" applyBorder="1" applyAlignment="1">
      <alignment horizontal="center" vertical="center"/>
    </xf>
    <xf numFmtId="0" fontId="12" fillId="3" borderId="74" xfId="11" applyFont="1" applyFill="1" applyBorder="1" applyAlignment="1">
      <alignment vertical="center" wrapText="1"/>
    </xf>
    <xf numFmtId="165" fontId="12" fillId="3" borderId="74" xfId="3" applyNumberFormat="1" applyFont="1" applyFill="1" applyBorder="1" applyAlignment="1">
      <alignment vertical="center" wrapText="1"/>
    </xf>
    <xf numFmtId="0" fontId="6" fillId="3" borderId="71" xfId="11" applyFont="1" applyFill="1" applyBorder="1" applyAlignment="1">
      <alignment horizontal="center" vertical="center"/>
    </xf>
    <xf numFmtId="0" fontId="6" fillId="3" borderId="72" xfId="11" applyFont="1" applyFill="1" applyBorder="1" applyAlignment="1">
      <alignment vertical="center" wrapText="1"/>
    </xf>
    <xf numFmtId="0" fontId="6" fillId="3" borderId="72" xfId="11" applyFont="1" applyFill="1" applyBorder="1" applyAlignment="1">
      <alignment horizontal="center" vertical="center"/>
    </xf>
    <xf numFmtId="165" fontId="6" fillId="3" borderId="72" xfId="3" applyNumberFormat="1" applyFont="1" applyFill="1" applyBorder="1" applyAlignment="1">
      <alignment vertical="center" wrapText="1"/>
    </xf>
    <xf numFmtId="165" fontId="6" fillId="3" borderId="73" xfId="3" applyNumberFormat="1" applyFont="1" applyFill="1" applyBorder="1" applyAlignment="1">
      <alignment vertical="center" wrapText="1"/>
    </xf>
    <xf numFmtId="0" fontId="12" fillId="3" borderId="70" xfId="11" applyFont="1" applyFill="1" applyBorder="1" applyAlignment="1">
      <alignment horizontal="center" vertical="center"/>
    </xf>
    <xf numFmtId="0" fontId="6" fillId="3" borderId="70" xfId="11" applyFont="1" applyFill="1" applyBorder="1" applyAlignment="1">
      <alignment horizontal="left" vertical="center" wrapText="1"/>
    </xf>
    <xf numFmtId="165" fontId="12" fillId="3" borderId="70" xfId="3" applyNumberFormat="1" applyFont="1" applyFill="1" applyBorder="1" applyAlignment="1">
      <alignment vertical="center" wrapText="1"/>
    </xf>
    <xf numFmtId="0" fontId="12" fillId="3" borderId="68" xfId="11" applyFont="1" applyFill="1" applyBorder="1" applyAlignment="1">
      <alignment horizontal="center" vertical="center"/>
    </xf>
    <xf numFmtId="0" fontId="6" fillId="3" borderId="68" xfId="11" applyFont="1" applyFill="1" applyBorder="1" applyAlignment="1">
      <alignment horizontal="left" vertical="center" wrapText="1"/>
    </xf>
    <xf numFmtId="165" fontId="12" fillId="3" borderId="68" xfId="3" applyNumberFormat="1" applyFont="1" applyFill="1" applyBorder="1" applyAlignment="1">
      <alignment vertical="center" wrapText="1"/>
    </xf>
    <xf numFmtId="0" fontId="12" fillId="3" borderId="68" xfId="11" applyFont="1" applyFill="1" applyBorder="1" applyAlignment="1">
      <alignment vertical="center" wrapText="1"/>
    </xf>
    <xf numFmtId="0" fontId="41" fillId="3" borderId="68" xfId="13" applyFont="1" applyFill="1" applyBorder="1" applyAlignment="1" applyProtection="1">
      <alignment horizontal="center" vertical="center"/>
    </xf>
    <xf numFmtId="0" fontId="12" fillId="3" borderId="68" xfId="11" applyFont="1" applyFill="1" applyBorder="1" applyAlignment="1">
      <alignment horizontal="left" vertical="center" wrapText="1"/>
    </xf>
    <xf numFmtId="0" fontId="12" fillId="3" borderId="69" xfId="11" applyFont="1" applyFill="1" applyBorder="1" applyAlignment="1">
      <alignment horizontal="center" vertical="center"/>
    </xf>
    <xf numFmtId="0" fontId="12" fillId="3" borderId="69" xfId="11" applyFont="1" applyFill="1" applyBorder="1" applyAlignment="1">
      <alignment vertical="center" wrapText="1"/>
    </xf>
    <xf numFmtId="0" fontId="41" fillId="3" borderId="69" xfId="13" applyFont="1" applyFill="1" applyBorder="1" applyAlignment="1" applyProtection="1">
      <alignment horizontal="center" vertical="center"/>
    </xf>
    <xf numFmtId="165" fontId="12" fillId="3" borderId="69" xfId="3" applyNumberFormat="1" applyFont="1" applyFill="1" applyBorder="1" applyAlignment="1">
      <alignment vertical="center" wrapText="1"/>
    </xf>
    <xf numFmtId="0" fontId="6" fillId="3" borderId="92" xfId="11" applyFont="1" applyFill="1" applyBorder="1" applyAlignment="1">
      <alignment horizontal="center" vertical="center"/>
    </xf>
    <xf numFmtId="0" fontId="6" fillId="3" borderId="93" xfId="11" applyFont="1" applyFill="1" applyBorder="1" applyAlignment="1">
      <alignment vertical="center" wrapText="1"/>
    </xf>
    <xf numFmtId="0" fontId="6" fillId="3" borderId="93" xfId="11" applyFont="1" applyFill="1" applyBorder="1" applyAlignment="1">
      <alignment horizontal="center" vertical="center"/>
    </xf>
    <xf numFmtId="165" fontId="6" fillId="3" borderId="93" xfId="3" applyNumberFormat="1" applyFont="1" applyFill="1" applyBorder="1" applyAlignment="1">
      <alignment vertical="center" wrapText="1"/>
    </xf>
    <xf numFmtId="165" fontId="6" fillId="3" borderId="94" xfId="3" applyNumberFormat="1" applyFont="1" applyFill="1" applyBorder="1" applyAlignment="1">
      <alignment vertical="center" wrapText="1"/>
    </xf>
    <xf numFmtId="0" fontId="12" fillId="3" borderId="68" xfId="0" applyFont="1" applyFill="1" applyBorder="1" applyAlignment="1">
      <alignment vertical="center" wrapText="1"/>
    </xf>
    <xf numFmtId="0" fontId="6" fillId="3" borderId="69" xfId="11" applyFont="1" applyFill="1" applyBorder="1" applyAlignment="1">
      <alignment horizontal="center" vertical="center"/>
    </xf>
    <xf numFmtId="0" fontId="6" fillId="3" borderId="69" xfId="11" applyFont="1" applyFill="1" applyBorder="1" applyAlignment="1">
      <alignment vertical="center"/>
    </xf>
    <xf numFmtId="165" fontId="6" fillId="3" borderId="69" xfId="11" applyNumberFormat="1" applyFont="1" applyFill="1" applyBorder="1" applyAlignment="1">
      <alignment horizontal="center" vertical="center"/>
    </xf>
    <xf numFmtId="165" fontId="6" fillId="3" borderId="69" xfId="3" applyNumberFormat="1" applyFont="1" applyFill="1" applyBorder="1" applyAlignment="1">
      <alignment vertical="center" wrapText="1"/>
    </xf>
    <xf numFmtId="0" fontId="5" fillId="3" borderId="76" xfId="11" applyFont="1" applyFill="1" applyBorder="1" applyAlignment="1">
      <alignment vertical="center"/>
    </xf>
    <xf numFmtId="0" fontId="6" fillId="3" borderId="76" xfId="11" applyFont="1" applyFill="1" applyBorder="1" applyAlignment="1">
      <alignment horizontal="center" vertical="center"/>
    </xf>
    <xf numFmtId="165" fontId="6" fillId="3" borderId="76" xfId="3" applyNumberFormat="1" applyFont="1" applyFill="1" applyBorder="1" applyAlignment="1">
      <alignment vertical="center"/>
    </xf>
    <xf numFmtId="165" fontId="5" fillId="3" borderId="76" xfId="3" applyNumberFormat="1" applyFont="1" applyFill="1" applyBorder="1"/>
    <xf numFmtId="0" fontId="4" fillId="3" borderId="75" xfId="11" applyFont="1" applyFill="1" applyBorder="1" applyAlignment="1">
      <alignment vertical="center"/>
    </xf>
    <xf numFmtId="165" fontId="4" fillId="3" borderId="75" xfId="3" applyNumberFormat="1" applyFont="1" applyFill="1" applyBorder="1"/>
    <xf numFmtId="0" fontId="4" fillId="3" borderId="75" xfId="11" applyFont="1" applyFill="1" applyBorder="1" applyAlignment="1">
      <alignment horizontal="left" vertical="center"/>
    </xf>
    <xf numFmtId="0" fontId="4" fillId="3" borderId="75" xfId="11" applyFont="1" applyFill="1" applyBorder="1" applyAlignment="1">
      <alignment horizontal="left" vertical="center" wrapText="1"/>
    </xf>
    <xf numFmtId="0" fontId="5" fillId="3" borderId="75" xfId="11" applyFont="1" applyFill="1" applyBorder="1" applyAlignment="1">
      <alignment horizontal="left" vertical="center"/>
    </xf>
    <xf numFmtId="165" fontId="6" fillId="3" borderId="75" xfId="3" applyNumberFormat="1" applyFont="1" applyFill="1" applyBorder="1" applyAlignment="1">
      <alignment vertical="center"/>
    </xf>
    <xf numFmtId="165" fontId="5" fillId="3" borderId="75" xfId="3" applyNumberFormat="1" applyFont="1" applyFill="1" applyBorder="1"/>
    <xf numFmtId="0" fontId="5" fillId="3" borderId="75" xfId="11" applyFont="1" applyFill="1" applyBorder="1" applyAlignment="1">
      <alignment vertical="center"/>
    </xf>
    <xf numFmtId="0" fontId="4" fillId="3" borderId="75" xfId="11" applyFont="1" applyFill="1" applyBorder="1" applyAlignment="1">
      <alignment vertical="center" wrapText="1"/>
    </xf>
    <xf numFmtId="0" fontId="55" fillId="3" borderId="90" xfId="0" applyFont="1" applyFill="1" applyBorder="1" applyAlignment="1">
      <alignment horizontal="center" wrapText="1"/>
    </xf>
    <xf numFmtId="3" fontId="55" fillId="3" borderId="0" xfId="0" applyNumberFormat="1" applyFont="1" applyFill="1"/>
    <xf numFmtId="0" fontId="55" fillId="3" borderId="90" xfId="0" applyFont="1" applyFill="1" applyBorder="1" applyAlignment="1">
      <alignment horizontal="center"/>
    </xf>
    <xf numFmtId="0" fontId="35" fillId="3" borderId="17" xfId="0" applyFont="1" applyFill="1" applyBorder="1" applyAlignment="1">
      <alignment horizontal="center"/>
    </xf>
    <xf numFmtId="3" fontId="35" fillId="3" borderId="17" xfId="0" applyNumberFormat="1" applyFont="1" applyFill="1" applyBorder="1"/>
    <xf numFmtId="165" fontId="5" fillId="3" borderId="77" xfId="1" applyNumberFormat="1" applyFont="1" applyFill="1" applyBorder="1" applyAlignment="1">
      <alignment horizontal="left" vertical="center"/>
    </xf>
    <xf numFmtId="0" fontId="13" fillId="2" borderId="0" xfId="11" applyFont="1" applyFill="1"/>
    <xf numFmtId="0" fontId="50" fillId="0" borderId="19" xfId="11" applyFont="1" applyBorder="1"/>
    <xf numFmtId="0" fontId="53" fillId="2" borderId="121" xfId="11" applyFont="1" applyFill="1" applyBorder="1"/>
    <xf numFmtId="0" fontId="12" fillId="0" borderId="121" xfId="11" applyFont="1" applyBorder="1"/>
    <xf numFmtId="0" fontId="6" fillId="0" borderId="121" xfId="11" applyFont="1" applyBorder="1"/>
    <xf numFmtId="0" fontId="59" fillId="0" borderId="0" xfId="0" applyFont="1"/>
    <xf numFmtId="168" fontId="4" fillId="2" borderId="0" xfId="0" applyNumberFormat="1" applyFont="1" applyFill="1"/>
    <xf numFmtId="173" fontId="4" fillId="0" borderId="0" xfId="0" applyNumberFormat="1" applyFont="1"/>
    <xf numFmtId="168" fontId="4" fillId="0" borderId="0" xfId="0" applyNumberFormat="1" applyFont="1"/>
    <xf numFmtId="0" fontId="60" fillId="0" borderId="0" xfId="0" applyFont="1"/>
    <xf numFmtId="168" fontId="4" fillId="2" borderId="0" xfId="2" applyNumberFormat="1" applyFont="1" applyFill="1"/>
    <xf numFmtId="0" fontId="13" fillId="4" borderId="62" xfId="0" applyFont="1" applyFill="1" applyBorder="1" applyAlignment="1">
      <alignment horizontal="center" vertical="center" wrapText="1"/>
    </xf>
    <xf numFmtId="37" fontId="12" fillId="3" borderId="14" xfId="0" applyNumberFormat="1" applyFont="1" applyFill="1" applyBorder="1" applyAlignment="1">
      <alignment vertical="center" wrapText="1"/>
    </xf>
    <xf numFmtId="37" fontId="4" fillId="5" borderId="0" xfId="0" applyNumberFormat="1" applyFont="1" applyFill="1" applyAlignment="1">
      <alignment horizontal="right" vertical="center"/>
    </xf>
    <xf numFmtId="37" fontId="12" fillId="3" borderId="14" xfId="0" applyNumberFormat="1" applyFont="1" applyFill="1" applyBorder="1" applyAlignment="1">
      <alignment horizontal="left" vertical="center" wrapText="1"/>
    </xf>
    <xf numFmtId="37" fontId="55" fillId="3" borderId="14" xfId="0" applyNumberFormat="1" applyFont="1" applyFill="1" applyBorder="1" applyAlignment="1">
      <alignment vertical="center" wrapText="1"/>
    </xf>
    <xf numFmtId="37" fontId="6" fillId="3" borderId="131" xfId="0" applyNumberFormat="1" applyFont="1" applyFill="1" applyBorder="1" applyAlignment="1">
      <alignment vertical="center" wrapText="1"/>
    </xf>
    <xf numFmtId="0" fontId="14" fillId="2" borderId="0" xfId="0" applyFont="1" applyFill="1"/>
    <xf numFmtId="37" fontId="6" fillId="2" borderId="0" xfId="0" applyNumberFormat="1" applyFont="1" applyFill="1" applyAlignment="1">
      <alignment horizontal="left" vertical="center"/>
    </xf>
    <xf numFmtId="165" fontId="5" fillId="2" borderId="0" xfId="1" applyNumberFormat="1" applyFont="1" applyFill="1" applyAlignment="1">
      <alignment horizontal="right" vertical="center"/>
    </xf>
    <xf numFmtId="37" fontId="10" fillId="2" borderId="0" xfId="0" applyNumberFormat="1" applyFont="1" applyFill="1" applyAlignment="1">
      <alignment vertical="center" wrapText="1"/>
    </xf>
    <xf numFmtId="37" fontId="5" fillId="2" borderId="0" xfId="0" applyNumberFormat="1" applyFont="1" applyFill="1" applyAlignment="1">
      <alignment horizontal="right" vertical="center"/>
    </xf>
    <xf numFmtId="165" fontId="5" fillId="3" borderId="18" xfId="1" applyNumberFormat="1" applyFont="1" applyFill="1" applyBorder="1" applyAlignment="1">
      <alignment horizontal="right" vertical="center"/>
    </xf>
    <xf numFmtId="165" fontId="5" fillId="5" borderId="132" xfId="1" applyNumberFormat="1" applyFont="1" applyFill="1" applyBorder="1" applyAlignment="1">
      <alignment horizontal="right" vertical="center"/>
    </xf>
    <xf numFmtId="0" fontId="0" fillId="0" borderId="1" xfId="0" applyBorder="1"/>
    <xf numFmtId="3" fontId="0" fillId="2" borderId="0" xfId="0" applyNumberFormat="1" applyFill="1"/>
    <xf numFmtId="0" fontId="0" fillId="2" borderId="1" xfId="0" applyFill="1" applyBorder="1"/>
    <xf numFmtId="3" fontId="6" fillId="15" borderId="1" xfId="0" applyNumberFormat="1" applyFont="1" applyFill="1" applyBorder="1"/>
    <xf numFmtId="3" fontId="6" fillId="15" borderId="109" xfId="0" applyNumberFormat="1" applyFont="1" applyFill="1" applyBorder="1"/>
    <xf numFmtId="166" fontId="4" fillId="2" borderId="0" xfId="0" applyNumberFormat="1" applyFont="1" applyFill="1"/>
    <xf numFmtId="165" fontId="0" fillId="0" borderId="0" xfId="1" applyNumberFormat="1" applyFont="1"/>
    <xf numFmtId="165" fontId="12" fillId="0" borderId="0" xfId="1" applyNumberFormat="1" applyFont="1" applyAlignment="1">
      <alignment vertical="center"/>
    </xf>
    <xf numFmtId="0" fontId="13" fillId="4" borderId="0" xfId="0" applyFont="1" applyFill="1" applyAlignment="1">
      <alignment horizontal="center" vertical="center"/>
    </xf>
    <xf numFmtId="0" fontId="6" fillId="6" borderId="0" xfId="0" applyFont="1" applyFill="1" applyAlignment="1">
      <alignment horizontal="left" vertical="center"/>
    </xf>
    <xf numFmtId="0" fontId="12" fillId="6" borderId="0" xfId="0" applyFont="1" applyFill="1"/>
    <xf numFmtId="0" fontId="6" fillId="6" borderId="0" xfId="14" applyFont="1" applyFill="1"/>
    <xf numFmtId="3" fontId="0" fillId="0" borderId="0" xfId="0" applyNumberFormat="1" applyFill="1"/>
    <xf numFmtId="0" fontId="28" fillId="0" borderId="5" xfId="0" applyFont="1" applyBorder="1" applyAlignment="1">
      <alignment horizontal="center" vertical="center"/>
    </xf>
    <xf numFmtId="0" fontId="28" fillId="0" borderId="0" xfId="0" applyFont="1" applyAlignment="1">
      <alignment horizontal="center" vertical="center"/>
    </xf>
    <xf numFmtId="0" fontId="28" fillId="0" borderId="6" xfId="0" applyFont="1" applyBorder="1" applyAlignment="1">
      <alignment horizontal="center" vertical="center"/>
    </xf>
    <xf numFmtId="0" fontId="29" fillId="0" borderId="5" xfId="0" applyFont="1" applyBorder="1" applyAlignment="1">
      <alignment horizontal="center" vertical="center"/>
    </xf>
    <xf numFmtId="0" fontId="29" fillId="0" borderId="0" xfId="0" applyFont="1" applyAlignment="1">
      <alignment horizontal="center" vertical="center"/>
    </xf>
    <xf numFmtId="0" fontId="29" fillId="0" borderId="6" xfId="0" applyFont="1" applyBorder="1" applyAlignment="1">
      <alignment horizontal="center" vertical="center"/>
    </xf>
    <xf numFmtId="0" fontId="3" fillId="0" borderId="8" xfId="0" applyFont="1" applyBorder="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0" xfId="0" applyFont="1" applyAlignment="1">
      <alignment horizontal="center" vertical="center" wrapText="1"/>
    </xf>
    <xf numFmtId="0" fontId="27" fillId="0" borderId="6" xfId="0" applyFont="1" applyBorder="1" applyAlignment="1">
      <alignment horizontal="center" vertical="center" wrapText="1"/>
    </xf>
    <xf numFmtId="0" fontId="2" fillId="0" borderId="0" xfId="0" applyFont="1" applyAlignment="1">
      <alignment horizontal="center" vertical="center" wrapText="1"/>
    </xf>
    <xf numFmtId="0" fontId="21" fillId="2" borderId="1" xfId="0" applyFont="1" applyFill="1" applyBorder="1" applyAlignment="1">
      <alignment horizontal="left" vertical="center"/>
    </xf>
    <xf numFmtId="0" fontId="9" fillId="4" borderId="0" xfId="0" applyFont="1" applyFill="1" applyAlignment="1">
      <alignment horizontal="center" vertical="center"/>
    </xf>
    <xf numFmtId="0" fontId="9" fillId="4" borderId="15" xfId="0" applyFont="1" applyFill="1" applyBorder="1" applyAlignment="1">
      <alignment horizontal="center" vertical="center"/>
    </xf>
    <xf numFmtId="0" fontId="34" fillId="2" borderId="0" xfId="0" applyFont="1" applyFill="1" applyAlignment="1">
      <alignment horizontal="left" wrapText="1"/>
    </xf>
    <xf numFmtId="0" fontId="4" fillId="7" borderId="0" xfId="0" applyFont="1" applyFill="1" applyAlignment="1">
      <alignment horizontal="left" vertical="center" wrapText="1"/>
    </xf>
    <xf numFmtId="0" fontId="4" fillId="7" borderId="0" xfId="0" applyFont="1" applyFill="1" applyAlignment="1">
      <alignment horizontal="left" vertical="center"/>
    </xf>
    <xf numFmtId="0" fontId="4" fillId="7" borderId="0" xfId="0" quotePrefix="1" applyFont="1" applyFill="1" applyAlignment="1">
      <alignment horizontal="left" vertical="center"/>
    </xf>
    <xf numFmtId="0" fontId="9" fillId="4" borderId="0" xfId="0" applyFont="1" applyFill="1" applyAlignment="1">
      <alignment horizontal="left" vertical="center" wrapText="1"/>
    </xf>
    <xf numFmtId="0" fontId="4" fillId="7" borderId="0" xfId="0" applyFont="1" applyFill="1" applyAlignment="1">
      <alignment vertical="center" wrapText="1"/>
    </xf>
    <xf numFmtId="0" fontId="4" fillId="3" borderId="0" xfId="0" applyFont="1" applyFill="1" applyAlignment="1">
      <alignment horizontal="left" vertical="center" wrapText="1"/>
    </xf>
    <xf numFmtId="0" fontId="4" fillId="3" borderId="0" xfId="0" applyFont="1" applyFill="1" applyAlignment="1">
      <alignment vertical="center"/>
    </xf>
    <xf numFmtId="0" fontId="10" fillId="0" borderId="1" xfId="0" applyFont="1" applyBorder="1" applyAlignment="1">
      <alignment horizontal="left" vertical="center" wrapText="1"/>
    </xf>
    <xf numFmtId="0" fontId="13" fillId="4" borderId="11"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13" xfId="0" applyFont="1" applyFill="1" applyBorder="1" applyAlignment="1">
      <alignment horizontal="center" vertical="center"/>
    </xf>
    <xf numFmtId="0" fontId="10" fillId="0" borderId="0" xfId="0" applyFont="1" applyAlignment="1">
      <alignment horizontal="left" vertical="center"/>
    </xf>
    <xf numFmtId="1" fontId="13" fillId="4" borderId="20" xfId="0" applyNumberFormat="1" applyFont="1" applyFill="1" applyBorder="1" applyAlignment="1">
      <alignment horizontal="center" vertical="center"/>
    </xf>
    <xf numFmtId="1" fontId="13" fillId="4" borderId="21" xfId="0" applyNumberFormat="1" applyFont="1" applyFill="1" applyBorder="1" applyAlignment="1">
      <alignment horizontal="center" vertical="center"/>
    </xf>
    <xf numFmtId="0" fontId="13" fillId="4" borderId="20" xfId="0" applyFont="1" applyFill="1" applyBorder="1" applyAlignment="1">
      <alignment horizontal="center" vertical="center"/>
    </xf>
    <xf numFmtId="0" fontId="13" fillId="4" borderId="21" xfId="0" applyFont="1" applyFill="1" applyBorder="1" applyAlignment="1">
      <alignment horizontal="center" vertical="center"/>
    </xf>
    <xf numFmtId="164" fontId="6" fillId="3" borderId="77" xfId="0" applyNumberFormat="1" applyFont="1" applyFill="1" applyBorder="1" applyAlignment="1">
      <alignment horizontal="right" vertical="center" wrapText="1"/>
    </xf>
    <xf numFmtId="164" fontId="6" fillId="3" borderId="77" xfId="1" applyNumberFormat="1" applyFont="1" applyFill="1" applyBorder="1" applyAlignment="1">
      <alignment horizontal="center" vertical="center" wrapText="1"/>
    </xf>
    <xf numFmtId="164" fontId="6" fillId="3" borderId="77" xfId="1" applyNumberFormat="1" applyFont="1" applyFill="1" applyBorder="1" applyAlignment="1">
      <alignment horizontal="right" vertical="center" wrapText="1"/>
    </xf>
    <xf numFmtId="164" fontId="6" fillId="5" borderId="77" xfId="1" applyNumberFormat="1" applyFont="1" applyFill="1" applyBorder="1" applyAlignment="1">
      <alignment horizontal="center" vertical="center" wrapText="1"/>
    </xf>
    <xf numFmtId="164" fontId="6" fillId="5" borderId="79" xfId="1" applyNumberFormat="1" applyFont="1" applyFill="1" applyBorder="1" applyAlignment="1">
      <alignment horizontal="center" vertical="center" wrapText="1"/>
    </xf>
    <xf numFmtId="0" fontId="13" fillId="4" borderId="19" xfId="0" applyFont="1" applyFill="1" applyBorder="1" applyAlignment="1">
      <alignment horizontal="center" vertical="center"/>
    </xf>
    <xf numFmtId="0" fontId="10" fillId="2" borderId="0" xfId="0" applyFont="1" applyFill="1" applyAlignment="1">
      <alignment horizontal="left" vertical="center"/>
    </xf>
    <xf numFmtId="0" fontId="14" fillId="2" borderId="0" xfId="0" applyFont="1" applyFill="1" applyAlignment="1">
      <alignment horizontal="left" vertical="center"/>
    </xf>
    <xf numFmtId="0" fontId="14" fillId="2" borderId="1" xfId="0" applyFont="1" applyFill="1" applyBorder="1" applyAlignment="1">
      <alignment horizontal="left" vertical="center"/>
    </xf>
    <xf numFmtId="37" fontId="10" fillId="2" borderId="1" xfId="0" applyNumberFormat="1" applyFont="1" applyFill="1" applyBorder="1" applyAlignment="1">
      <alignment horizontal="left" vertical="center"/>
    </xf>
    <xf numFmtId="0" fontId="14" fillId="0" borderId="0" xfId="0" applyFont="1" applyAlignment="1">
      <alignment horizontal="left" vertical="top"/>
    </xf>
    <xf numFmtId="0" fontId="14" fillId="0" borderId="1" xfId="0" applyFont="1" applyBorder="1" applyAlignment="1">
      <alignment horizontal="left"/>
    </xf>
    <xf numFmtId="0" fontId="13" fillId="4" borderId="22" xfId="0" applyFont="1" applyFill="1" applyBorder="1" applyAlignment="1">
      <alignment horizontal="center" vertical="center"/>
    </xf>
    <xf numFmtId="0" fontId="13" fillId="4" borderId="23" xfId="0" applyFont="1" applyFill="1" applyBorder="1" applyAlignment="1">
      <alignment horizontal="center" vertical="center"/>
    </xf>
    <xf numFmtId="0" fontId="13" fillId="4" borderId="24"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26" xfId="0" applyFont="1" applyFill="1" applyBorder="1" applyAlignment="1">
      <alignment horizontal="center" vertical="center"/>
    </xf>
    <xf numFmtId="0" fontId="10" fillId="0" borderId="0" xfId="0" applyFont="1" applyAlignment="1">
      <alignment horizontal="left" vertical="top"/>
    </xf>
    <xf numFmtId="0" fontId="10" fillId="0" borderId="1" xfId="0" applyFont="1" applyBorder="1" applyAlignment="1">
      <alignment horizontal="left"/>
    </xf>
    <xf numFmtId="0" fontId="10" fillId="0" borderId="109" xfId="0" applyFont="1" applyBorder="1" applyAlignment="1">
      <alignment horizontal="left" vertical="top"/>
    </xf>
    <xf numFmtId="0" fontId="13" fillId="4" borderId="64" xfId="1" applyNumberFormat="1" applyFont="1" applyFill="1" applyBorder="1" applyAlignment="1">
      <alignment horizontal="center" vertical="center"/>
    </xf>
    <xf numFmtId="0" fontId="13" fillId="4" borderId="100" xfId="1" applyNumberFormat="1" applyFont="1" applyFill="1" applyBorder="1" applyAlignment="1">
      <alignment horizontal="center" vertical="center"/>
    </xf>
    <xf numFmtId="0" fontId="13" fillId="4" borderId="63" xfId="1" applyNumberFormat="1" applyFont="1" applyFill="1" applyBorder="1" applyAlignment="1">
      <alignment horizontal="center" vertical="center"/>
    </xf>
    <xf numFmtId="0" fontId="13" fillId="4" borderId="107" xfId="1" applyNumberFormat="1" applyFont="1" applyFill="1" applyBorder="1" applyAlignment="1">
      <alignment horizontal="center" vertical="center"/>
    </xf>
    <xf numFmtId="0" fontId="13" fillId="4" borderId="108" xfId="1" applyNumberFormat="1" applyFont="1" applyFill="1" applyBorder="1" applyAlignment="1">
      <alignment horizontal="center" vertical="center"/>
    </xf>
    <xf numFmtId="0" fontId="13" fillId="4" borderId="31" xfId="0" applyFont="1" applyFill="1" applyBorder="1" applyAlignment="1">
      <alignment horizontal="center"/>
    </xf>
    <xf numFmtId="0" fontId="13" fillId="4" borderId="32" xfId="0" applyFont="1" applyFill="1" applyBorder="1" applyAlignment="1">
      <alignment horizontal="center"/>
    </xf>
    <xf numFmtId="0" fontId="10" fillId="0" borderId="0" xfId="0" applyFont="1" applyAlignment="1">
      <alignment horizontal="left"/>
    </xf>
    <xf numFmtId="0" fontId="13" fillId="4" borderId="29" xfId="0" applyFont="1" applyFill="1" applyBorder="1" applyAlignment="1">
      <alignment horizontal="center"/>
    </xf>
    <xf numFmtId="0" fontId="13" fillId="4" borderId="30" xfId="0" applyFont="1" applyFill="1" applyBorder="1" applyAlignment="1">
      <alignment horizontal="center"/>
    </xf>
    <xf numFmtId="0" fontId="58" fillId="4" borderId="113" xfId="0" applyFont="1" applyFill="1" applyBorder="1" applyAlignment="1">
      <alignment horizontal="center" vertical="center"/>
    </xf>
    <xf numFmtId="0" fontId="58" fillId="4" borderId="114" xfId="0" applyFont="1" applyFill="1" applyBorder="1" applyAlignment="1">
      <alignment horizontal="center" vertical="center"/>
    </xf>
    <xf numFmtId="0" fontId="58" fillId="4" borderId="115" xfId="0" applyFont="1" applyFill="1" applyBorder="1" applyAlignment="1">
      <alignment horizontal="center" vertical="center"/>
    </xf>
    <xf numFmtId="0" fontId="58" fillId="4" borderId="116" xfId="0" applyFont="1" applyFill="1" applyBorder="1" applyAlignment="1">
      <alignment horizontal="center" vertical="center"/>
    </xf>
    <xf numFmtId="0" fontId="58" fillId="4" borderId="118" xfId="0" applyFont="1" applyFill="1" applyBorder="1" applyAlignment="1">
      <alignment horizontal="center" vertical="center"/>
    </xf>
    <xf numFmtId="0" fontId="58" fillId="4" borderId="117" xfId="0" applyFont="1" applyFill="1" applyBorder="1" applyAlignment="1">
      <alignment horizontal="center" vertical="center"/>
    </xf>
    <xf numFmtId="0" fontId="58" fillId="4" borderId="112" xfId="0" applyFont="1" applyFill="1" applyBorder="1" applyAlignment="1">
      <alignment horizontal="center" vertical="center"/>
    </xf>
    <xf numFmtId="0" fontId="58" fillId="4" borderId="43" xfId="0" applyFont="1" applyFill="1" applyBorder="1" applyAlignment="1">
      <alignment horizontal="center" vertical="center" wrapText="1"/>
    </xf>
    <xf numFmtId="0" fontId="58" fillId="4" borderId="90" xfId="0" applyFont="1" applyFill="1" applyBorder="1" applyAlignment="1">
      <alignment horizontal="center" vertical="center" wrapText="1"/>
    </xf>
    <xf numFmtId="0" fontId="58" fillId="4" borderId="119" xfId="0" applyFont="1" applyFill="1" applyBorder="1" applyAlignment="1">
      <alignment horizontal="center" vertical="center"/>
    </xf>
    <xf numFmtId="0" fontId="58" fillId="4" borderId="120" xfId="0" applyFont="1" applyFill="1" applyBorder="1" applyAlignment="1">
      <alignment horizontal="center" vertical="center"/>
    </xf>
    <xf numFmtId="0" fontId="32" fillId="2" borderId="3" xfId="0" applyFont="1" applyFill="1" applyBorder="1" applyAlignment="1">
      <alignment horizontal="left" vertical="top" wrapText="1"/>
    </xf>
    <xf numFmtId="0" fontId="32" fillId="2" borderId="0" xfId="0" applyFont="1" applyFill="1" applyAlignment="1">
      <alignment horizontal="left" vertical="top" wrapText="1"/>
    </xf>
    <xf numFmtId="165" fontId="12" fillId="3" borderId="39" xfId="1" quotePrefix="1" applyNumberFormat="1" applyFont="1" applyFill="1" applyBorder="1" applyAlignment="1">
      <alignment horizontal="left" vertical="center"/>
    </xf>
    <xf numFmtId="165" fontId="12" fillId="3" borderId="66" xfId="1" quotePrefix="1" applyNumberFormat="1" applyFont="1" applyFill="1" applyBorder="1" applyAlignment="1">
      <alignment horizontal="left" vertical="center"/>
    </xf>
    <xf numFmtId="165" fontId="12" fillId="3" borderId="99" xfId="1" quotePrefix="1" applyNumberFormat="1" applyFont="1" applyFill="1" applyBorder="1" applyAlignment="1">
      <alignment horizontal="left" vertical="center"/>
    </xf>
    <xf numFmtId="0" fontId="10" fillId="0" borderId="109" xfId="0" applyFont="1" applyBorder="1" applyAlignment="1">
      <alignment horizontal="left" vertical="center"/>
    </xf>
    <xf numFmtId="1" fontId="4" fillId="3" borderId="0" xfId="0" applyNumberFormat="1" applyFont="1" applyFill="1" applyAlignment="1">
      <alignment horizontal="center" vertical="center" wrapText="1"/>
    </xf>
    <xf numFmtId="0" fontId="4" fillId="3" borderId="0" xfId="0" applyFont="1" applyFill="1" applyAlignment="1">
      <alignment horizontal="center" vertical="center"/>
    </xf>
    <xf numFmtId="0" fontId="10" fillId="2" borderId="109" xfId="0" applyFont="1" applyFill="1" applyBorder="1" applyAlignment="1">
      <alignment horizontal="left" wrapText="1"/>
    </xf>
    <xf numFmtId="0" fontId="14" fillId="0" borderId="0" xfId="0" applyFont="1" applyAlignment="1">
      <alignment horizontal="left" vertical="center"/>
    </xf>
    <xf numFmtId="0" fontId="4" fillId="0" borderId="0" xfId="0" applyFont="1" applyAlignment="1">
      <alignment horizontal="left" vertical="center" wrapText="1"/>
    </xf>
    <xf numFmtId="0" fontId="13" fillId="4" borderId="20" xfId="0" applyFont="1" applyFill="1" applyBorder="1" applyAlignment="1">
      <alignment horizontal="left" vertical="center"/>
    </xf>
    <xf numFmtId="0" fontId="13" fillId="4" borderId="21" xfId="0" applyFont="1" applyFill="1" applyBorder="1" applyAlignment="1">
      <alignment horizontal="left" vertical="center"/>
    </xf>
    <xf numFmtId="0" fontId="13" fillId="4" borderId="19" xfId="0" applyFont="1" applyFill="1" applyBorder="1" applyAlignment="1">
      <alignment horizontal="left" vertical="center"/>
    </xf>
    <xf numFmtId="166" fontId="5" fillId="3" borderId="21" xfId="2" applyNumberFormat="1" applyFont="1" applyFill="1" applyBorder="1" applyAlignment="1">
      <alignment horizontal="right" vertical="center"/>
    </xf>
    <xf numFmtId="166" fontId="5" fillId="5" borderId="21" xfId="2" applyNumberFormat="1" applyFont="1" applyFill="1" applyBorder="1" applyAlignment="1">
      <alignment horizontal="right" vertical="center"/>
    </xf>
    <xf numFmtId="166" fontId="5" fillId="5" borderId="19" xfId="2" applyNumberFormat="1" applyFont="1" applyFill="1" applyBorder="1" applyAlignment="1">
      <alignment horizontal="right" vertical="center"/>
    </xf>
    <xf numFmtId="0" fontId="14" fillId="2" borderId="0" xfId="0" applyFont="1" applyFill="1" applyAlignment="1">
      <alignment horizontal="left" vertical="top"/>
    </xf>
    <xf numFmtId="0" fontId="48" fillId="2" borderId="1" xfId="0" applyFont="1" applyFill="1" applyBorder="1" applyAlignment="1">
      <alignment horizontal="left" vertical="top"/>
    </xf>
    <xf numFmtId="0" fontId="14" fillId="2" borderId="1" xfId="0" applyFont="1" applyFill="1" applyBorder="1" applyAlignment="1">
      <alignment horizontal="left" vertical="top"/>
    </xf>
    <xf numFmtId="0" fontId="48" fillId="2" borderId="1" xfId="0" applyFont="1" applyFill="1" applyBorder="1" applyAlignment="1">
      <alignment horizontal="left" vertical="center"/>
    </xf>
    <xf numFmtId="0" fontId="13" fillId="4" borderId="27" xfId="0" applyFont="1" applyFill="1" applyBorder="1" applyAlignment="1">
      <alignment horizontal="center" vertical="center"/>
    </xf>
    <xf numFmtId="0" fontId="13" fillId="4" borderId="28" xfId="0" applyFont="1" applyFill="1" applyBorder="1" applyAlignment="1">
      <alignment horizontal="center" vertical="center"/>
    </xf>
    <xf numFmtId="0" fontId="48" fillId="2" borderId="109" xfId="0" applyFont="1" applyFill="1" applyBorder="1" applyAlignment="1">
      <alignment horizontal="left" vertical="center"/>
    </xf>
    <xf numFmtId="0" fontId="14" fillId="2" borderId="109" xfId="0" applyFont="1" applyFill="1" applyBorder="1" applyAlignment="1">
      <alignment horizontal="left" vertical="center"/>
    </xf>
    <xf numFmtId="0" fontId="47" fillId="4" borderId="33" xfId="0" applyFont="1" applyFill="1" applyBorder="1" applyAlignment="1">
      <alignment horizontal="center" vertical="center"/>
    </xf>
    <xf numFmtId="0" fontId="47" fillId="4" borderId="38" xfId="0" applyFont="1" applyFill="1" applyBorder="1" applyAlignment="1">
      <alignment horizontal="center" vertical="center"/>
    </xf>
    <xf numFmtId="0" fontId="10" fillId="2" borderId="0" xfId="0" applyFont="1" applyFill="1" applyAlignment="1">
      <alignment vertical="center"/>
    </xf>
    <xf numFmtId="0" fontId="10" fillId="2" borderId="1" xfId="0" applyFont="1" applyFill="1" applyBorder="1" applyAlignment="1">
      <alignment horizontal="left" vertical="center"/>
    </xf>
    <xf numFmtId="0" fontId="10" fillId="2" borderId="0" xfId="0" applyFont="1" applyFill="1" applyAlignment="1">
      <alignment vertical="top"/>
    </xf>
    <xf numFmtId="0" fontId="14" fillId="0" borderId="1" xfId="0" applyFont="1" applyBorder="1" applyAlignment="1">
      <alignment horizontal="left" vertical="center"/>
    </xf>
    <xf numFmtId="0" fontId="13" fillId="8" borderId="88" xfId="0" applyFont="1" applyFill="1" applyBorder="1" applyAlignment="1">
      <alignment horizontal="left" vertical="center"/>
    </xf>
    <xf numFmtId="0" fontId="13" fillId="8" borderId="47" xfId="0" applyFont="1" applyFill="1" applyBorder="1" applyAlignment="1">
      <alignment horizontal="left" vertical="center"/>
    </xf>
    <xf numFmtId="0" fontId="13" fillId="8" borderId="48" xfId="0" applyFont="1" applyFill="1" applyBorder="1" applyAlignment="1">
      <alignment horizontal="left" vertical="center"/>
    </xf>
    <xf numFmtId="0" fontId="13" fillId="4" borderId="41" xfId="0" applyFont="1" applyFill="1" applyBorder="1" applyAlignment="1">
      <alignment horizontal="center" vertical="center" wrapText="1"/>
    </xf>
    <xf numFmtId="0" fontId="12" fillId="0" borderId="0" xfId="0" applyFont="1" applyAlignment="1">
      <alignment horizontal="center" vertical="center"/>
    </xf>
    <xf numFmtId="0" fontId="13" fillId="4" borderId="41" xfId="0" applyFont="1" applyFill="1" applyBorder="1" applyAlignment="1">
      <alignment horizontal="center" vertical="center"/>
    </xf>
    <xf numFmtId="0" fontId="13" fillId="4" borderId="43" xfId="0" applyFont="1" applyFill="1" applyBorder="1" applyAlignment="1">
      <alignment horizontal="center" vertical="center"/>
    </xf>
    <xf numFmtId="0" fontId="13" fillId="8" borderId="46" xfId="0" applyFont="1" applyFill="1" applyBorder="1" applyAlignment="1">
      <alignment horizontal="left" vertical="center"/>
    </xf>
    <xf numFmtId="0" fontId="13" fillId="4" borderId="11" xfId="0" applyFont="1" applyFill="1" applyBorder="1" applyAlignment="1">
      <alignment horizontal="center" vertical="center" wrapText="1"/>
    </xf>
    <xf numFmtId="0" fontId="13" fillId="4" borderId="111" xfId="0" applyFont="1" applyFill="1" applyBorder="1" applyAlignment="1">
      <alignment horizontal="center" vertical="center" wrapText="1"/>
    </xf>
    <xf numFmtId="0" fontId="13" fillId="8" borderId="40" xfId="0" applyFont="1" applyFill="1" applyBorder="1" applyAlignment="1">
      <alignment horizontal="left" vertical="center"/>
    </xf>
    <xf numFmtId="0" fontId="13" fillId="8" borderId="42" xfId="0" applyFont="1" applyFill="1" applyBorder="1" applyAlignment="1">
      <alignment horizontal="left" vertical="center"/>
    </xf>
    <xf numFmtId="0" fontId="13" fillId="8" borderId="89" xfId="0" applyFont="1" applyFill="1" applyBorder="1" applyAlignment="1">
      <alignment horizontal="left" vertical="center"/>
    </xf>
    <xf numFmtId="0" fontId="13" fillId="4" borderId="90" xfId="0" applyFont="1" applyFill="1" applyBorder="1" applyAlignment="1">
      <alignment horizontal="center" vertical="center"/>
    </xf>
    <xf numFmtId="0" fontId="13" fillId="4" borderId="91" xfId="0" applyFont="1" applyFill="1" applyBorder="1" applyAlignment="1">
      <alignment horizontal="center" vertical="center"/>
    </xf>
    <xf numFmtId="0" fontId="13" fillId="4" borderId="43" xfId="0" applyFont="1" applyFill="1" applyBorder="1" applyAlignment="1">
      <alignment horizontal="center" vertical="center" wrapText="1"/>
    </xf>
    <xf numFmtId="0" fontId="13" fillId="4" borderId="44" xfId="0" applyFont="1" applyFill="1" applyBorder="1" applyAlignment="1">
      <alignment horizontal="center" vertical="center" wrapText="1"/>
    </xf>
    <xf numFmtId="0" fontId="13" fillId="4" borderId="40" xfId="0" applyFont="1" applyFill="1" applyBorder="1" applyAlignment="1">
      <alignment horizontal="center" vertical="center" wrapText="1"/>
    </xf>
    <xf numFmtId="0" fontId="13" fillId="4" borderId="42" xfId="0" applyFont="1" applyFill="1" applyBorder="1" applyAlignment="1">
      <alignment horizontal="center" vertical="center" wrapText="1"/>
    </xf>
    <xf numFmtId="0" fontId="13" fillId="4" borderId="89" xfId="0" applyFont="1" applyFill="1" applyBorder="1" applyAlignment="1">
      <alignment horizontal="center" vertical="center" wrapText="1"/>
    </xf>
    <xf numFmtId="0" fontId="10" fillId="0" borderId="1" xfId="0" applyFont="1" applyBorder="1" applyAlignment="1">
      <alignment horizontal="left" vertical="center"/>
    </xf>
    <xf numFmtId="0" fontId="13" fillId="4" borderId="55" xfId="0" applyFont="1" applyFill="1" applyBorder="1" applyAlignment="1">
      <alignment horizontal="center" vertical="center"/>
    </xf>
    <xf numFmtId="0" fontId="13" fillId="4" borderId="51" xfId="0" applyFont="1" applyFill="1" applyBorder="1" applyAlignment="1">
      <alignment horizontal="center" vertical="center"/>
    </xf>
    <xf numFmtId="0" fontId="13" fillId="4" borderId="65" xfId="0" applyFont="1" applyFill="1" applyBorder="1" applyAlignment="1">
      <alignment horizontal="center" vertical="center"/>
    </xf>
    <xf numFmtId="0" fontId="13" fillId="4" borderId="53" xfId="0" applyFont="1" applyFill="1" applyBorder="1" applyAlignment="1">
      <alignment horizontal="center" vertical="center" wrapText="1"/>
    </xf>
    <xf numFmtId="0" fontId="13" fillId="4" borderId="56" xfId="0" applyFont="1" applyFill="1" applyBorder="1" applyAlignment="1">
      <alignment horizontal="center" vertical="center" wrapText="1"/>
    </xf>
    <xf numFmtId="0" fontId="13" fillId="4" borderId="52"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8" borderId="45" xfId="0" applyFont="1" applyFill="1" applyBorder="1" applyAlignment="1">
      <alignment horizontal="left" vertical="center"/>
    </xf>
    <xf numFmtId="0" fontId="13" fillId="8" borderId="49" xfId="0" applyFont="1" applyFill="1" applyBorder="1" applyAlignment="1">
      <alignment horizontal="left" vertical="center"/>
    </xf>
    <xf numFmtId="0" fontId="13" fillId="8" borderId="50" xfId="0" applyFont="1" applyFill="1" applyBorder="1" applyAlignment="1">
      <alignment horizontal="left" vertical="center"/>
    </xf>
    <xf numFmtId="0" fontId="10" fillId="0" borderId="87" xfId="0" applyFont="1" applyBorder="1" applyAlignment="1">
      <alignment horizontal="left"/>
    </xf>
    <xf numFmtId="0" fontId="14" fillId="0" borderId="109" xfId="0" applyFont="1" applyBorder="1" applyAlignment="1">
      <alignment horizontal="left" vertical="center" wrapText="1"/>
    </xf>
    <xf numFmtId="0" fontId="14" fillId="0" borderId="1" xfId="0" applyFont="1" applyBorder="1" applyAlignment="1">
      <alignment horizontal="left" vertical="center" wrapText="1"/>
    </xf>
    <xf numFmtId="0" fontId="12" fillId="0" borderId="63" xfId="0" applyFont="1" applyBorder="1" applyAlignment="1">
      <alignment horizontal="right" vertical="center"/>
    </xf>
    <xf numFmtId="0" fontId="12" fillId="0" borderId="64" xfId="0" applyFont="1" applyBorder="1" applyAlignment="1">
      <alignment horizontal="right" vertical="center"/>
    </xf>
    <xf numFmtId="0" fontId="12" fillId="0" borderId="86" xfId="0" applyFont="1" applyBorder="1" applyAlignment="1">
      <alignment horizontal="right" vertical="center"/>
    </xf>
    <xf numFmtId="0" fontId="26" fillId="0" borderId="1" xfId="0" applyFont="1" applyBorder="1" applyAlignment="1">
      <alignment horizontal="left" vertical="center" wrapText="1"/>
    </xf>
    <xf numFmtId="0" fontId="12" fillId="0" borderId="85" xfId="0" applyFont="1" applyBorder="1" applyAlignment="1">
      <alignment horizontal="right" vertical="center"/>
    </xf>
    <xf numFmtId="0" fontId="48" fillId="0" borderId="1" xfId="0" applyFont="1" applyBorder="1" applyAlignment="1">
      <alignment horizontal="left" vertical="center" wrapText="1"/>
    </xf>
    <xf numFmtId="0" fontId="13" fillId="4" borderId="20"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48" fillId="0" borderId="1" xfId="0" applyFont="1" applyBorder="1" applyAlignment="1">
      <alignment horizontal="left" vertical="center"/>
    </xf>
    <xf numFmtId="0" fontId="4" fillId="0" borderId="64" xfId="11" applyFont="1" applyBorder="1" applyAlignment="1">
      <alignment horizontal="right" vertical="center"/>
    </xf>
    <xf numFmtId="0" fontId="13" fillId="4" borderId="39" xfId="0" applyFont="1" applyFill="1" applyBorder="1" applyAlignment="1">
      <alignment horizontal="center" vertical="center"/>
    </xf>
    <xf numFmtId="0" fontId="13" fillId="4" borderId="66" xfId="0" applyFont="1" applyFill="1" applyBorder="1" applyAlignment="1">
      <alignment horizontal="center" vertical="center"/>
    </xf>
    <xf numFmtId="0" fontId="13" fillId="4" borderId="63" xfId="0" applyFont="1" applyFill="1" applyBorder="1" applyAlignment="1">
      <alignment horizontal="center" vertical="center"/>
    </xf>
    <xf numFmtId="0" fontId="13" fillId="4" borderId="61" xfId="0" applyFont="1" applyFill="1" applyBorder="1" applyAlignment="1">
      <alignment horizontal="center" vertical="center"/>
    </xf>
    <xf numFmtId="0" fontId="13" fillId="4" borderId="62" xfId="0" applyFont="1" applyFill="1" applyBorder="1" applyAlignment="1">
      <alignment horizontal="center" vertical="center"/>
    </xf>
    <xf numFmtId="0" fontId="13" fillId="4" borderId="13" xfId="0" applyFont="1" applyFill="1" applyBorder="1" applyAlignment="1">
      <alignment horizontal="center" vertical="center" wrapText="1"/>
    </xf>
    <xf numFmtId="0" fontId="13" fillId="8" borderId="11" xfId="1" applyNumberFormat="1" applyFont="1" applyFill="1" applyBorder="1" applyAlignment="1">
      <alignment horizontal="left" vertical="center"/>
    </xf>
    <xf numFmtId="0" fontId="13" fillId="8" borderId="13" xfId="1" applyNumberFormat="1" applyFont="1" applyFill="1" applyBorder="1" applyAlignment="1">
      <alignment horizontal="left" vertical="center"/>
    </xf>
    <xf numFmtId="165" fontId="13" fillId="8" borderId="11" xfId="1" applyNumberFormat="1" applyFont="1" applyFill="1" applyBorder="1" applyAlignment="1">
      <alignment horizontal="left" vertical="center"/>
    </xf>
    <xf numFmtId="165" fontId="13" fillId="8" borderId="13" xfId="1" applyNumberFormat="1" applyFont="1" applyFill="1" applyBorder="1" applyAlignment="1">
      <alignment horizontal="left" vertical="center"/>
    </xf>
    <xf numFmtId="0" fontId="13" fillId="4" borderId="64" xfId="0" applyFont="1" applyFill="1" applyBorder="1" applyAlignment="1">
      <alignment horizontal="center" vertical="center"/>
    </xf>
    <xf numFmtId="0" fontId="10" fillId="2" borderId="0" xfId="0" applyFont="1" applyFill="1" applyAlignment="1">
      <alignment horizontal="left" vertical="center" wrapText="1"/>
    </xf>
    <xf numFmtId="0" fontId="10" fillId="2" borderId="1" xfId="0" applyFont="1" applyFill="1" applyBorder="1" applyAlignment="1">
      <alignment horizontal="left" vertical="center" wrapText="1"/>
    </xf>
    <xf numFmtId="0" fontId="13" fillId="8" borderId="10" xfId="11" applyFont="1" applyFill="1" applyBorder="1" applyAlignment="1">
      <alignment horizontal="center" vertical="center"/>
    </xf>
    <xf numFmtId="0" fontId="13" fillId="0" borderId="10" xfId="11" applyFont="1" applyBorder="1" applyAlignment="1">
      <alignment horizontal="right"/>
    </xf>
    <xf numFmtId="0" fontId="13" fillId="11" borderId="10" xfId="11" applyFont="1" applyFill="1" applyBorder="1" applyAlignment="1">
      <alignment horizontal="center" vertical="center" wrapText="1"/>
    </xf>
    <xf numFmtId="0" fontId="13" fillId="11" borderId="11" xfId="11" applyFont="1" applyFill="1" applyBorder="1" applyAlignment="1">
      <alignment horizontal="center" vertical="center" wrapText="1"/>
    </xf>
    <xf numFmtId="0" fontId="13" fillId="11" borderId="10" xfId="11" applyFont="1" applyFill="1" applyBorder="1" applyAlignment="1">
      <alignment horizontal="center" vertical="center"/>
    </xf>
    <xf numFmtId="0" fontId="13" fillId="11" borderId="11" xfId="11" applyFont="1" applyFill="1" applyBorder="1" applyAlignment="1">
      <alignment horizontal="center" vertical="center"/>
    </xf>
    <xf numFmtId="0" fontId="13" fillId="11" borderId="10" xfId="0" applyFont="1" applyFill="1" applyBorder="1" applyAlignment="1">
      <alignment horizontal="center" vertical="center" wrapText="1"/>
    </xf>
    <xf numFmtId="0" fontId="13" fillId="11" borderId="10" xfId="0" applyFont="1" applyFill="1" applyBorder="1" applyAlignment="1">
      <alignment horizontal="center" wrapText="1"/>
    </xf>
    <xf numFmtId="0" fontId="13" fillId="11" borderId="11" xfId="0" applyFont="1" applyFill="1" applyBorder="1" applyAlignment="1">
      <alignment horizontal="center" vertical="center" wrapText="1"/>
    </xf>
    <xf numFmtId="0" fontId="4" fillId="0" borderId="8" xfId="11" applyFont="1" applyBorder="1" applyAlignment="1">
      <alignment horizontal="left" wrapText="1"/>
    </xf>
    <xf numFmtId="0" fontId="53" fillId="2" borderId="121" xfId="11" applyFont="1" applyFill="1" applyBorder="1" applyAlignment="1">
      <alignment horizontal="left" vertical="center"/>
    </xf>
    <xf numFmtId="0" fontId="53" fillId="2" borderId="121" xfId="11" applyFont="1" applyFill="1" applyBorder="1" applyAlignment="1">
      <alignment horizontal="left"/>
    </xf>
    <xf numFmtId="0" fontId="13" fillId="8" borderId="64" xfId="0" applyFont="1" applyFill="1" applyBorder="1" applyAlignment="1">
      <alignment horizontal="center"/>
    </xf>
    <xf numFmtId="0" fontId="13" fillId="11" borderId="13" xfId="0" applyFont="1" applyFill="1" applyBorder="1" applyAlignment="1">
      <alignment horizontal="center" vertical="center" wrapText="1"/>
    </xf>
    <xf numFmtId="0" fontId="13" fillId="8" borderId="125" xfId="11" applyFont="1" applyFill="1" applyBorder="1" applyAlignment="1">
      <alignment horizontal="center"/>
    </xf>
    <xf numFmtId="0" fontId="13" fillId="8" borderId="126" xfId="11" applyFont="1" applyFill="1" applyBorder="1" applyAlignment="1">
      <alignment horizontal="center"/>
    </xf>
    <xf numFmtId="165" fontId="6" fillId="2" borderId="0" xfId="1" applyNumberFormat="1" applyFont="1" applyFill="1" applyAlignment="1">
      <alignment horizontal="center"/>
    </xf>
    <xf numFmtId="0" fontId="13" fillId="11" borderId="12" xfId="11" applyFont="1" applyFill="1" applyBorder="1" applyAlignment="1">
      <alignment horizontal="center" vertical="center" wrapText="1"/>
    </xf>
    <xf numFmtId="0" fontId="13" fillId="11" borderId="127" xfId="11" applyFont="1" applyFill="1" applyBorder="1" applyAlignment="1">
      <alignment horizontal="center" vertical="center" wrapText="1"/>
    </xf>
    <xf numFmtId="0" fontId="13" fillId="11" borderId="12" xfId="11" applyFont="1" applyFill="1" applyBorder="1" applyAlignment="1">
      <alignment horizontal="center" vertical="center"/>
    </xf>
    <xf numFmtId="0" fontId="13" fillId="11" borderId="127" xfId="11" applyFont="1" applyFill="1" applyBorder="1" applyAlignment="1">
      <alignment horizontal="center" vertical="center"/>
    </xf>
    <xf numFmtId="0" fontId="13" fillId="11" borderId="41" xfId="0" applyFont="1" applyFill="1" applyBorder="1" applyAlignment="1">
      <alignment horizontal="center" vertical="center" wrapText="1"/>
    </xf>
    <xf numFmtId="0" fontId="13" fillId="11" borderId="41" xfId="11" applyFont="1" applyFill="1" applyBorder="1" applyAlignment="1">
      <alignment horizontal="center" vertical="center"/>
    </xf>
    <xf numFmtId="0" fontId="13" fillId="11" borderId="44" xfId="0" applyFont="1" applyFill="1" applyBorder="1" applyAlignment="1">
      <alignment horizontal="center" vertical="center" wrapText="1"/>
    </xf>
    <xf numFmtId="0" fontId="13" fillId="11" borderId="41" xfId="0" applyFont="1" applyFill="1" applyBorder="1" applyAlignment="1">
      <alignment horizontal="center" vertical="center"/>
    </xf>
    <xf numFmtId="0" fontId="5" fillId="2" borderId="0" xfId="0" applyFont="1" applyFill="1" applyAlignment="1">
      <alignment horizont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xf>
    <xf numFmtId="0" fontId="13" fillId="8" borderId="128" xfId="0" applyFont="1" applyFill="1" applyBorder="1" applyAlignment="1">
      <alignment horizontal="center"/>
    </xf>
    <xf numFmtId="0" fontId="13" fillId="8" borderId="129" xfId="0" applyFont="1" applyFill="1" applyBorder="1" applyAlignment="1">
      <alignment horizontal="center"/>
    </xf>
    <xf numFmtId="0" fontId="13" fillId="8" borderId="130" xfId="0" applyFont="1" applyFill="1" applyBorder="1" applyAlignment="1">
      <alignment horizontal="center"/>
    </xf>
    <xf numFmtId="0" fontId="13" fillId="8" borderId="0" xfId="0" applyFont="1" applyFill="1" applyAlignment="1">
      <alignment horizontal="center"/>
    </xf>
  </cellXfs>
  <cellStyles count="15">
    <cellStyle name="Comma" xfId="1" builtinId="3"/>
    <cellStyle name="Comma 10" xfId="3"/>
    <cellStyle name="Comma 74" xfId="6"/>
    <cellStyle name="Comma 75" xfId="7"/>
    <cellStyle name="Comma 79" xfId="5"/>
    <cellStyle name="Comma 98" xfId="4"/>
    <cellStyle name="Hyperlink" xfId="14" builtinId="8"/>
    <cellStyle name="Hyperlink 2" xfId="10"/>
    <cellStyle name="Hyperlink 2 2" xfId="12"/>
    <cellStyle name="Hyperlink 2 2 2" xfId="13"/>
    <cellStyle name="Hyperlink 3" xfId="9"/>
    <cellStyle name="Normal" xfId="0" builtinId="0"/>
    <cellStyle name="Normal 11 6" xfId="11"/>
    <cellStyle name="Normal 2" xfId="8"/>
    <cellStyle name="Percent" xfId="2" builtinId="5"/>
  </cellStyles>
  <dxfs count="136">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
      <font>
        <b/>
        <i val="0"/>
        <color auto="1"/>
      </font>
      <fill>
        <patternFill>
          <bgColor theme="4" tint="0.59996337778862885"/>
        </patternFill>
      </fill>
    </dxf>
    <dxf>
      <fill>
        <patternFill>
          <bgColor rgb="FF0070C0"/>
        </patternFill>
      </fill>
    </dxf>
  </dxfs>
  <tableStyles count="0" defaultTableStyle="TableStyleMedium2" defaultPivotStyle="PivotStyleLight16"/>
  <colors>
    <mruColors>
      <color rgb="FF66FF66"/>
      <color rgb="FFFF7C80"/>
      <color rgb="FF479F6F"/>
      <color rgb="FF292929"/>
      <color rgb="FF33CC33"/>
      <color rgb="FF99CCFF"/>
      <color rgb="FFCCFFFF"/>
      <color rgb="FF00CC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4BF-45AB-8669-3380A9F184C0}"/>
              </c:ext>
            </c:extLst>
          </c:dPt>
          <c:dLbls>
            <c:spPr>
              <a:solidFill>
                <a:schemeClr val="tx2">
                  <a:lumMod val="5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Lit>
              <c:formatCode>General</c:formatCode>
              <c:ptCount val="1"/>
              <c:pt idx="0">
                <c:v>1</c:v>
              </c:pt>
            </c:numLit>
          </c:val>
          <c:extLst>
            <c:ext xmlns:c15="http://schemas.microsoft.com/office/drawing/2012/chart" uri="{02D57815-91ED-43cb-92C2-25804820EDAC}">
              <c15:filteredSeriesTitle>
                <c15:tx>
                  <c:v>#REF!</c:v>
                </c15:tx>
              </c15:filteredSeriesTitle>
            </c:ex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1C-14BF-45AB-8669-3380A9F184C0}"/>
            </c:ext>
          </c:extLst>
        </c:ser>
        <c:ser>
          <c:idx val="1"/>
          <c:order val="1"/>
          <c:dPt>
            <c:idx val="0"/>
            <c:bubble3D val="0"/>
            <c:spPr>
              <a:solidFill>
                <a:schemeClr val="accent1"/>
              </a:solidFill>
              <a:ln w="19050">
                <a:solidFill>
                  <a:schemeClr val="lt1"/>
                </a:solidFill>
              </a:ln>
              <a:effectLst/>
            </c:spPr>
            <c:extLst>
              <c:ext xmlns:c16="http://schemas.microsoft.com/office/drawing/2014/chart" uri="{C3380CC4-5D6E-409C-BE32-E72D297353CC}">
                <c16:uniqueId val="{00000047-14BF-45AB-8669-3380A9F184C0}"/>
              </c:ext>
            </c:extLst>
          </c:dPt>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val>
            <c:numLit>
              <c:formatCode>General</c:formatCode>
              <c:ptCount val="1"/>
              <c:pt idx="0">
                <c:v>1</c:v>
              </c:pt>
            </c:numLit>
          </c:val>
          <c:extLst>
            <c:ext xmlns:c15="http://schemas.microsoft.com/office/drawing/2012/chart" uri="{02D57815-91ED-43cb-92C2-25804820EDAC}">
              <c15:filteredSeriesTitle>
                <c15:tx>
                  <c:v>#REF!</c:v>
                </c15:tx>
              </c15:filteredSeriesTitle>
            </c:ext>
            <c:ext xmlns:c15="http://schemas.microsoft.com/office/drawing/2012/chart" uri="{02D57815-91ED-43cb-92C2-25804820EDAC}">
              <c15:filteredCategoryTitle>
                <c15:cat>
                  <c:strLit>
                    <c:ptCount val="1"/>
                    <c:pt idx="0">
                      <c:v>#REF!</c:v>
                    </c:pt>
                  </c:strLit>
                </c15:cat>
              </c15:filteredCategoryTitle>
            </c:ext>
            <c:ext xmlns:c16="http://schemas.microsoft.com/office/drawing/2014/chart" uri="{C3380CC4-5D6E-409C-BE32-E72D297353CC}">
              <c16:uniqueId val="{0000003A-14BF-45AB-8669-3380A9F184C0}"/>
            </c:ext>
          </c:extLst>
        </c:ser>
        <c:dLbls>
          <c:showLegendKey val="0"/>
          <c:showVal val="0"/>
          <c:showCatName val="1"/>
          <c:showSerName val="0"/>
          <c:showPercent val="1"/>
          <c:showBubbleSize val="0"/>
          <c:showLeaderLines val="1"/>
        </c:dLbls>
        <c:firstSliceAng val="0"/>
        <c:holeSize val="50"/>
      </c:doughnut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1593219867817"/>
          <c:y val="7.8265965842336416E-2"/>
          <c:w val="0.70770536957372832"/>
          <c:h val="0.83567502212301625"/>
        </c:manualLayout>
      </c:layout>
      <c:doughnutChart>
        <c:varyColors val="1"/>
        <c:ser>
          <c:idx val="0"/>
          <c:order val="0"/>
          <c:tx>
            <c:strRef>
              <c:f>'1.Market Share '!$I$5:$I$7</c:f>
              <c:strCache>
                <c:ptCount val="3"/>
                <c:pt idx="0">
                  <c:v>2024 (a)</c:v>
                </c:pt>
                <c:pt idx="1">
                  <c:v>Gross Written 
Premium</c:v>
                </c:pt>
                <c:pt idx="2">
                  <c:v>(LKR' 000)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88E-4E6C-8D24-A3B0AAEC7516}"/>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3-988E-4E6C-8D24-A3B0AAEC7516}"/>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988E-4E6C-8D24-A3B0AAEC7516}"/>
              </c:ext>
            </c:extLst>
          </c:dPt>
          <c:dPt>
            <c:idx val="3"/>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7-988E-4E6C-8D24-A3B0AAEC7516}"/>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09-988E-4E6C-8D24-A3B0AAEC7516}"/>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B-988E-4E6C-8D24-A3B0AAEC7516}"/>
              </c:ext>
            </c:extLst>
          </c:dPt>
          <c:dPt>
            <c:idx val="6"/>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0D-988E-4E6C-8D24-A3B0AAEC7516}"/>
              </c:ext>
            </c:extLst>
          </c:dPt>
          <c:dPt>
            <c:idx val="7"/>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0F-988E-4E6C-8D24-A3B0AAEC7516}"/>
              </c:ext>
            </c:extLst>
          </c:dPt>
          <c:dPt>
            <c:idx val="8"/>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11-988E-4E6C-8D24-A3B0AAEC7516}"/>
              </c:ext>
            </c:extLst>
          </c:dPt>
          <c:dPt>
            <c:idx val="9"/>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13-988E-4E6C-8D24-A3B0AAEC7516}"/>
              </c:ext>
            </c:extLst>
          </c:dPt>
          <c:dPt>
            <c:idx val="1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15-988E-4E6C-8D24-A3B0AAEC7516}"/>
              </c:ext>
            </c:extLst>
          </c:dPt>
          <c:dPt>
            <c:idx val="11"/>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17-988E-4E6C-8D24-A3B0AAEC7516}"/>
              </c:ext>
            </c:extLst>
          </c:dPt>
          <c:dPt>
            <c:idx val="1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19-988E-4E6C-8D24-A3B0AAEC7516}"/>
              </c:ext>
            </c:extLst>
          </c:dPt>
          <c:dPt>
            <c:idx val="13"/>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1B-988E-4E6C-8D24-A3B0AAEC7516}"/>
              </c:ext>
            </c:extLst>
          </c:dPt>
          <c:dPt>
            <c:idx val="14"/>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1D-988E-4E6C-8D24-A3B0AAEC7516}"/>
              </c:ext>
            </c:extLst>
          </c:dPt>
          <c:dPt>
            <c:idx val="15"/>
            <c:bubble3D val="0"/>
            <c:spPr>
              <a:solidFill>
                <a:schemeClr val="bg2"/>
              </a:solidFill>
              <a:ln w="19050">
                <a:solidFill>
                  <a:schemeClr val="lt1"/>
                </a:solidFill>
              </a:ln>
              <a:effectLst/>
            </c:spPr>
            <c:extLst>
              <c:ext xmlns:c16="http://schemas.microsoft.com/office/drawing/2014/chart" uri="{C3380CC4-5D6E-409C-BE32-E72D297353CC}">
                <c16:uniqueId val="{0000001F-988E-4E6C-8D24-A3B0AAEC7516}"/>
              </c:ext>
            </c:extLst>
          </c:dPt>
          <c:dLbls>
            <c:dLbl>
              <c:idx val="1"/>
              <c:layout>
                <c:manualLayout>
                  <c:x val="-4.0547435752772892E-2"/>
                  <c:y val="2.5250742858960683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988E-4E6C-8D24-A3B0AAEC7516}"/>
                </c:ext>
              </c:extLst>
            </c:dLbl>
            <c:dLbl>
              <c:idx val="2"/>
              <c:layout>
                <c:manualLayout>
                  <c:x val="-2.7787103863263378E-2"/>
                  <c:y val="6.9536645246773165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988E-4E6C-8D24-A3B0AAEC7516}"/>
                </c:ext>
              </c:extLst>
            </c:dLbl>
            <c:dLbl>
              <c:idx val="3"/>
              <c:layout>
                <c:manualLayout>
                  <c:x val="-9.8020374345212328E-3"/>
                  <c:y val="0"/>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988E-4E6C-8D24-A3B0AAEC7516}"/>
                </c:ext>
              </c:extLst>
            </c:dLbl>
            <c:dLbl>
              <c:idx val="4"/>
              <c:layout>
                <c:manualLayout>
                  <c:x val="-4.6280023885069695E-2"/>
                  <c:y val="-8.1893729160385301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988E-4E6C-8D24-A3B0AAEC7516}"/>
                </c:ext>
              </c:extLst>
            </c:dLbl>
            <c:dLbl>
              <c:idx val="5"/>
              <c:layout>
                <c:manualLayout>
                  <c:x val="-4.3748549101676089E-2"/>
                  <c:y val="-2.885799183881221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B-988E-4E6C-8D24-A3B0AAEC7516}"/>
                </c:ext>
              </c:extLst>
            </c:dLbl>
            <c:dLbl>
              <c:idx val="8"/>
              <c:layout>
                <c:manualLayout>
                  <c:x val="-8.5363022637416613E-3"/>
                  <c:y val="-7.214497959703052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988E-4E6C-8D24-A3B0AAEC7516}"/>
                </c:ext>
              </c:extLst>
            </c:dLbl>
            <c:dLbl>
              <c:idx val="9"/>
              <c:layout>
                <c:manualLayout>
                  <c:x val="-4.3564610820094364E-3"/>
                  <c:y val="-0.12850568724494227"/>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3-988E-4E6C-8D24-A3B0AAEC7516}"/>
                </c:ext>
              </c:extLst>
            </c:dLbl>
            <c:dLbl>
              <c:idx val="10"/>
              <c:layout>
                <c:manualLayout>
                  <c:x val="2.1340755659354153E-3"/>
                  <c:y val="-6.8537730617178994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5-988E-4E6C-8D24-A3B0AAEC7516}"/>
                </c:ext>
              </c:extLst>
            </c:dLbl>
            <c:dLbl>
              <c:idx val="11"/>
              <c:layout>
                <c:manualLayout>
                  <c:x val="-2.6138766492056618E-2"/>
                  <c:y val="-0.1302422505860901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7-988E-4E6C-8D24-A3B0AAEC7516}"/>
                </c:ext>
              </c:extLst>
            </c:dLbl>
            <c:dLbl>
              <c:idx val="14"/>
              <c:layout>
                <c:manualLayout>
                  <c:x val="6.7525146771146183E-2"/>
                  <c:y val="5.209690023443604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D-988E-4E6C-8D24-A3B0AAEC7516}"/>
                </c:ext>
              </c:extLst>
            </c:dLbl>
            <c:numFmt formatCode="0.0%" sourceLinked="0"/>
            <c:spPr>
              <a:solidFill>
                <a:schemeClr val="tx2">
                  <a:lumMod val="5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'1.Market Share '!$B$8:$B$23</c:f>
              <c:strCache>
                <c:ptCount val="16"/>
                <c:pt idx="0">
                  <c:v>AIA Life</c:v>
                </c:pt>
                <c:pt idx="1">
                  <c:v>Amana Life</c:v>
                </c:pt>
                <c:pt idx="2">
                  <c:v>Arpico</c:v>
                </c:pt>
                <c:pt idx="3">
                  <c:v>Ceylinco Life</c:v>
                </c:pt>
                <c:pt idx="4">
                  <c:v>Continental Life</c:v>
                </c:pt>
                <c:pt idx="5">
                  <c:v>Cooplife </c:v>
                </c:pt>
                <c:pt idx="6">
                  <c:v>HNB Life</c:v>
                </c:pt>
                <c:pt idx="7">
                  <c:v>Janashakthi Life</c:v>
                </c:pt>
                <c:pt idx="8">
                  <c:v>LIC</c:v>
                </c:pt>
                <c:pt idx="9">
                  <c:v>LOLC Life</c:v>
                </c:pt>
                <c:pt idx="10">
                  <c:v>MBSL</c:v>
                </c:pt>
                <c:pt idx="11">
                  <c:v>Sanasa Life</c:v>
                </c:pt>
                <c:pt idx="12">
                  <c:v>SLIC</c:v>
                </c:pt>
                <c:pt idx="13">
                  <c:v>Softlogic Life</c:v>
                </c:pt>
                <c:pt idx="14">
                  <c:v>Softlogic Life Lanka*</c:v>
                </c:pt>
                <c:pt idx="15">
                  <c:v>Union Life</c:v>
                </c:pt>
              </c:strCache>
            </c:strRef>
          </c:cat>
          <c:val>
            <c:numRef>
              <c:f>'1.Market Share '!$I$8:$I$23</c:f>
              <c:numCache>
                <c:formatCode>_(* #,##0_);_(* \(#,##0\);_(* "-"??_);_(@_)</c:formatCode>
                <c:ptCount val="16"/>
                <c:pt idx="0">
                  <c:v>23573648</c:v>
                </c:pt>
                <c:pt idx="1">
                  <c:v>1295045.9148519998</c:v>
                </c:pt>
                <c:pt idx="2">
                  <c:v>1968762.5711099999</c:v>
                </c:pt>
                <c:pt idx="3">
                  <c:v>37140415.7381</c:v>
                </c:pt>
                <c:pt idx="4">
                  <c:v>443135.26064701745</c:v>
                </c:pt>
                <c:pt idx="5">
                  <c:v>1107324.5443574996</c:v>
                </c:pt>
                <c:pt idx="6">
                  <c:v>13709655</c:v>
                </c:pt>
                <c:pt idx="7">
                  <c:v>6596000.4150600014</c:v>
                </c:pt>
                <c:pt idx="8">
                  <c:v>955562.71200000006</c:v>
                </c:pt>
                <c:pt idx="9">
                  <c:v>8159732.7799499994</c:v>
                </c:pt>
                <c:pt idx="10">
                  <c:v>23932.308000000001</c:v>
                </c:pt>
                <c:pt idx="11">
                  <c:v>6576527</c:v>
                </c:pt>
                <c:pt idx="12">
                  <c:v>26358581.335590005</c:v>
                </c:pt>
                <c:pt idx="13">
                  <c:v>31573467</c:v>
                </c:pt>
                <c:pt idx="14">
                  <c:v>2748759.17</c:v>
                </c:pt>
                <c:pt idx="15">
                  <c:v>21646969</c:v>
                </c:pt>
              </c:numCache>
            </c:numRef>
          </c:val>
          <c:extLst>
            <c:ext xmlns:c16="http://schemas.microsoft.com/office/drawing/2014/chart" uri="{C3380CC4-5D6E-409C-BE32-E72D297353CC}">
              <c16:uniqueId val="{00000000-BB71-40E3-9D7B-1B471BD99A93}"/>
            </c:ext>
          </c:extLst>
        </c:ser>
        <c:ser>
          <c:idx val="1"/>
          <c:order val="1"/>
          <c:tx>
            <c:strRef>
              <c:f>'1.Market Share '!$K$5:$K$7</c:f>
              <c:strCache>
                <c:ptCount val="3"/>
                <c:pt idx="0">
                  <c:v>2025 (b)</c:v>
                </c:pt>
                <c:pt idx="1">
                  <c:v>Gross Written Premium</c:v>
                </c:pt>
                <c:pt idx="2">
                  <c:v>(LKR' 000)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BB71-40E3-9D7B-1B471BD99A93}"/>
              </c:ext>
            </c:extLst>
          </c:dPt>
          <c:dPt>
            <c:idx val="1"/>
            <c:bubble3D val="0"/>
            <c:spPr>
              <a:solidFill>
                <a:schemeClr val="accent3"/>
              </a:solidFill>
              <a:ln w="19050">
                <a:solidFill>
                  <a:schemeClr val="lt1"/>
                </a:solidFill>
              </a:ln>
              <a:effectLst/>
            </c:spPr>
            <c:extLst>
              <c:ext xmlns:c16="http://schemas.microsoft.com/office/drawing/2014/chart" uri="{C3380CC4-5D6E-409C-BE32-E72D297353CC}">
                <c16:uniqueId val="{00000004-BB71-40E3-9D7B-1B471BD99A93}"/>
              </c:ext>
            </c:extLst>
          </c:dPt>
          <c:dPt>
            <c:idx val="2"/>
            <c:bubble3D val="0"/>
            <c:spPr>
              <a:solidFill>
                <a:schemeClr val="accent5"/>
              </a:solidFill>
              <a:ln w="19050">
                <a:solidFill>
                  <a:schemeClr val="lt1"/>
                </a:solidFill>
              </a:ln>
              <a:effectLst/>
            </c:spPr>
            <c:extLst>
              <c:ext xmlns:c16="http://schemas.microsoft.com/office/drawing/2014/chart" uri="{C3380CC4-5D6E-409C-BE32-E72D297353CC}">
                <c16:uniqueId val="{00000005-BB71-40E3-9D7B-1B471BD99A93}"/>
              </c:ext>
            </c:extLst>
          </c:dPt>
          <c:dPt>
            <c:idx val="3"/>
            <c:bubble3D val="0"/>
            <c:spPr>
              <a:solidFill>
                <a:schemeClr val="accent1">
                  <a:lumMod val="60000"/>
                </a:schemeClr>
              </a:solidFill>
              <a:ln w="19050">
                <a:solidFill>
                  <a:schemeClr val="lt1"/>
                </a:solidFill>
              </a:ln>
              <a:effectLst>
                <a:softEdge rad="25400"/>
              </a:effectLst>
            </c:spPr>
            <c:extLst>
              <c:ext xmlns:c16="http://schemas.microsoft.com/office/drawing/2014/chart" uri="{C3380CC4-5D6E-409C-BE32-E72D297353CC}">
                <c16:uniqueId val="{00000006-BB71-40E3-9D7B-1B471BD99A93}"/>
              </c:ext>
            </c:extLst>
          </c:dPt>
          <c:dPt>
            <c:idx val="4"/>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02-BB71-40E3-9D7B-1B471BD99A93}"/>
              </c:ext>
            </c:extLst>
          </c:dPt>
          <c:dPt>
            <c:idx val="5"/>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07-BB71-40E3-9D7B-1B471BD99A93}"/>
              </c:ext>
            </c:extLst>
          </c:dPt>
          <c:dPt>
            <c:idx val="6"/>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08-BB71-40E3-9D7B-1B471BD99A93}"/>
              </c:ext>
            </c:extLst>
          </c:dPt>
          <c:dPt>
            <c:idx val="7"/>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09-BB71-40E3-9D7B-1B471BD99A93}"/>
              </c:ext>
            </c:extLst>
          </c:dPt>
          <c:dPt>
            <c:idx val="8"/>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0A-BB71-40E3-9D7B-1B471BD99A93}"/>
              </c:ext>
            </c:extLst>
          </c:dPt>
          <c:dPt>
            <c:idx val="9"/>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0B-BB71-40E3-9D7B-1B471BD99A93}"/>
              </c:ext>
            </c:extLst>
          </c:dPt>
          <c:dPt>
            <c:idx val="1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0C-BB71-40E3-9D7B-1B471BD99A93}"/>
              </c:ext>
            </c:extLst>
          </c:dPt>
          <c:dPt>
            <c:idx val="11"/>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0D-BB71-40E3-9D7B-1B471BD99A93}"/>
              </c:ext>
            </c:extLst>
          </c:dPt>
          <c:dPt>
            <c:idx val="1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E-BB71-40E3-9D7B-1B471BD99A93}"/>
              </c:ext>
            </c:extLst>
          </c:dPt>
          <c:dPt>
            <c:idx val="13"/>
            <c:bubble3D val="0"/>
            <c:spPr>
              <a:solidFill>
                <a:schemeClr val="accent3">
                  <a:lumMod val="60000"/>
                  <a:lumOff val="40000"/>
                </a:schemeClr>
              </a:solidFill>
              <a:ln w="19050">
                <a:solidFill>
                  <a:schemeClr val="lt1"/>
                </a:solidFill>
              </a:ln>
              <a:effectLst/>
            </c:spPr>
            <c:extLst>
              <c:ext xmlns:c16="http://schemas.microsoft.com/office/drawing/2014/chart" uri="{C3380CC4-5D6E-409C-BE32-E72D297353CC}">
                <c16:uniqueId val="{0000000F-BB71-40E3-9D7B-1B471BD99A93}"/>
              </c:ext>
            </c:extLst>
          </c:dPt>
          <c:dPt>
            <c:idx val="14"/>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10-BB71-40E3-9D7B-1B471BD99A93}"/>
              </c:ext>
            </c:extLst>
          </c:dPt>
          <c:dPt>
            <c:idx val="15"/>
            <c:bubble3D val="0"/>
            <c:spPr>
              <a:solidFill>
                <a:schemeClr val="bg2"/>
              </a:solidFill>
              <a:ln w="19050">
                <a:solidFill>
                  <a:schemeClr val="lt1"/>
                </a:solidFill>
              </a:ln>
              <a:effectLst/>
            </c:spPr>
            <c:extLst>
              <c:ext xmlns:c16="http://schemas.microsoft.com/office/drawing/2014/chart" uri="{C3380CC4-5D6E-409C-BE32-E72D297353CC}">
                <c16:uniqueId val="{00000011-BB71-40E3-9D7B-1B471BD99A93}"/>
              </c:ext>
            </c:extLst>
          </c:dPt>
          <c:dLbls>
            <c:dLbl>
              <c:idx val="0"/>
              <c:layout>
                <c:manualLayout>
                  <c:x val="7.6354451131307746E-2"/>
                  <c:y val="-0.11616960716632556"/>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BB71-40E3-9D7B-1B471BD99A93}"/>
                </c:ext>
              </c:extLst>
            </c:dLbl>
            <c:dLbl>
              <c:idx val="1"/>
              <c:layout>
                <c:manualLayout>
                  <c:x val="8.7573807297513406E-2"/>
                  <c:y val="-0.1292470208596983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4-BB71-40E3-9D7B-1B471BD99A93}"/>
                </c:ext>
              </c:extLst>
            </c:dLbl>
            <c:dLbl>
              <c:idx val="2"/>
              <c:layout>
                <c:manualLayout>
                  <c:x val="0.11967105997768966"/>
                  <c:y val="-3.9840360770343676E-2"/>
                </c:manualLayout>
              </c:layout>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7.1620420679184935E-2"/>
                      <c:h val="6.5110289602164334E-2"/>
                    </c:manualLayout>
                  </c15:layout>
                </c:ext>
                <c:ext xmlns:c16="http://schemas.microsoft.com/office/drawing/2014/chart" uri="{C3380CC4-5D6E-409C-BE32-E72D297353CC}">
                  <c16:uniqueId val="{00000005-BB71-40E3-9D7B-1B471BD99A93}"/>
                </c:ext>
              </c:extLst>
            </c:dLbl>
            <c:dLbl>
              <c:idx val="3"/>
              <c:layout>
                <c:manualLayout>
                  <c:x val="0.11398060099566992"/>
                  <c:y val="4.6521122928859923E-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6-BB71-40E3-9D7B-1B471BD99A93}"/>
                </c:ext>
              </c:extLst>
            </c:dLbl>
            <c:dLbl>
              <c:idx val="4"/>
              <c:layout>
                <c:manualLayout>
                  <c:x val="0.12817820052281631"/>
                  <c:y val="6.6366865737501765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BB71-40E3-9D7B-1B471BD99A93}"/>
                </c:ext>
              </c:extLst>
            </c:dLbl>
            <c:dLbl>
              <c:idx val="5"/>
              <c:layout>
                <c:manualLayout>
                  <c:x val="9.524153459938739E-2"/>
                  <c:y val="0.154636833008954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BB71-40E3-9D7B-1B471BD99A93}"/>
                </c:ext>
              </c:extLst>
            </c:dLbl>
            <c:dLbl>
              <c:idx val="6"/>
              <c:layout>
                <c:manualLayout>
                  <c:x val="6.5517884267401766E-2"/>
                  <c:y val="0.13556623938755147"/>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8-BB71-40E3-9D7B-1B471BD99A93}"/>
                </c:ext>
              </c:extLst>
            </c:dLbl>
            <c:dLbl>
              <c:idx val="7"/>
              <c:layout>
                <c:manualLayout>
                  <c:x val="7.3826663829074407E-2"/>
                  <c:y val="0.1185194316395783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BB71-40E3-9D7B-1B471BD99A93}"/>
                </c:ext>
              </c:extLst>
            </c:dLbl>
            <c:dLbl>
              <c:idx val="8"/>
              <c:layout>
                <c:manualLayout>
                  <c:x val="6.1104296725899582E-3"/>
                  <c:y val="0.10554583286763371"/>
                </c:manualLayout>
              </c:layout>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6.0244869207633708E-2"/>
                      <c:h val="5.6382863749519445E-2"/>
                    </c:manualLayout>
                  </c15:layout>
                </c:ext>
                <c:ext xmlns:c16="http://schemas.microsoft.com/office/drawing/2014/chart" uri="{C3380CC4-5D6E-409C-BE32-E72D297353CC}">
                  <c16:uniqueId val="{0000000A-BB71-40E3-9D7B-1B471BD99A93}"/>
                </c:ext>
              </c:extLst>
            </c:dLbl>
            <c:dLbl>
              <c:idx val="9"/>
              <c:layout>
                <c:manualLayout>
                  <c:x val="-2.9180710746305551E-2"/>
                  <c:y val="0.1078303292097554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B-BB71-40E3-9D7B-1B471BD99A93}"/>
                </c:ext>
              </c:extLst>
            </c:dLbl>
            <c:dLbl>
              <c:idx val="10"/>
              <c:layout>
                <c:manualLayout>
                  <c:x val="-6.3873763885039236E-2"/>
                  <c:y val="0.1068548807995936"/>
                </c:manualLayout>
              </c:layout>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5.4710135825507891E-2"/>
                      <c:h val="5.9990112729370965E-2"/>
                    </c:manualLayout>
                  </c15:layout>
                </c:ext>
                <c:ext xmlns:c16="http://schemas.microsoft.com/office/drawing/2014/chart" uri="{C3380CC4-5D6E-409C-BE32-E72D297353CC}">
                  <c16:uniqueId val="{0000000C-BB71-40E3-9D7B-1B471BD99A93}"/>
                </c:ext>
              </c:extLst>
            </c:dLbl>
            <c:dLbl>
              <c:idx val="11"/>
              <c:layout>
                <c:manualLayout>
                  <c:x val="-0.12015988090850117"/>
                  <c:y val="7.8819810386519432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D-BB71-40E3-9D7B-1B471BD99A93}"/>
                </c:ext>
              </c:extLst>
            </c:dLbl>
            <c:dLbl>
              <c:idx val="12"/>
              <c:layout>
                <c:manualLayout>
                  <c:x val="-0.13116792998618987"/>
                  <c:y val="5.3945485378783159E-2"/>
                </c:manualLayout>
              </c:layout>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manualLayout>
                      <c:w val="5.9082974286321858E-2"/>
                      <c:h val="5.8186488239445201E-2"/>
                    </c:manualLayout>
                  </c15:layout>
                </c:ext>
                <c:ext xmlns:c16="http://schemas.microsoft.com/office/drawing/2014/chart" uri="{C3380CC4-5D6E-409C-BE32-E72D297353CC}">
                  <c16:uniqueId val="{0000000E-BB71-40E3-9D7B-1B471BD99A93}"/>
                </c:ext>
              </c:extLst>
            </c:dLbl>
            <c:dLbl>
              <c:idx val="13"/>
              <c:layout>
                <c:manualLayout>
                  <c:x val="-0.12223069037596614"/>
                  <c:y val="-4.410756589229634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BB71-40E3-9D7B-1B471BD99A93}"/>
                </c:ext>
              </c:extLst>
            </c:dLbl>
            <c:dLbl>
              <c:idx val="14"/>
              <c:layout>
                <c:manualLayout>
                  <c:x val="-0.10361987106654795"/>
                  <c:y val="-0.10644381063533453"/>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0-BB71-40E3-9D7B-1B471BD99A93}"/>
                </c:ext>
              </c:extLst>
            </c:dLbl>
            <c:dLbl>
              <c:idx val="15"/>
              <c:layout>
                <c:manualLayout>
                  <c:x val="-4.4213928808751454E-2"/>
                  <c:y val="-0.11480921984435714"/>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BB71-40E3-9D7B-1B471BD99A93}"/>
                </c:ext>
              </c:extLst>
            </c:dLbl>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'1.Market Share '!$B$8:$B$23</c:f>
              <c:strCache>
                <c:ptCount val="16"/>
                <c:pt idx="0">
                  <c:v>AIA Life</c:v>
                </c:pt>
                <c:pt idx="1">
                  <c:v>Amana Life</c:v>
                </c:pt>
                <c:pt idx="2">
                  <c:v>Arpico</c:v>
                </c:pt>
                <c:pt idx="3">
                  <c:v>Ceylinco Life</c:v>
                </c:pt>
                <c:pt idx="4">
                  <c:v>Continental Life</c:v>
                </c:pt>
                <c:pt idx="5">
                  <c:v>Cooplife </c:v>
                </c:pt>
                <c:pt idx="6">
                  <c:v>HNB Life</c:v>
                </c:pt>
                <c:pt idx="7">
                  <c:v>Janashakthi Life</c:v>
                </c:pt>
                <c:pt idx="8">
                  <c:v>LIC</c:v>
                </c:pt>
                <c:pt idx="9">
                  <c:v>LOLC Life</c:v>
                </c:pt>
                <c:pt idx="10">
                  <c:v>MBSL</c:v>
                </c:pt>
                <c:pt idx="11">
                  <c:v>Sanasa Life</c:v>
                </c:pt>
                <c:pt idx="12">
                  <c:v>SLIC</c:v>
                </c:pt>
                <c:pt idx="13">
                  <c:v>Softlogic Life</c:v>
                </c:pt>
                <c:pt idx="14">
                  <c:v>Softlogic Life Lanka*</c:v>
                </c:pt>
                <c:pt idx="15">
                  <c:v>Union Life</c:v>
                </c:pt>
              </c:strCache>
            </c:strRef>
          </c:cat>
          <c:val>
            <c:numRef>
              <c:f>'1.Market Share '!$K$8:$K$23</c:f>
              <c:numCache>
                <c:formatCode>_(* #,##0_);_(* \(#,##0\);_(* "-"??_);_(@_)</c:formatCode>
                <c:ptCount val="16"/>
                <c:pt idx="0">
                  <c:v>31867678</c:v>
                </c:pt>
                <c:pt idx="1">
                  <c:v>1763963.2937619998</c:v>
                </c:pt>
                <c:pt idx="2">
                  <c:v>1762134.8544300001</c:v>
                </c:pt>
                <c:pt idx="3">
                  <c:v>44182750.870339997</c:v>
                </c:pt>
                <c:pt idx="4">
                  <c:v>462622.10700439749</c:v>
                </c:pt>
                <c:pt idx="5">
                  <c:v>1222519.6552459998</c:v>
                </c:pt>
                <c:pt idx="6">
                  <c:v>19489970</c:v>
                </c:pt>
                <c:pt idx="7">
                  <c:v>8650143.3439699989</c:v>
                </c:pt>
                <c:pt idx="8">
                  <c:v>1210137.9539999999</c:v>
                </c:pt>
                <c:pt idx="9">
                  <c:v>9686051.6859699972</c:v>
                </c:pt>
                <c:pt idx="10">
                  <c:v>23365.211620000002</c:v>
                </c:pt>
                <c:pt idx="11">
                  <c:v>6750559</c:v>
                </c:pt>
                <c:pt idx="12">
                  <c:v>32605568.136799999</c:v>
                </c:pt>
                <c:pt idx="13">
                  <c:v>38331485</c:v>
                </c:pt>
                <c:pt idx="14">
                  <c:v>3367336.5959999999</c:v>
                </c:pt>
                <c:pt idx="15">
                  <c:v>25749667</c:v>
                </c:pt>
              </c:numCache>
            </c:numRef>
          </c:val>
          <c:extLst>
            <c:ext xmlns:c16="http://schemas.microsoft.com/office/drawing/2014/chart" uri="{C3380CC4-5D6E-409C-BE32-E72D297353CC}">
              <c16:uniqueId val="{00000001-BB71-40E3-9D7B-1B471BD99A93}"/>
            </c:ext>
          </c:extLst>
        </c:ser>
        <c:dLbls>
          <c:showLegendKey val="0"/>
          <c:showVal val="0"/>
          <c:showCatName val="0"/>
          <c:showSerName val="0"/>
          <c:showPercent val="1"/>
          <c:showBubbleSize val="0"/>
          <c:showLeaderLines val="1"/>
        </c:dLbls>
        <c:firstSliceAng val="0"/>
        <c:holeSize val="55"/>
      </c:doughnutChart>
      <c:spPr>
        <a:noFill/>
        <a:ln w="0" cap="rnd">
          <a:noFill/>
        </a:ln>
        <a:effectLst>
          <a:softEdge rad="241300"/>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a:softEdge rad="114300"/>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4214760405736268"/>
          <c:y val="2.8231582560262203E-2"/>
          <c:w val="0.77784644062991704"/>
          <c:h val="0.84284943111871236"/>
        </c:manualLayout>
      </c:layout>
      <c:barChart>
        <c:barDir val="col"/>
        <c:grouping val="stacked"/>
        <c:varyColors val="0"/>
        <c:ser>
          <c:idx val="1"/>
          <c:order val="1"/>
          <c:tx>
            <c:strRef>
              <c:f>'3.Reinsurance &amp; Retention '!$B$7</c:f>
              <c:strCache>
                <c:ptCount val="1"/>
                <c:pt idx="0">
                  <c:v>Total Reinsurance Premium (LKR' 000) </c:v>
                </c:pt>
              </c:strCache>
            </c:strRef>
          </c:tx>
          <c:spPr>
            <a:solidFill>
              <a:schemeClr val="accent3"/>
            </a:solidFill>
            <a:ln>
              <a:noFill/>
            </a:ln>
            <a:effectLst/>
          </c:spPr>
          <c:invertIfNegative val="0"/>
          <c:dLbls>
            <c:dLbl>
              <c:idx val="0"/>
              <c:layout>
                <c:manualLayout>
                  <c:x val="1.6816793633550504E-3"/>
                  <c:y val="-2.850431234789901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3197-4EB6-8AAB-BD2406258528}"/>
                </c:ext>
              </c:extLst>
            </c:dLbl>
            <c:dLbl>
              <c:idx val="1"/>
              <c:layout>
                <c:manualLayout>
                  <c:x val="0"/>
                  <c:y val="-2.823158256026230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3197-4EB6-8AAB-BD2406258528}"/>
                </c:ext>
              </c:extLst>
            </c:dLbl>
            <c:dLbl>
              <c:idx val="2"/>
              <c:layout>
                <c:manualLayout>
                  <c:x val="1.1671946614170477E-3"/>
                  <c:y val="-2.295447142258679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DB83-48DC-B7D1-9D6F45699A2B}"/>
                </c:ext>
              </c:extLst>
            </c:dLbl>
            <c:dLbl>
              <c:idx val="3"/>
              <c:layout>
                <c:manualLayout>
                  <c:x val="1.1671946614170477E-3"/>
                  <c:y val="-2.295447142258679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B83-48DC-B7D1-9D6F45699A2B}"/>
                </c:ext>
              </c:extLst>
            </c:dLbl>
            <c:dLbl>
              <c:idx val="4"/>
              <c:layout>
                <c:manualLayout>
                  <c:x val="-1.5179963954823133E-3"/>
                  <c:y val="-2.823158993152217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3197-4EB6-8AAB-BD240625852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'3.Reinsurance &amp; Retention '!$C$5:$G$5</c:f>
              <c:strCache>
                <c:ptCount val="5"/>
                <c:pt idx="0">
                  <c:v>2021</c:v>
                </c:pt>
                <c:pt idx="1">
                  <c:v>2022</c:v>
                </c:pt>
                <c:pt idx="2">
                  <c:v>2023</c:v>
                </c:pt>
                <c:pt idx="3">
                  <c:v>2024 (a)</c:v>
                </c:pt>
                <c:pt idx="4">
                  <c:v>2025 (b)</c:v>
                </c:pt>
              </c:strCache>
            </c:strRef>
          </c:cat>
          <c:val>
            <c:numRef>
              <c:f>'3.Reinsurance &amp; Retention '!$C$7:$G$7</c:f>
              <c:numCache>
                <c:formatCode>_(* #,##0_);_(* \(#,##0\);_(* "-"??_);_(@_)</c:formatCode>
                <c:ptCount val="5"/>
                <c:pt idx="0">
                  <c:v>5025556.2438193038</c:v>
                </c:pt>
                <c:pt idx="1">
                  <c:v>6618542.9006021051</c:v>
                </c:pt>
                <c:pt idx="2">
                  <c:v>6842367.5198626881</c:v>
                </c:pt>
                <c:pt idx="3">
                  <c:v>7535413.4990026951</c:v>
                </c:pt>
                <c:pt idx="4">
                  <c:v>8694928.1891930364</c:v>
                </c:pt>
              </c:numCache>
            </c:numRef>
          </c:val>
          <c:extLst>
            <c:ext xmlns:c16="http://schemas.microsoft.com/office/drawing/2014/chart" uri="{C3380CC4-5D6E-409C-BE32-E72D297353CC}">
              <c16:uniqueId val="{00000000-4DB2-45EE-826D-BCF301300DCE}"/>
            </c:ext>
          </c:extLst>
        </c:ser>
        <c:ser>
          <c:idx val="2"/>
          <c:order val="2"/>
          <c:tx>
            <c:strRef>
              <c:f>'3.Reinsurance &amp; Retention '!$B$8</c:f>
              <c:strCache>
                <c:ptCount val="1"/>
                <c:pt idx="0">
                  <c:v>Total Retained Premium (LKR' 000) </c:v>
                </c:pt>
              </c:strCache>
            </c:strRef>
          </c:tx>
          <c:spPr>
            <a:solidFill>
              <a:schemeClr val="accent3">
                <a:tint val="65000"/>
              </a:schemeClr>
            </a:solidFill>
            <a:ln>
              <a:noFill/>
            </a:ln>
            <a:effectLst/>
          </c:spPr>
          <c:invertIfNegative val="0"/>
          <c:dLbls>
            <c:dLbl>
              <c:idx val="0"/>
              <c:layout>
                <c:manualLayout>
                  <c:x val="-1.5754370776386428E-3"/>
                  <c:y val="-8.4865271511432444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6F9-4B38-B924-8A1FA99D8E6F}"/>
                </c:ext>
              </c:extLst>
            </c:dLbl>
            <c:dLbl>
              <c:idx val="1"/>
              <c:layout>
                <c:manualLayout>
                  <c:x val="0"/>
                  <c:y val="1.008852031420504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3197-4EB6-8AAB-BD2406258528}"/>
                </c:ext>
              </c:extLst>
            </c:dLbl>
            <c:dLbl>
              <c:idx val="2"/>
              <c:layout>
                <c:manualLayout>
                  <c:x val="2.3343893228340955E-3"/>
                  <c:y val="3.315645872151426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DB83-48DC-B7D1-9D6F45699A2B}"/>
                </c:ext>
              </c:extLst>
            </c:dLbl>
            <c:dLbl>
              <c:idx val="3"/>
              <c:layout>
                <c:manualLayout>
                  <c:x val="0"/>
                  <c:y val="8.416639521615158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B83-48DC-B7D1-9D6F45699A2B}"/>
                </c:ext>
              </c:extLst>
            </c:dLbl>
            <c:dLbl>
              <c:idx val="4"/>
              <c:layout>
                <c:manualLayout>
                  <c:x val="0"/>
                  <c:y val="0.16183464667184264"/>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3197-4EB6-8AAB-BD240625852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'3.Reinsurance &amp; Retention '!$C$5:$G$5</c:f>
              <c:strCache>
                <c:ptCount val="5"/>
                <c:pt idx="0">
                  <c:v>2021</c:v>
                </c:pt>
                <c:pt idx="1">
                  <c:v>2022</c:v>
                </c:pt>
                <c:pt idx="2">
                  <c:v>2023</c:v>
                </c:pt>
                <c:pt idx="3">
                  <c:v>2024 (a)</c:v>
                </c:pt>
                <c:pt idx="4">
                  <c:v>2025 (b)</c:v>
                </c:pt>
              </c:strCache>
            </c:strRef>
          </c:cat>
          <c:val>
            <c:numRef>
              <c:f>'3.Reinsurance &amp; Retention '!$C$8:$G$8</c:f>
              <c:numCache>
                <c:formatCode>_(* #,##0_);_(* \(#,##0\);_(* "-"??_);_(@_)</c:formatCode>
                <c:ptCount val="5"/>
                <c:pt idx="0">
                  <c:v>119590451.07530332</c:v>
                </c:pt>
                <c:pt idx="1">
                  <c:v>129698497.91324642</c:v>
                </c:pt>
                <c:pt idx="2">
                  <c:v>145809580.94123909</c:v>
                </c:pt>
                <c:pt idx="3">
                  <c:v>176342105.25066382</c:v>
                </c:pt>
                <c:pt idx="4">
                  <c:v>218431024.51994938</c:v>
                </c:pt>
              </c:numCache>
            </c:numRef>
          </c:val>
          <c:extLst>
            <c:ext xmlns:c16="http://schemas.microsoft.com/office/drawing/2014/chart" uri="{C3380CC4-5D6E-409C-BE32-E72D297353CC}">
              <c16:uniqueId val="{00000001-4DB2-45EE-826D-BCF301300DCE}"/>
            </c:ext>
          </c:extLst>
        </c:ser>
        <c:dLbls>
          <c:showLegendKey val="0"/>
          <c:showVal val="0"/>
          <c:showCatName val="0"/>
          <c:showSerName val="0"/>
          <c:showPercent val="0"/>
          <c:showBubbleSize val="0"/>
        </c:dLbls>
        <c:gapWidth val="219"/>
        <c:overlap val="100"/>
        <c:axId val="694811088"/>
        <c:axId val="694809008"/>
      </c:barChart>
      <c:lineChart>
        <c:grouping val="standard"/>
        <c:varyColors val="0"/>
        <c:ser>
          <c:idx val="0"/>
          <c:order val="0"/>
          <c:tx>
            <c:strRef>
              <c:f>'3.Reinsurance &amp; Retention '!$B$6</c:f>
              <c:strCache>
                <c:ptCount val="1"/>
                <c:pt idx="0">
                  <c:v>Overall Retention Ratio (%)</c:v>
                </c:pt>
              </c:strCache>
            </c:strRef>
          </c:tx>
          <c:spPr>
            <a:ln w="28575" cap="rnd">
              <a:solidFill>
                <a:schemeClr val="accent3">
                  <a:shade val="65000"/>
                </a:schemeClr>
              </a:solidFill>
              <a:round/>
            </a:ln>
            <a:effectLst/>
          </c:spPr>
          <c:marker>
            <c:symbol val="none"/>
          </c:marker>
          <c:dLbls>
            <c:dLbl>
              <c:idx val="1"/>
              <c:layout>
                <c:manualLayout>
                  <c:x val="-1.8617627947970776E-2"/>
                  <c:y val="-3.4695894423087709E-2"/>
                </c:manualLayout>
              </c:layout>
              <c:showLegendKey val="0"/>
              <c:showVal val="1"/>
              <c:showCatName val="0"/>
              <c:showSerName val="0"/>
              <c:showPercent val="0"/>
              <c:showBubbleSize val="0"/>
              <c:extLst>
                <c:ext xmlns:c15="http://schemas.microsoft.com/office/drawing/2012/chart" uri="{CE6537A1-D6FC-4f65-9D91-7224C49458BB}">
                  <c15:layout>
                    <c:manualLayout>
                      <c:w val="4.4032728847010254E-2"/>
                      <c:h val="3.6658821102463303E-2"/>
                    </c:manualLayout>
                  </c15:layout>
                </c:ext>
                <c:ext xmlns:c16="http://schemas.microsoft.com/office/drawing/2014/chart" uri="{C3380CC4-5D6E-409C-BE32-E72D297353CC}">
                  <c16:uniqueId val="{00000000-6D8F-4C8E-A462-7430B9953B19}"/>
                </c:ext>
              </c:extLst>
            </c:dLbl>
            <c:dLbl>
              <c:idx val="2"/>
              <c:layout>
                <c:manualLayout>
                  <c:x val="-2.4511087889758004E-2"/>
                  <c:y val="-2.295447142258679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DB83-48DC-B7D1-9D6F45699A2B}"/>
                </c:ext>
              </c:extLst>
            </c:dLbl>
            <c:dLbl>
              <c:idx val="3"/>
              <c:layout>
                <c:manualLayout>
                  <c:x val="-1.400633593700466E-2"/>
                  <c:y val="-3.825745237097802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B83-48DC-B7D1-9D6F45699A2B}"/>
                </c:ext>
              </c:extLst>
            </c:dLbl>
            <c:dLbl>
              <c:idx val="4"/>
              <c:layout>
                <c:manualLayout>
                  <c:x val="2.1532627686041177E-2"/>
                  <c:y val="-5.1009936494637326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3197-4EB6-8AAB-BD240625852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noFill/>
                      <a:round/>
                    </a:ln>
                    <a:effectLst/>
                  </c:spPr>
                </c15:leaderLines>
              </c:ext>
            </c:extLst>
          </c:dLbls>
          <c:cat>
            <c:strRef>
              <c:f>'3.Reinsurance &amp; Retention '!$C$5:$G$5</c:f>
              <c:strCache>
                <c:ptCount val="5"/>
                <c:pt idx="0">
                  <c:v>2021</c:v>
                </c:pt>
                <c:pt idx="1">
                  <c:v>2022</c:v>
                </c:pt>
                <c:pt idx="2">
                  <c:v>2023</c:v>
                </c:pt>
                <c:pt idx="3">
                  <c:v>2024 (a)</c:v>
                </c:pt>
                <c:pt idx="4">
                  <c:v>2025 (b)</c:v>
                </c:pt>
              </c:strCache>
            </c:strRef>
          </c:cat>
          <c:val>
            <c:numRef>
              <c:f>'3.Reinsurance &amp; Retention '!$C$6:$G$6</c:f>
              <c:numCache>
                <c:formatCode>0.0</c:formatCode>
                <c:ptCount val="5"/>
                <c:pt idx="0">
                  <c:v>95.96716637618664</c:v>
                </c:pt>
                <c:pt idx="1">
                  <c:v>95.144742828125032</c:v>
                </c:pt>
                <c:pt idx="2">
                  <c:v>95.517667747551727</c:v>
                </c:pt>
                <c:pt idx="3">
                  <c:v>95.901938534782943</c:v>
                </c:pt>
                <c:pt idx="4">
                  <c:v>96.17175916481429</c:v>
                </c:pt>
              </c:numCache>
            </c:numRef>
          </c:val>
          <c:smooth val="0"/>
          <c:extLst>
            <c:ext xmlns:c16="http://schemas.microsoft.com/office/drawing/2014/chart" uri="{C3380CC4-5D6E-409C-BE32-E72D297353CC}">
              <c16:uniqueId val="{00000004-4DB2-45EE-826D-BCF301300DCE}"/>
            </c:ext>
          </c:extLst>
        </c:ser>
        <c:dLbls>
          <c:showLegendKey val="0"/>
          <c:showVal val="0"/>
          <c:showCatName val="0"/>
          <c:showSerName val="0"/>
          <c:showPercent val="0"/>
          <c:showBubbleSize val="0"/>
        </c:dLbls>
        <c:marker val="1"/>
        <c:smooth val="0"/>
        <c:axId val="694811504"/>
        <c:axId val="694815664"/>
      </c:lineChart>
      <c:catAx>
        <c:axId val="694811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94809008"/>
        <c:crosses val="autoZero"/>
        <c:auto val="1"/>
        <c:lblAlgn val="ctr"/>
        <c:lblOffset val="100"/>
        <c:noMultiLvlLbl val="0"/>
      </c:catAx>
      <c:valAx>
        <c:axId val="694809008"/>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lgn="ctr" rtl="0">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manualLayout>
              <c:xMode val="edge"/>
              <c:yMode val="edge"/>
              <c:x val="5.0025503662877419E-2"/>
              <c:y val="0.37087637882469088"/>
            </c:manualLayout>
          </c:layout>
          <c:overlay val="0"/>
          <c:spPr>
            <a:noFill/>
            <a:ln>
              <a:noFill/>
            </a:ln>
            <a:effectLst/>
          </c:spPr>
          <c:txPr>
            <a:bodyPr rot="-5400000" spcFirstLastPara="1" vertOverflow="ellipsis" vert="horz" wrap="square" anchor="ctr" anchorCtr="1"/>
            <a:lstStyle/>
            <a:p>
              <a:pPr algn="ctr" rtl="0">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94811088"/>
        <c:crosses val="autoZero"/>
        <c:crossBetween val="between"/>
      </c:valAx>
      <c:valAx>
        <c:axId val="694815664"/>
        <c:scaling>
          <c:orientation val="minMax"/>
          <c:max val="97"/>
          <c:min val="93"/>
        </c:scaling>
        <c:delete val="0"/>
        <c:axPos val="r"/>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94811504"/>
        <c:crosses val="max"/>
        <c:crossBetween val="between"/>
      </c:valAx>
      <c:catAx>
        <c:axId val="694811504"/>
        <c:scaling>
          <c:orientation val="minMax"/>
        </c:scaling>
        <c:delete val="1"/>
        <c:axPos val="b"/>
        <c:numFmt formatCode="General" sourceLinked="1"/>
        <c:majorTickMark val="out"/>
        <c:minorTickMark val="none"/>
        <c:tickLblPos val="nextTo"/>
        <c:crossAx val="694815664"/>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230129345161826"/>
          <c:y val="7.8265952624637744E-2"/>
          <c:w val="0.70770536957372832"/>
          <c:h val="0.83567502212301625"/>
        </c:manualLayout>
      </c:layout>
      <c:doughnutChart>
        <c:varyColors val="1"/>
        <c:ser>
          <c:idx val="0"/>
          <c:order val="0"/>
          <c:tx>
            <c:strRef>
              <c:f>'4.GWP - Distribution Channels'!$C$6</c:f>
              <c:strCache>
                <c:ptCount val="1"/>
                <c:pt idx="0">
                  <c:v>2024 (a)</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486-4DDA-B44A-27B54AFA3FB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486-4DDA-B44A-27B54AFA3FB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486-4DDA-B44A-27B54AFA3FB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486-4DDA-B44A-27B54AFA3FB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486-4DDA-B44A-27B54AFA3FB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486-4DDA-B44A-27B54AFA3FB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486-4DDA-B44A-27B54AFA3FB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D486-4DDA-B44A-27B54AFA3FB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D486-4DDA-B44A-27B54AFA3FBA}"/>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D486-4DDA-B44A-27B54AFA3FBA}"/>
              </c:ext>
            </c:extLst>
          </c:dPt>
          <c:dLbls>
            <c:dLbl>
              <c:idx val="0"/>
              <c:layout>
                <c:manualLayout>
                  <c:x val="1.0491608984617401E-2"/>
                  <c:y val="-0.13473573173797546"/>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D486-4DDA-B44A-27B54AFA3FBA}"/>
                </c:ext>
              </c:extLst>
            </c:dLbl>
            <c:dLbl>
              <c:idx val="2"/>
              <c:layout>
                <c:manualLayout>
                  <c:x val="-1.7486014974362335E-3"/>
                  <c:y val="-1.6841966467247012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D486-4DDA-B44A-27B54AFA3FBA}"/>
                </c:ext>
              </c:extLst>
            </c:dLbl>
            <c:dLbl>
              <c:idx val="6"/>
              <c:layout>
                <c:manualLayout>
                  <c:x val="0.12415070631797265"/>
                  <c:y val="-4.8119904192134065E-3"/>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D-D486-4DDA-B44A-27B54AFA3FBA}"/>
                </c:ext>
              </c:extLst>
            </c:dLbl>
            <c:dLbl>
              <c:idx val="7"/>
              <c:layout>
                <c:manualLayout>
                  <c:x val="7.5189864389757971E-2"/>
                  <c:y val="-2.8871942515280438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D486-4DDA-B44A-27B54AFA3FBA}"/>
                </c:ext>
              </c:extLst>
            </c:dLbl>
            <c:dLbl>
              <c:idx val="8"/>
              <c:layout>
                <c:manualLayout>
                  <c:x val="4.7212240430778304E-2"/>
                  <c:y val="-6.0149880240167576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D486-4DDA-B44A-27B54AFA3FBA}"/>
                </c:ext>
              </c:extLst>
            </c:dLbl>
            <c:dLbl>
              <c:idx val="9"/>
              <c:layout>
                <c:manualLayout>
                  <c:x val="3.8469232943597075E-2"/>
                  <c:y val="-9.1427817965054725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3-D486-4DDA-B44A-27B54AFA3FBA}"/>
                </c:ext>
              </c:extLst>
            </c:dLbl>
            <c:numFmt formatCode="0.0%" sourceLinked="0"/>
            <c:spPr>
              <a:solidFill>
                <a:schemeClr val="tx2">
                  <a:lumMod val="5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'4.GWP - Distribution Channels'!$B$7:$B$16</c:f>
              <c:strCache>
                <c:ptCount val="10"/>
                <c:pt idx="0">
                  <c:v>Institutional agents</c:v>
                </c:pt>
                <c:pt idx="1">
                  <c:v>Individual agents</c:v>
                </c:pt>
                <c:pt idx="2">
                  <c:v>Brokers</c:v>
                </c:pt>
                <c:pt idx="3">
                  <c:v>Exclusive sales force except agents </c:v>
                </c:pt>
                <c:pt idx="4">
                  <c:v>Bancasurance</c:v>
                </c:pt>
                <c:pt idx="5">
                  <c:v>Direct (Walking Customers)</c:v>
                </c:pt>
                <c:pt idx="6">
                  <c:v>Internet (including social media)</c:v>
                </c:pt>
                <c:pt idx="7">
                  <c:v>Mobile</c:v>
                </c:pt>
                <c:pt idx="8">
                  <c:v>From companies within the same group insurer belongs to</c:v>
                </c:pt>
                <c:pt idx="9">
                  <c:v>Others</c:v>
                </c:pt>
              </c:strCache>
            </c:strRef>
          </c:cat>
          <c:val>
            <c:numRef>
              <c:f>'4.GWP - Distribution Channels'!$C$7:$C$16</c:f>
              <c:numCache>
                <c:formatCode>#,##0_);\(#,##0\)</c:formatCode>
                <c:ptCount val="10"/>
                <c:pt idx="0">
                  <c:v>340739.03305999999</c:v>
                </c:pt>
                <c:pt idx="1">
                  <c:v>139294998.1140461</c:v>
                </c:pt>
                <c:pt idx="2">
                  <c:v>5509773.9297211803</c:v>
                </c:pt>
                <c:pt idx="3">
                  <c:v>4797760.8658894803</c:v>
                </c:pt>
                <c:pt idx="4">
                  <c:v>19445448.110401619</c:v>
                </c:pt>
                <c:pt idx="5">
                  <c:v>11488258.671909999</c:v>
                </c:pt>
                <c:pt idx="6">
                  <c:v>37353.279999999999</c:v>
                </c:pt>
                <c:pt idx="7">
                  <c:v>156719.56969999999</c:v>
                </c:pt>
                <c:pt idx="8">
                  <c:v>1032871.18770588</c:v>
                </c:pt>
                <c:pt idx="9">
                  <c:v>1773596.1780000001</c:v>
                </c:pt>
              </c:numCache>
            </c:numRef>
          </c:val>
          <c:extLst>
            <c:ext xmlns:c16="http://schemas.microsoft.com/office/drawing/2014/chart" uri="{C3380CC4-5D6E-409C-BE32-E72D297353CC}">
              <c16:uniqueId val="{00000020-D486-4DDA-B44A-27B54AFA3FBA}"/>
            </c:ext>
          </c:extLst>
        </c:ser>
        <c:ser>
          <c:idx val="1"/>
          <c:order val="1"/>
          <c:tx>
            <c:strRef>
              <c:f>'4.GWP - Distribution Channels'!$D$6</c:f>
              <c:strCache>
                <c:ptCount val="1"/>
                <c:pt idx="0">
                  <c:v>2025 (b)</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22-D486-4DDA-B44A-27B54AFA3FB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24-D486-4DDA-B44A-27B54AFA3FB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26-D486-4DDA-B44A-27B54AFA3FB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28-D486-4DDA-B44A-27B54AFA3FB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2A-D486-4DDA-B44A-27B54AFA3FB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C-D486-4DDA-B44A-27B54AFA3FBA}"/>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2E-D486-4DDA-B44A-27B54AFA3FBA}"/>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30-D486-4DDA-B44A-27B54AFA3FBA}"/>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32-D486-4DDA-B44A-27B54AFA3FBA}"/>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34-D486-4DDA-B44A-27B54AFA3FBA}"/>
              </c:ext>
            </c:extLst>
          </c:dPt>
          <c:dLbls>
            <c:dLbl>
              <c:idx val="0"/>
              <c:layout>
                <c:manualLayout>
                  <c:x val="-0.24480420964107269"/>
                  <c:y val="-0.18103453396080357"/>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2-D486-4DDA-B44A-27B54AFA3FBA}"/>
                </c:ext>
              </c:extLst>
            </c:dLbl>
            <c:dLbl>
              <c:idx val="1"/>
              <c:layout>
                <c:manualLayout>
                  <c:x val="0.21682658568209295"/>
                  <c:y val="-7.2916687289768106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4-D486-4DDA-B44A-27B54AFA3FBA}"/>
                </c:ext>
              </c:extLst>
            </c:dLbl>
            <c:dLbl>
              <c:idx val="2"/>
              <c:layout>
                <c:manualLayout>
                  <c:x val="0.13988811979489868"/>
                  <c:y val="1.3005256625911709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6-D486-4DDA-B44A-27B54AFA3FBA}"/>
                </c:ext>
              </c:extLst>
            </c:dLbl>
            <c:dLbl>
              <c:idx val="3"/>
              <c:layout>
                <c:manualLayout>
                  <c:x val="0.14163672129233493"/>
                  <c:y val="7.4716002577256607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8-D486-4DDA-B44A-27B54AFA3FBA}"/>
                </c:ext>
              </c:extLst>
            </c:dLbl>
            <c:dLbl>
              <c:idx val="4"/>
              <c:layout>
                <c:manualLayout>
                  <c:x val="0.18010595423593206"/>
                  <c:y val="0.1031974918541906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A-D486-4DDA-B44A-27B54AFA3FBA}"/>
                </c:ext>
              </c:extLst>
            </c:dLbl>
            <c:dLbl>
              <c:idx val="5"/>
              <c:layout>
                <c:manualLayout>
                  <c:x val="-4.8099496960294003E-2"/>
                  <c:y val="0.11573575697352316"/>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C-D486-4DDA-B44A-27B54AFA3FBA}"/>
                </c:ext>
              </c:extLst>
            </c:dLbl>
            <c:dLbl>
              <c:idx val="6"/>
              <c:layout>
                <c:manualLayout>
                  <c:x val="-0.29201645007185101"/>
                  <c:y val="0.14080463752506925"/>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E-D486-4DDA-B44A-27B54AFA3FBA}"/>
                </c:ext>
              </c:extLst>
            </c:dLbl>
            <c:dLbl>
              <c:idx val="7"/>
              <c:layout>
                <c:manualLayout>
                  <c:x val="-0.14163672129233498"/>
                  <c:y val="0.1683113001638159"/>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30-D486-4DDA-B44A-27B54AFA3FBA}"/>
                </c:ext>
              </c:extLst>
            </c:dLbl>
            <c:dLbl>
              <c:idx val="8"/>
              <c:layout>
                <c:manualLayout>
                  <c:x val="-0.25704442012312634"/>
                  <c:y val="3.0172422326800594E-2"/>
                </c:manualLayout>
              </c:layou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32-D486-4DDA-B44A-27B54AFA3FBA}"/>
                </c:ext>
              </c:extLst>
            </c:dLbl>
            <c:dLbl>
              <c:idx val="9"/>
              <c:layout>
                <c:manualLayout>
                  <c:x val="-0.27802763809236114"/>
                  <c:y val="-8.5488529925935017E-2"/>
                </c:manualLayout>
              </c:layout>
              <c:numFmt formatCode="0.0%" sourceLinked="0"/>
              <c:spPr>
                <a:solidFill>
                  <a:schemeClr val="bg1">
                    <a:lumMod val="95000"/>
                  </a:schemeClr>
                </a:solidFill>
                <a:ln>
                  <a:noFill/>
                </a:ln>
                <a:effectLst>
                  <a:outerShdw dist="50800" dir="16380000" sx="1000" sy="1000" algn="ctr" rotWithShape="0">
                    <a:srgbClr val="000000">
                      <a:alpha val="43137"/>
                    </a:srgbClr>
                  </a:outerShdw>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34-D486-4DDA-B44A-27B54AFA3FBA}"/>
                </c:ext>
              </c:extLst>
            </c:dLbl>
            <c:numFmt formatCode="0.0%" sourceLinked="0"/>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'4.GWP - Distribution Channels'!$B$7:$B$16</c:f>
              <c:strCache>
                <c:ptCount val="10"/>
                <c:pt idx="0">
                  <c:v>Institutional agents</c:v>
                </c:pt>
                <c:pt idx="1">
                  <c:v>Individual agents</c:v>
                </c:pt>
                <c:pt idx="2">
                  <c:v>Brokers</c:v>
                </c:pt>
                <c:pt idx="3">
                  <c:v>Exclusive sales force except agents </c:v>
                </c:pt>
                <c:pt idx="4">
                  <c:v>Bancasurance</c:v>
                </c:pt>
                <c:pt idx="5">
                  <c:v>Direct (Walking Customers)</c:v>
                </c:pt>
                <c:pt idx="6">
                  <c:v>Internet (including social media)</c:v>
                </c:pt>
                <c:pt idx="7">
                  <c:v>Mobile</c:v>
                </c:pt>
                <c:pt idx="8">
                  <c:v>From companies within the same group insurer belongs to</c:v>
                </c:pt>
                <c:pt idx="9">
                  <c:v>Others</c:v>
                </c:pt>
              </c:strCache>
            </c:strRef>
          </c:cat>
          <c:val>
            <c:numRef>
              <c:f>'4.GWP - Distribution Channels'!$D$7:$D$16</c:f>
              <c:numCache>
                <c:formatCode>#,##0_);\(#,##0\)</c:formatCode>
                <c:ptCount val="10"/>
                <c:pt idx="0">
                  <c:v>108454.742</c:v>
                </c:pt>
                <c:pt idx="1">
                  <c:v>166279115.98224795</c:v>
                </c:pt>
                <c:pt idx="2">
                  <c:v>7859764.5222838772</c:v>
                </c:pt>
                <c:pt idx="3">
                  <c:v>5687713.6012500003</c:v>
                </c:pt>
                <c:pt idx="4">
                  <c:v>25581161.108329993</c:v>
                </c:pt>
                <c:pt idx="5">
                  <c:v>16885192.206</c:v>
                </c:pt>
                <c:pt idx="6">
                  <c:v>18922.826000000001</c:v>
                </c:pt>
                <c:pt idx="7">
                  <c:v>127280.69434</c:v>
                </c:pt>
                <c:pt idx="8">
                  <c:v>1273178.0699205212</c:v>
                </c:pt>
                <c:pt idx="9">
                  <c:v>3305169.2360999999</c:v>
                </c:pt>
              </c:numCache>
            </c:numRef>
          </c:val>
          <c:extLst>
            <c:ext xmlns:c16="http://schemas.microsoft.com/office/drawing/2014/chart" uri="{C3380CC4-5D6E-409C-BE32-E72D297353CC}">
              <c16:uniqueId val="{00000041-D486-4DDA-B44A-27B54AFA3FBA}"/>
            </c:ext>
          </c:extLst>
        </c:ser>
        <c:dLbls>
          <c:showLegendKey val="0"/>
          <c:showVal val="0"/>
          <c:showCatName val="0"/>
          <c:showSerName val="0"/>
          <c:showPercent val="1"/>
          <c:showBubbleSize val="0"/>
          <c:showLeaderLines val="1"/>
        </c:dLbls>
        <c:firstSliceAng val="226"/>
        <c:holeSize val="55"/>
      </c:doughnutChart>
      <c:spPr>
        <a:noFill/>
        <a:ln w="0" cap="rnd">
          <a:noFill/>
        </a:ln>
        <a:effectLst>
          <a:softEdge rad="241300"/>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a:softEdge rad="114300"/>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7770582909009592"/>
          <c:y val="5.4777321399745317E-2"/>
          <c:w val="0.56314091214024131"/>
          <c:h val="0.75120768518603398"/>
        </c:manualLayout>
      </c:layout>
      <c:barChart>
        <c:barDir val="col"/>
        <c:grouping val="clustered"/>
        <c:varyColors val="0"/>
        <c:ser>
          <c:idx val="0"/>
          <c:order val="0"/>
          <c:tx>
            <c:strRef>
              <c:f>'6.Number of Policies issued'!$B$6</c:f>
              <c:strCache>
                <c:ptCount val="1"/>
                <c:pt idx="0">
                  <c:v>No. of New Life Policies issued</c:v>
                </c:pt>
              </c:strCache>
            </c:strRef>
          </c:tx>
          <c:spPr>
            <a:solidFill>
              <a:schemeClr val="accent1"/>
            </a:solidFill>
            <a:ln>
              <a:noFill/>
            </a:ln>
            <a:effectLst/>
          </c:spPr>
          <c:invertIfNegative val="0"/>
          <c:cat>
            <c:strRef>
              <c:f>'6.Number of Policies issued'!$C$5:$G$5</c:f>
              <c:strCache>
                <c:ptCount val="5"/>
                <c:pt idx="0">
                  <c:v>2021</c:v>
                </c:pt>
                <c:pt idx="1">
                  <c:v>2022</c:v>
                </c:pt>
                <c:pt idx="2">
                  <c:v>2023</c:v>
                </c:pt>
                <c:pt idx="3">
                  <c:v>2024 (a)</c:v>
                </c:pt>
                <c:pt idx="4">
                  <c:v>2025 (b)</c:v>
                </c:pt>
              </c:strCache>
            </c:strRef>
          </c:cat>
          <c:val>
            <c:numRef>
              <c:f>'6.Number of Policies issued'!$C$6:$G$6</c:f>
              <c:numCache>
                <c:formatCode>_(* #,##0_);_(* \(#,##0\);_(* "-"??_);_(@_)</c:formatCode>
                <c:ptCount val="5"/>
                <c:pt idx="0">
                  <c:v>892660</c:v>
                </c:pt>
                <c:pt idx="1">
                  <c:v>637729</c:v>
                </c:pt>
                <c:pt idx="2">
                  <c:v>504982</c:v>
                </c:pt>
                <c:pt idx="3">
                  <c:v>635693</c:v>
                </c:pt>
                <c:pt idx="4">
                  <c:v>886590</c:v>
                </c:pt>
              </c:numCache>
            </c:numRef>
          </c:val>
          <c:extLst>
            <c:ext xmlns:c16="http://schemas.microsoft.com/office/drawing/2014/chart" uri="{C3380CC4-5D6E-409C-BE32-E72D297353CC}">
              <c16:uniqueId val="{00000000-BB94-49BF-8ABA-CD056C8F14D3}"/>
            </c:ext>
          </c:extLst>
        </c:ser>
        <c:ser>
          <c:idx val="1"/>
          <c:order val="1"/>
          <c:tx>
            <c:strRef>
              <c:f>'6.Number of Policies issued'!$B$7</c:f>
              <c:strCache>
                <c:ptCount val="1"/>
                <c:pt idx="0">
                  <c:v>No. of Life Policies in Force</c:v>
                </c:pt>
              </c:strCache>
            </c:strRef>
          </c:tx>
          <c:spPr>
            <a:solidFill>
              <a:schemeClr val="accent3"/>
            </a:solidFill>
            <a:ln>
              <a:noFill/>
            </a:ln>
            <a:effectLst/>
          </c:spPr>
          <c:invertIfNegative val="0"/>
          <c:cat>
            <c:strRef>
              <c:f>'6.Number of Policies issued'!$C$5:$G$5</c:f>
              <c:strCache>
                <c:ptCount val="5"/>
                <c:pt idx="0">
                  <c:v>2021</c:v>
                </c:pt>
                <c:pt idx="1">
                  <c:v>2022</c:v>
                </c:pt>
                <c:pt idx="2">
                  <c:v>2023</c:v>
                </c:pt>
                <c:pt idx="3">
                  <c:v>2024 (a)</c:v>
                </c:pt>
                <c:pt idx="4">
                  <c:v>2025 (b)</c:v>
                </c:pt>
              </c:strCache>
            </c:strRef>
          </c:cat>
          <c:val>
            <c:numRef>
              <c:f>'6.Number of Policies issued'!$C$7:$G$7</c:f>
              <c:numCache>
                <c:formatCode>_(* #,##0_);_(* \(#,##0\);_(* "-"??_);_(@_)</c:formatCode>
                <c:ptCount val="5"/>
                <c:pt idx="0">
                  <c:v>4317695</c:v>
                </c:pt>
                <c:pt idx="1">
                  <c:v>4139742</c:v>
                </c:pt>
                <c:pt idx="2">
                  <c:v>4053601</c:v>
                </c:pt>
                <c:pt idx="3">
                  <c:v>4107060</c:v>
                </c:pt>
                <c:pt idx="4">
                  <c:v>4310365</c:v>
                </c:pt>
              </c:numCache>
            </c:numRef>
          </c:val>
          <c:extLst>
            <c:ext xmlns:c16="http://schemas.microsoft.com/office/drawing/2014/chart" uri="{C3380CC4-5D6E-409C-BE32-E72D297353CC}">
              <c16:uniqueId val="{00000001-BB94-49BF-8ABA-CD056C8F14D3}"/>
            </c:ext>
          </c:extLst>
        </c:ser>
        <c:dLbls>
          <c:showLegendKey val="0"/>
          <c:showVal val="0"/>
          <c:showCatName val="0"/>
          <c:showSerName val="0"/>
          <c:showPercent val="0"/>
          <c:showBubbleSize val="0"/>
        </c:dLbls>
        <c:gapWidth val="219"/>
        <c:axId val="2086080895"/>
        <c:axId val="2086089631"/>
        <c:extLst/>
      </c:barChart>
      <c:lineChart>
        <c:grouping val="standard"/>
        <c:varyColors val="0"/>
        <c:ser>
          <c:idx val="2"/>
          <c:order val="2"/>
          <c:tx>
            <c:strRef>
              <c:f>'6.Number of Policies issued'!$B$8</c:f>
              <c:strCache>
                <c:ptCount val="1"/>
                <c:pt idx="0">
                  <c:v>No. of Life Policies in Force as % of the Total Population</c:v>
                </c:pt>
              </c:strCache>
            </c:strRef>
          </c:tx>
          <c:spPr>
            <a:ln w="28575" cap="rnd">
              <a:solidFill>
                <a:srgbClr val="FFC000"/>
              </a:solidFill>
              <a:round/>
            </a:ln>
            <a:effectLst/>
          </c:spPr>
          <c:marker>
            <c:symbol val="none"/>
          </c:marker>
          <c:dLbls>
            <c:dLbl>
              <c:idx val="0"/>
              <c:layout>
                <c:manualLayout>
                  <c:x val="2.1475018645148881E-2"/>
                  <c:y val="-1.59236558409043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893E-4544-89A2-D0F1A50A051A}"/>
                </c:ext>
              </c:extLst>
            </c:dLbl>
            <c:dLbl>
              <c:idx val="1"/>
              <c:layout>
                <c:manualLayout>
                  <c:x val="2.0281984402881387E-2"/>
                  <c:y val="-1.592356687898089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893E-4544-89A2-D0F1A50A051A}"/>
                </c:ext>
              </c:extLst>
            </c:dLbl>
            <c:dLbl>
              <c:idx val="2"/>
              <c:layout>
                <c:manualLayout>
                  <c:x val="1.7306052453795934E-2"/>
                  <c:y val="-2.382732258025513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4438-4C6B-B1C9-E8ACFEA7B9CE}"/>
                </c:ext>
              </c:extLst>
            </c:dLbl>
            <c:dLbl>
              <c:idx val="3"/>
              <c:layout>
                <c:manualLayout>
                  <c:x val="2.1299756866210377E-2"/>
                  <c:y val="-2.64748028669502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4438-4C6B-B1C9-E8ACFEA7B9CE}"/>
                </c:ext>
              </c:extLst>
            </c:dLbl>
            <c:dLbl>
              <c:idx val="4"/>
              <c:layout>
                <c:manualLayout>
                  <c:x val="-3.9899937264249584E-2"/>
                  <c:y val="-1.58848817201700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893E-4544-89A2-D0F1A50A051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noFill/>
                      <a:round/>
                    </a:ln>
                    <a:effectLst/>
                  </c:spPr>
                </c15:leaderLines>
              </c:ext>
            </c:extLst>
          </c:dLbls>
          <c:cat>
            <c:strRef>
              <c:f>'6.Number of Policies issued'!$C$5:$G$5</c:f>
              <c:strCache>
                <c:ptCount val="5"/>
                <c:pt idx="0">
                  <c:v>2021</c:v>
                </c:pt>
                <c:pt idx="1">
                  <c:v>2022</c:v>
                </c:pt>
                <c:pt idx="2">
                  <c:v>2023</c:v>
                </c:pt>
                <c:pt idx="3">
                  <c:v>2024 (a)</c:v>
                </c:pt>
                <c:pt idx="4">
                  <c:v>2025 (b)</c:v>
                </c:pt>
              </c:strCache>
            </c:strRef>
          </c:cat>
          <c:val>
            <c:numRef>
              <c:f>'6.Number of Policies issued'!$C$8:$G$8</c:f>
              <c:numCache>
                <c:formatCode>_(* #,##0.0_);_(* \(#,##0.0\);_(* "-"??_);_(@_)</c:formatCode>
                <c:ptCount val="5"/>
                <c:pt idx="0">
                  <c:v>19.487700848528615</c:v>
                </c:pt>
                <c:pt idx="1">
                  <c:v>18.663459717776476</c:v>
                </c:pt>
                <c:pt idx="2">
                  <c:v>18.394522847937562</c:v>
                </c:pt>
                <c:pt idx="3">
                  <c:v>18.740007300602297</c:v>
                </c:pt>
                <c:pt idx="4">
                  <c:v>19.812304651590367</c:v>
                </c:pt>
              </c:numCache>
            </c:numRef>
          </c:val>
          <c:smooth val="0"/>
          <c:extLst>
            <c:ext xmlns:c16="http://schemas.microsoft.com/office/drawing/2014/chart" uri="{C3380CC4-5D6E-409C-BE32-E72D297353CC}">
              <c16:uniqueId val="{00000002-BB94-49BF-8ABA-CD056C8F14D3}"/>
            </c:ext>
          </c:extLst>
        </c:ser>
        <c:ser>
          <c:idx val="3"/>
          <c:order val="3"/>
          <c:tx>
            <c:strRef>
              <c:f>'6.Number of Policies issued'!$B$9</c:f>
              <c:strCache>
                <c:ptCount val="1"/>
                <c:pt idx="0">
                  <c:v>No. of Life Policies in Force as % of the Labour Force</c:v>
                </c:pt>
              </c:strCache>
            </c:strRef>
          </c:tx>
          <c:spPr>
            <a:ln w="28575" cap="rnd">
              <a:solidFill>
                <a:srgbClr val="33CC33"/>
              </a:solidFill>
              <a:round/>
            </a:ln>
            <a:effectLst/>
          </c:spPr>
          <c:marker>
            <c:symbol val="none"/>
          </c:marker>
          <c:dLbls>
            <c:dLbl>
              <c:idx val="0"/>
              <c:layout>
                <c:manualLayout>
                  <c:x val="-4.7722316242075138E-3"/>
                  <c:y val="-3.450106157112526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893E-4544-89A2-D0F1A50A051A}"/>
                </c:ext>
              </c:extLst>
            </c:dLbl>
            <c:dLbl>
              <c:idx val="1"/>
              <c:layout>
                <c:manualLayout>
                  <c:x val="-3.5791737181555699E-3"/>
                  <c:y val="-3.184713375796178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893E-4544-89A2-D0F1A50A051A}"/>
                </c:ext>
              </c:extLst>
            </c:dLbl>
            <c:dLbl>
              <c:idx val="2"/>
              <c:layout>
                <c:manualLayout>
                  <c:x val="-1.3312348041381486E-3"/>
                  <c:y val="-3.17697634403401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4438-4C6B-B1C9-E8ACFEA7B9CE}"/>
                </c:ext>
              </c:extLst>
            </c:dLbl>
            <c:dLbl>
              <c:idx val="3"/>
              <c:layout>
                <c:manualLayout>
                  <c:x val="-2.6624696082762972E-3"/>
                  <c:y val="-2.912228315364516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4438-4C6B-B1C9-E8ACFEA7B9CE}"/>
                </c:ext>
              </c:extLst>
            </c:dLbl>
            <c:dLbl>
              <c:idx val="4"/>
              <c:layout>
                <c:manualLayout>
                  <c:x val="-4.9103696377835885E-3"/>
                  <c:y val="-3.447519644512190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893E-4544-89A2-D0F1A50A051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noFill/>
                      <a:round/>
                    </a:ln>
                    <a:effectLst/>
                  </c:spPr>
                </c15:leaderLines>
              </c:ext>
            </c:extLst>
          </c:dLbls>
          <c:cat>
            <c:strRef>
              <c:f>'6.Number of Policies issued'!$C$5:$G$5</c:f>
              <c:strCache>
                <c:ptCount val="5"/>
                <c:pt idx="0">
                  <c:v>2021</c:v>
                </c:pt>
                <c:pt idx="1">
                  <c:v>2022</c:v>
                </c:pt>
                <c:pt idx="2">
                  <c:v>2023</c:v>
                </c:pt>
                <c:pt idx="3">
                  <c:v>2024 (a)</c:v>
                </c:pt>
                <c:pt idx="4">
                  <c:v>2025 (b)</c:v>
                </c:pt>
              </c:strCache>
            </c:strRef>
          </c:cat>
          <c:val>
            <c:numRef>
              <c:f>'6.Number of Policies issued'!$C$9:$G$9</c:f>
              <c:numCache>
                <c:formatCode>_(* #,##0.0_);_(* \(#,##0.0\);_(* "-"??_);_(@_)</c:formatCode>
                <c:ptCount val="5"/>
                <c:pt idx="0">
                  <c:v>50.481643867648785</c:v>
                </c:pt>
                <c:pt idx="1">
                  <c:v>48.435029835029837</c:v>
                </c:pt>
                <c:pt idx="2">
                  <c:v>48.211239295908662</c:v>
                </c:pt>
                <c:pt idx="3">
                  <c:v>49.387445887445885</c:v>
                </c:pt>
                <c:pt idx="4">
                  <c:v>50.39005143792378</c:v>
                </c:pt>
              </c:numCache>
            </c:numRef>
          </c:val>
          <c:smooth val="0"/>
          <c:extLst>
            <c:ext xmlns:c16="http://schemas.microsoft.com/office/drawing/2014/chart" uri="{C3380CC4-5D6E-409C-BE32-E72D297353CC}">
              <c16:uniqueId val="{00000005-BB94-49BF-8ABA-CD056C8F14D3}"/>
            </c:ext>
          </c:extLst>
        </c:ser>
        <c:dLbls>
          <c:showLegendKey val="0"/>
          <c:showVal val="0"/>
          <c:showCatName val="0"/>
          <c:showSerName val="0"/>
          <c:showPercent val="0"/>
          <c:showBubbleSize val="0"/>
        </c:dLbls>
        <c:marker val="1"/>
        <c:smooth val="0"/>
        <c:axId val="2086085471"/>
        <c:axId val="2086085055"/>
      </c:lineChart>
      <c:catAx>
        <c:axId val="20860808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086089631"/>
        <c:crosses val="autoZero"/>
        <c:auto val="1"/>
        <c:lblAlgn val="ctr"/>
        <c:lblOffset val="100"/>
        <c:noMultiLvlLbl val="0"/>
      </c:catAx>
      <c:valAx>
        <c:axId val="20860896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900"/>
                  <a:t>No. of Policies</a:t>
                </a:r>
              </a:p>
            </c:rich>
          </c:tx>
          <c:layout>
            <c:manualLayout>
              <c:xMode val="edge"/>
              <c:yMode val="edge"/>
              <c:x val="0.28073460426879876"/>
              <c:y val="0.27972712606784017"/>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086080895"/>
        <c:crosses val="autoZero"/>
        <c:crossBetween val="between"/>
      </c:valAx>
      <c:valAx>
        <c:axId val="2086085055"/>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086085471"/>
        <c:crosses val="max"/>
        <c:crossBetween val="between"/>
      </c:valAx>
      <c:catAx>
        <c:axId val="2086085471"/>
        <c:scaling>
          <c:orientation val="minMax"/>
        </c:scaling>
        <c:delete val="1"/>
        <c:axPos val="b"/>
        <c:numFmt formatCode="General" sourceLinked="1"/>
        <c:majorTickMark val="none"/>
        <c:minorTickMark val="none"/>
        <c:tickLblPos val="nextTo"/>
        <c:crossAx val="2086085055"/>
        <c:crosses val="autoZero"/>
        <c:auto val="1"/>
        <c:lblAlgn val="ctr"/>
        <c:lblOffset val="100"/>
        <c:noMultiLvlLbl val="0"/>
      </c:catAx>
      <c:spPr>
        <a:noFill/>
        <a:ln>
          <a:noFill/>
        </a:ln>
        <a:effectLst/>
      </c:spPr>
    </c:plotArea>
    <c:legend>
      <c:legendPos val="b"/>
      <c:layout>
        <c:manualLayout>
          <c:xMode val="edge"/>
          <c:yMode val="edge"/>
          <c:x val="0.32861493022724941"/>
          <c:y val="0.89115552434926526"/>
          <c:w val="0.60285666912323865"/>
          <c:h val="8.495912533226340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'8.No of Lives Covered'!$C$5</c:f>
              <c:strCache>
                <c:ptCount val="1"/>
                <c:pt idx="0">
                  <c:v>Male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'8.No of Lives Covered'!$B$6:$B$12</c:f>
              <c:strCache>
                <c:ptCount val="7"/>
                <c:pt idx="0">
                  <c:v>0 -18</c:v>
                </c:pt>
                <c:pt idx="1">
                  <c:v>19-30</c:v>
                </c:pt>
                <c:pt idx="2">
                  <c:v>31-40</c:v>
                </c:pt>
                <c:pt idx="3">
                  <c:v>41-50</c:v>
                </c:pt>
                <c:pt idx="4">
                  <c:v>51-60</c:v>
                </c:pt>
                <c:pt idx="5">
                  <c:v>61-70</c:v>
                </c:pt>
                <c:pt idx="6">
                  <c:v>71- above </c:v>
                </c:pt>
              </c:strCache>
            </c:strRef>
          </c:cat>
          <c:val>
            <c:numRef>
              <c:f>'8.No of Lives Covered'!$C$6:$C$12</c:f>
              <c:numCache>
                <c:formatCode>#,##0</c:formatCode>
                <c:ptCount val="7"/>
                <c:pt idx="0">
                  <c:v>173349</c:v>
                </c:pt>
                <c:pt idx="1">
                  <c:v>773371</c:v>
                </c:pt>
                <c:pt idx="2">
                  <c:v>1062680</c:v>
                </c:pt>
                <c:pt idx="3">
                  <c:v>901574</c:v>
                </c:pt>
                <c:pt idx="4">
                  <c:v>448371</c:v>
                </c:pt>
                <c:pt idx="5">
                  <c:v>184885</c:v>
                </c:pt>
                <c:pt idx="6">
                  <c:v>7805</c:v>
                </c:pt>
              </c:numCache>
            </c:numRef>
          </c:val>
          <c:extLst>
            <c:ext xmlns:c16="http://schemas.microsoft.com/office/drawing/2014/chart" uri="{C3380CC4-5D6E-409C-BE32-E72D297353CC}">
              <c16:uniqueId val="{00000000-503E-4D7D-8DC3-21E36D2618D9}"/>
            </c:ext>
          </c:extLst>
        </c:ser>
        <c:ser>
          <c:idx val="1"/>
          <c:order val="1"/>
          <c:tx>
            <c:strRef>
              <c:f>'8.No of Lives Covered'!$D$5</c:f>
              <c:strCache>
                <c:ptCount val="1"/>
                <c:pt idx="0">
                  <c:v>Female</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'8.No of Lives Covered'!$B$6:$B$12</c:f>
              <c:strCache>
                <c:ptCount val="7"/>
                <c:pt idx="0">
                  <c:v>0 -18</c:v>
                </c:pt>
                <c:pt idx="1">
                  <c:v>19-30</c:v>
                </c:pt>
                <c:pt idx="2">
                  <c:v>31-40</c:v>
                </c:pt>
                <c:pt idx="3">
                  <c:v>41-50</c:v>
                </c:pt>
                <c:pt idx="4">
                  <c:v>51-60</c:v>
                </c:pt>
                <c:pt idx="5">
                  <c:v>61-70</c:v>
                </c:pt>
                <c:pt idx="6">
                  <c:v>71- above </c:v>
                </c:pt>
              </c:strCache>
            </c:strRef>
          </c:cat>
          <c:val>
            <c:numRef>
              <c:f>'8.No of Lives Covered'!$D$6:$D$12</c:f>
              <c:numCache>
                <c:formatCode>#,##0</c:formatCode>
                <c:ptCount val="7"/>
                <c:pt idx="0">
                  <c:v>154543</c:v>
                </c:pt>
                <c:pt idx="1">
                  <c:v>633815</c:v>
                </c:pt>
                <c:pt idx="2">
                  <c:v>804509</c:v>
                </c:pt>
                <c:pt idx="3">
                  <c:v>615353</c:v>
                </c:pt>
                <c:pt idx="4">
                  <c:v>296413</c:v>
                </c:pt>
                <c:pt idx="5">
                  <c:v>108174</c:v>
                </c:pt>
                <c:pt idx="6">
                  <c:v>4663</c:v>
                </c:pt>
              </c:numCache>
            </c:numRef>
          </c:val>
          <c:extLst>
            <c:ext xmlns:c16="http://schemas.microsoft.com/office/drawing/2014/chart" uri="{C3380CC4-5D6E-409C-BE32-E72D297353CC}">
              <c16:uniqueId val="{00000002-503E-4D7D-8DC3-21E36D2618D9}"/>
            </c:ext>
          </c:extLst>
        </c:ser>
        <c:dLbls>
          <c:showLegendKey val="0"/>
          <c:showVal val="0"/>
          <c:showCatName val="0"/>
          <c:showSerName val="0"/>
          <c:showPercent val="0"/>
          <c:showBubbleSize val="0"/>
        </c:dLbls>
        <c:gapWidth val="100"/>
        <c:overlap val="-24"/>
        <c:axId val="926842376"/>
        <c:axId val="927058952"/>
      </c:barChart>
      <c:catAx>
        <c:axId val="926842376"/>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7058952"/>
        <c:crosses val="autoZero"/>
        <c:auto val="1"/>
        <c:lblAlgn val="ctr"/>
        <c:lblOffset val="100"/>
        <c:noMultiLvlLbl val="0"/>
      </c:catAx>
      <c:valAx>
        <c:axId val="927058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No of Lives Covered</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68423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'9.Rider Covers'!$C$5:$C$6</c:f>
              <c:strCache>
                <c:ptCount val="2"/>
                <c:pt idx="0">
                  <c:v>No of Covers </c:v>
                </c:pt>
                <c:pt idx="1">
                  <c:v>2024 (a)</c:v>
                </c:pt>
              </c:strCache>
            </c:strRef>
          </c:tx>
          <c:spPr>
            <a:solidFill>
              <a:schemeClr val="accent1"/>
            </a:solidFill>
            <a:ln>
              <a:noFill/>
            </a:ln>
            <a:effectLst/>
          </c:spPr>
          <c:invertIfNegative val="0"/>
          <c:cat>
            <c:strRef>
              <c:extLst>
                <c:ext xmlns:c15="http://schemas.microsoft.com/office/drawing/2012/chart" uri="{02D57815-91ED-43cb-92C2-25804820EDAC}">
                  <c15:fullRef>
                    <c15:sqref>'9.Rider Covers'!$B$7:$B$20</c15:sqref>
                  </c15:fullRef>
                </c:ext>
              </c:extLst>
              <c:f>'9.Rider Covers'!$B$7:$B$19</c:f>
              <c:strCache>
                <c:ptCount val="13"/>
                <c:pt idx="0">
                  <c:v>Additional Life Benefit </c:v>
                </c:pt>
                <c:pt idx="1">
                  <c:v>Accidental Death Benefit (ADB)</c:v>
                </c:pt>
                <c:pt idx="2">
                  <c:v>Total Permanent Disability (TPD)</c:v>
                </c:pt>
                <c:pt idx="3">
                  <c:v>Partial Permanent Disability (PPD)</c:v>
                </c:pt>
                <c:pt idx="4">
                  <c:v>Critical Illness (CI)</c:v>
                </c:pt>
                <c:pt idx="5">
                  <c:v>Hospitalization Benefit (HB)</c:v>
                </c:pt>
                <c:pt idx="6">
                  <c:v>Monthly Income Benefit (MIB)</c:v>
                </c:pt>
                <c:pt idx="7">
                  <c:v>Riders for spouse </c:v>
                </c:pt>
                <c:pt idx="8">
                  <c:v>Waiver of premium due to death (WOP Death)</c:v>
                </c:pt>
                <c:pt idx="9">
                  <c:v>Waiver of premium due to total permanent disability (WOP TPD)</c:v>
                </c:pt>
                <c:pt idx="10">
                  <c:v>Family Income Benefit (Death / TPD / Death or TPD)</c:v>
                </c:pt>
                <c:pt idx="11">
                  <c:v>Funeral Expense’s Benefit</c:v>
                </c:pt>
                <c:pt idx="12">
                  <c:v>Others </c:v>
                </c:pt>
              </c:strCache>
            </c:strRef>
          </c:cat>
          <c:val>
            <c:numRef>
              <c:extLst>
                <c:ext xmlns:c15="http://schemas.microsoft.com/office/drawing/2012/chart" uri="{02D57815-91ED-43cb-92C2-25804820EDAC}">
                  <c15:fullRef>
                    <c15:sqref>'9.Rider Covers'!$C$7:$C$20</c15:sqref>
                  </c15:fullRef>
                </c:ext>
              </c:extLst>
              <c:f>'9.Rider Covers'!$C$7:$C$19</c:f>
              <c:numCache>
                <c:formatCode>_(* #,##0_);_(* \(#,##0\);_(* "-"??_);_(@_)</c:formatCode>
                <c:ptCount val="13"/>
                <c:pt idx="0">
                  <c:v>755154</c:v>
                </c:pt>
                <c:pt idx="1">
                  <c:v>813283</c:v>
                </c:pt>
                <c:pt idx="2">
                  <c:v>731230</c:v>
                </c:pt>
                <c:pt idx="3">
                  <c:v>412973</c:v>
                </c:pt>
                <c:pt idx="4">
                  <c:v>537045</c:v>
                </c:pt>
                <c:pt idx="5">
                  <c:v>995924</c:v>
                </c:pt>
                <c:pt idx="6">
                  <c:v>305609</c:v>
                </c:pt>
                <c:pt idx="7">
                  <c:v>297469</c:v>
                </c:pt>
                <c:pt idx="8">
                  <c:v>266476</c:v>
                </c:pt>
                <c:pt idx="9">
                  <c:v>218911</c:v>
                </c:pt>
                <c:pt idx="10">
                  <c:v>78442</c:v>
                </c:pt>
                <c:pt idx="11">
                  <c:v>24173</c:v>
                </c:pt>
                <c:pt idx="12">
                  <c:v>1585164</c:v>
                </c:pt>
              </c:numCache>
            </c:numRef>
          </c:val>
          <c:extLst>
            <c:ext xmlns:c16="http://schemas.microsoft.com/office/drawing/2014/chart" uri="{C3380CC4-5D6E-409C-BE32-E72D297353CC}">
              <c16:uniqueId val="{00000000-A5C7-4EB6-A741-171D5074BE94}"/>
            </c:ext>
          </c:extLst>
        </c:ser>
        <c:ser>
          <c:idx val="1"/>
          <c:order val="1"/>
          <c:tx>
            <c:strRef>
              <c:f>'9.Rider Covers'!$D$5:$D$6</c:f>
              <c:strCache>
                <c:ptCount val="2"/>
                <c:pt idx="0">
                  <c:v>No of Covers </c:v>
                </c:pt>
                <c:pt idx="1">
                  <c:v>2025 (b)</c:v>
                </c:pt>
              </c:strCache>
            </c:strRef>
          </c:tx>
          <c:spPr>
            <a:solidFill>
              <a:schemeClr val="accent2"/>
            </a:solidFill>
            <a:ln>
              <a:noFill/>
            </a:ln>
            <a:effectLst/>
          </c:spPr>
          <c:invertIfNegative val="0"/>
          <c:cat>
            <c:strRef>
              <c:extLst>
                <c:ext xmlns:c15="http://schemas.microsoft.com/office/drawing/2012/chart" uri="{02D57815-91ED-43cb-92C2-25804820EDAC}">
                  <c15:fullRef>
                    <c15:sqref>'9.Rider Covers'!$B$7:$B$20</c15:sqref>
                  </c15:fullRef>
                </c:ext>
              </c:extLst>
              <c:f>'9.Rider Covers'!$B$7:$B$19</c:f>
              <c:strCache>
                <c:ptCount val="13"/>
                <c:pt idx="0">
                  <c:v>Additional Life Benefit </c:v>
                </c:pt>
                <c:pt idx="1">
                  <c:v>Accidental Death Benefit (ADB)</c:v>
                </c:pt>
                <c:pt idx="2">
                  <c:v>Total Permanent Disability (TPD)</c:v>
                </c:pt>
                <c:pt idx="3">
                  <c:v>Partial Permanent Disability (PPD)</c:v>
                </c:pt>
                <c:pt idx="4">
                  <c:v>Critical Illness (CI)</c:v>
                </c:pt>
                <c:pt idx="5">
                  <c:v>Hospitalization Benefit (HB)</c:v>
                </c:pt>
                <c:pt idx="6">
                  <c:v>Monthly Income Benefit (MIB)</c:v>
                </c:pt>
                <c:pt idx="7">
                  <c:v>Riders for spouse </c:v>
                </c:pt>
                <c:pt idx="8">
                  <c:v>Waiver of premium due to death (WOP Death)</c:v>
                </c:pt>
                <c:pt idx="9">
                  <c:v>Waiver of premium due to total permanent disability (WOP TPD)</c:v>
                </c:pt>
                <c:pt idx="10">
                  <c:v>Family Income Benefit (Death / TPD / Death or TPD)</c:v>
                </c:pt>
                <c:pt idx="11">
                  <c:v>Funeral Expense’s Benefit</c:v>
                </c:pt>
                <c:pt idx="12">
                  <c:v>Others </c:v>
                </c:pt>
              </c:strCache>
            </c:strRef>
          </c:cat>
          <c:val>
            <c:numRef>
              <c:extLst>
                <c:ext xmlns:c15="http://schemas.microsoft.com/office/drawing/2012/chart" uri="{02D57815-91ED-43cb-92C2-25804820EDAC}">
                  <c15:fullRef>
                    <c15:sqref>'9.Rider Covers'!$D$7:$D$20</c15:sqref>
                  </c15:fullRef>
                </c:ext>
              </c:extLst>
              <c:f>'9.Rider Covers'!$D$7:$D$19</c:f>
              <c:numCache>
                <c:formatCode>_(* #,##0_);_(* \(#,##0\);_(* "-"??_);_(@_)</c:formatCode>
                <c:ptCount val="13"/>
                <c:pt idx="0">
                  <c:v>767706</c:v>
                </c:pt>
                <c:pt idx="1">
                  <c:v>816990</c:v>
                </c:pt>
                <c:pt idx="2">
                  <c:v>768399</c:v>
                </c:pt>
                <c:pt idx="3">
                  <c:v>400543</c:v>
                </c:pt>
                <c:pt idx="4">
                  <c:v>546965</c:v>
                </c:pt>
                <c:pt idx="5">
                  <c:v>1006518</c:v>
                </c:pt>
                <c:pt idx="6">
                  <c:v>289642</c:v>
                </c:pt>
                <c:pt idx="7">
                  <c:v>274858</c:v>
                </c:pt>
                <c:pt idx="8">
                  <c:v>325390</c:v>
                </c:pt>
                <c:pt idx="9">
                  <c:v>238687</c:v>
                </c:pt>
                <c:pt idx="10">
                  <c:v>78919</c:v>
                </c:pt>
                <c:pt idx="11">
                  <c:v>48523</c:v>
                </c:pt>
                <c:pt idx="12">
                  <c:v>1709316</c:v>
                </c:pt>
              </c:numCache>
            </c:numRef>
          </c:val>
          <c:extLst>
            <c:ext xmlns:c16="http://schemas.microsoft.com/office/drawing/2014/chart" uri="{C3380CC4-5D6E-409C-BE32-E72D297353CC}">
              <c16:uniqueId val="{00000001-A5C7-4EB6-A741-171D5074BE94}"/>
            </c:ext>
          </c:extLst>
        </c:ser>
        <c:dLbls>
          <c:showLegendKey val="0"/>
          <c:showVal val="0"/>
          <c:showCatName val="0"/>
          <c:showSerName val="0"/>
          <c:showPercent val="0"/>
          <c:showBubbleSize val="0"/>
        </c:dLbls>
        <c:gapWidth val="182"/>
        <c:axId val="490846719"/>
        <c:axId val="490847135"/>
      </c:barChart>
      <c:catAx>
        <c:axId val="4908467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90847135"/>
        <c:crosses val="autoZero"/>
        <c:auto val="1"/>
        <c:lblAlgn val="ctr"/>
        <c:lblOffset val="100"/>
        <c:noMultiLvlLbl val="0"/>
      </c:catAx>
      <c:valAx>
        <c:axId val="49084713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No</a:t>
                </a:r>
                <a:r>
                  <a:rPr lang="en-US" baseline="0"/>
                  <a:t> of Covers</a:t>
                </a:r>
                <a:endParaRPr lang="en-US"/>
              </a:p>
            </c:rich>
          </c:tx>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9084671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'9.Rider Covers'!$E$5:$E$6</c:f>
              <c:strCache>
                <c:ptCount val="2"/>
                <c:pt idx="0">
                  <c:v>Sum Assured (LKR.'000) </c:v>
                </c:pt>
                <c:pt idx="1">
                  <c:v>2024 (a)</c:v>
                </c:pt>
              </c:strCache>
            </c:strRef>
          </c:tx>
          <c:spPr>
            <a:solidFill>
              <a:schemeClr val="accent1"/>
            </a:solidFill>
            <a:ln>
              <a:noFill/>
            </a:ln>
            <a:effectLst/>
          </c:spPr>
          <c:invertIfNegative val="0"/>
          <c:cat>
            <c:strRef>
              <c:extLst>
                <c:ext xmlns:c15="http://schemas.microsoft.com/office/drawing/2012/chart" uri="{02D57815-91ED-43cb-92C2-25804820EDAC}">
                  <c15:fullRef>
                    <c15:sqref>'9.Rider Covers'!$B$7:$B$20</c15:sqref>
                  </c15:fullRef>
                </c:ext>
              </c:extLst>
              <c:f>'9.Rider Covers'!$B$7:$B$19</c:f>
              <c:strCache>
                <c:ptCount val="13"/>
                <c:pt idx="0">
                  <c:v>Additional Life Benefit </c:v>
                </c:pt>
                <c:pt idx="1">
                  <c:v>Accidental Death Benefit (ADB)</c:v>
                </c:pt>
                <c:pt idx="2">
                  <c:v>Total Permanent Disability (TPD)</c:v>
                </c:pt>
                <c:pt idx="3">
                  <c:v>Partial Permanent Disability (PPD)</c:v>
                </c:pt>
                <c:pt idx="4">
                  <c:v>Critical Illness (CI)</c:v>
                </c:pt>
                <c:pt idx="5">
                  <c:v>Hospitalization Benefit (HB)</c:v>
                </c:pt>
                <c:pt idx="6">
                  <c:v>Monthly Income Benefit (MIB)</c:v>
                </c:pt>
                <c:pt idx="7">
                  <c:v>Riders for spouse </c:v>
                </c:pt>
                <c:pt idx="8">
                  <c:v>Waiver of premium due to death (WOP Death)</c:v>
                </c:pt>
                <c:pt idx="9">
                  <c:v>Waiver of premium due to total permanent disability (WOP TPD)</c:v>
                </c:pt>
                <c:pt idx="10">
                  <c:v>Family Income Benefit (Death / TPD / Death or TPD)</c:v>
                </c:pt>
                <c:pt idx="11">
                  <c:v>Funeral Expense’s Benefit</c:v>
                </c:pt>
                <c:pt idx="12">
                  <c:v>Others </c:v>
                </c:pt>
              </c:strCache>
            </c:strRef>
          </c:cat>
          <c:val>
            <c:numRef>
              <c:extLst>
                <c:ext xmlns:c15="http://schemas.microsoft.com/office/drawing/2012/chart" uri="{02D57815-91ED-43cb-92C2-25804820EDAC}">
                  <c15:fullRef>
                    <c15:sqref>'9.Rider Covers'!$E$7:$E$20</c15:sqref>
                  </c15:fullRef>
                </c:ext>
              </c:extLst>
              <c:f>'9.Rider Covers'!$E$7:$E$19</c:f>
              <c:numCache>
                <c:formatCode>_(* #,##0_);_(* \(#,##0\);_(* "-"??_);_(@_)</c:formatCode>
                <c:ptCount val="13"/>
                <c:pt idx="0">
                  <c:v>480728735.43987602</c:v>
                </c:pt>
                <c:pt idx="1">
                  <c:v>1024519899.2499009</c:v>
                </c:pt>
                <c:pt idx="2">
                  <c:v>949523902.56378996</c:v>
                </c:pt>
                <c:pt idx="3">
                  <c:v>220701709.248</c:v>
                </c:pt>
                <c:pt idx="4">
                  <c:v>241612872.34161559</c:v>
                </c:pt>
                <c:pt idx="5">
                  <c:v>484850868.53109002</c:v>
                </c:pt>
                <c:pt idx="6">
                  <c:v>154570155.54283336</c:v>
                </c:pt>
                <c:pt idx="7">
                  <c:v>116823351.86605</c:v>
                </c:pt>
                <c:pt idx="8">
                  <c:v>8631300.9825758301</c:v>
                </c:pt>
                <c:pt idx="9">
                  <c:v>39262219.026479781</c:v>
                </c:pt>
                <c:pt idx="10">
                  <c:v>27054789.809</c:v>
                </c:pt>
                <c:pt idx="11">
                  <c:v>4161921.8502999996</c:v>
                </c:pt>
                <c:pt idx="12">
                  <c:v>1303656275.8466849</c:v>
                </c:pt>
              </c:numCache>
            </c:numRef>
          </c:val>
          <c:extLst>
            <c:ext xmlns:c16="http://schemas.microsoft.com/office/drawing/2014/chart" uri="{C3380CC4-5D6E-409C-BE32-E72D297353CC}">
              <c16:uniqueId val="{00000000-984C-4274-941D-F9758FF31DF8}"/>
            </c:ext>
          </c:extLst>
        </c:ser>
        <c:ser>
          <c:idx val="1"/>
          <c:order val="1"/>
          <c:tx>
            <c:strRef>
              <c:f>'9.Rider Covers'!$F$5:$F$6</c:f>
              <c:strCache>
                <c:ptCount val="2"/>
                <c:pt idx="0">
                  <c:v>Sum Assured (LKR.'000) </c:v>
                </c:pt>
                <c:pt idx="1">
                  <c:v>2025 (b)</c:v>
                </c:pt>
              </c:strCache>
            </c:strRef>
          </c:tx>
          <c:spPr>
            <a:solidFill>
              <a:schemeClr val="accent2"/>
            </a:solidFill>
            <a:ln>
              <a:noFill/>
            </a:ln>
            <a:effectLst/>
          </c:spPr>
          <c:invertIfNegative val="0"/>
          <c:cat>
            <c:strRef>
              <c:extLst>
                <c:ext xmlns:c15="http://schemas.microsoft.com/office/drawing/2012/chart" uri="{02D57815-91ED-43cb-92C2-25804820EDAC}">
                  <c15:fullRef>
                    <c15:sqref>'9.Rider Covers'!$B$7:$B$20</c15:sqref>
                  </c15:fullRef>
                </c:ext>
              </c:extLst>
              <c:f>'9.Rider Covers'!$B$7:$B$19</c:f>
              <c:strCache>
                <c:ptCount val="13"/>
                <c:pt idx="0">
                  <c:v>Additional Life Benefit </c:v>
                </c:pt>
                <c:pt idx="1">
                  <c:v>Accidental Death Benefit (ADB)</c:v>
                </c:pt>
                <c:pt idx="2">
                  <c:v>Total Permanent Disability (TPD)</c:v>
                </c:pt>
                <c:pt idx="3">
                  <c:v>Partial Permanent Disability (PPD)</c:v>
                </c:pt>
                <c:pt idx="4">
                  <c:v>Critical Illness (CI)</c:v>
                </c:pt>
                <c:pt idx="5">
                  <c:v>Hospitalization Benefit (HB)</c:v>
                </c:pt>
                <c:pt idx="6">
                  <c:v>Monthly Income Benefit (MIB)</c:v>
                </c:pt>
                <c:pt idx="7">
                  <c:v>Riders for spouse </c:v>
                </c:pt>
                <c:pt idx="8">
                  <c:v>Waiver of premium due to death (WOP Death)</c:v>
                </c:pt>
                <c:pt idx="9">
                  <c:v>Waiver of premium due to total permanent disability (WOP TPD)</c:v>
                </c:pt>
                <c:pt idx="10">
                  <c:v>Family Income Benefit (Death / TPD / Death or TPD)</c:v>
                </c:pt>
                <c:pt idx="11">
                  <c:v>Funeral Expense’s Benefit</c:v>
                </c:pt>
                <c:pt idx="12">
                  <c:v>Others </c:v>
                </c:pt>
              </c:strCache>
            </c:strRef>
          </c:cat>
          <c:val>
            <c:numRef>
              <c:extLst>
                <c:ext xmlns:c15="http://schemas.microsoft.com/office/drawing/2012/chart" uri="{02D57815-91ED-43cb-92C2-25804820EDAC}">
                  <c15:fullRef>
                    <c15:sqref>'9.Rider Covers'!$F$7:$F$20</c15:sqref>
                  </c15:fullRef>
                </c:ext>
              </c:extLst>
              <c:f>'9.Rider Covers'!$F$7:$F$19</c:f>
              <c:numCache>
                <c:formatCode>_(* #,##0_);_(* \(#,##0\);_(* "-"??_);_(@_)</c:formatCode>
                <c:ptCount val="13"/>
                <c:pt idx="0">
                  <c:v>557736260.7190001</c:v>
                </c:pt>
                <c:pt idx="1">
                  <c:v>1109135458.8362</c:v>
                </c:pt>
                <c:pt idx="2">
                  <c:v>1079074771.18275</c:v>
                </c:pt>
                <c:pt idx="3">
                  <c:v>234837650.25799999</c:v>
                </c:pt>
                <c:pt idx="4">
                  <c:v>269031300.73900002</c:v>
                </c:pt>
                <c:pt idx="5">
                  <c:v>117035544.509</c:v>
                </c:pt>
                <c:pt idx="6">
                  <c:v>153309018.8291668</c:v>
                </c:pt>
                <c:pt idx="7">
                  <c:v>119598811.90450001</c:v>
                </c:pt>
                <c:pt idx="8">
                  <c:v>19922768.838833332</c:v>
                </c:pt>
                <c:pt idx="9">
                  <c:v>22857655.552286927</c:v>
                </c:pt>
                <c:pt idx="10">
                  <c:v>31596020.775000002</c:v>
                </c:pt>
                <c:pt idx="11">
                  <c:v>10272403.524</c:v>
                </c:pt>
                <c:pt idx="12">
                  <c:v>1591074515.7391818</c:v>
                </c:pt>
              </c:numCache>
            </c:numRef>
          </c:val>
          <c:extLst>
            <c:ext xmlns:c16="http://schemas.microsoft.com/office/drawing/2014/chart" uri="{C3380CC4-5D6E-409C-BE32-E72D297353CC}">
              <c16:uniqueId val="{00000001-984C-4274-941D-F9758FF31DF8}"/>
            </c:ext>
          </c:extLst>
        </c:ser>
        <c:dLbls>
          <c:showLegendKey val="0"/>
          <c:showVal val="0"/>
          <c:showCatName val="0"/>
          <c:showSerName val="0"/>
          <c:showPercent val="0"/>
          <c:showBubbleSize val="0"/>
        </c:dLbls>
        <c:gapWidth val="182"/>
        <c:axId val="490846719"/>
        <c:axId val="490847135"/>
      </c:barChart>
      <c:catAx>
        <c:axId val="490846719"/>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90847135"/>
        <c:crosses val="autoZero"/>
        <c:auto val="1"/>
        <c:lblAlgn val="ctr"/>
        <c:lblOffset val="100"/>
        <c:noMultiLvlLbl val="0"/>
      </c:catAx>
      <c:valAx>
        <c:axId val="49084713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9084671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7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3106878942165037"/>
          <c:y val="2.7003861977520454E-2"/>
          <c:w val="0.78325307767104557"/>
          <c:h val="0.80436105992071927"/>
        </c:manualLayout>
      </c:layout>
      <c:barChart>
        <c:barDir val="col"/>
        <c:grouping val="clustered"/>
        <c:varyColors val="0"/>
        <c:ser>
          <c:idx val="0"/>
          <c:order val="0"/>
          <c:tx>
            <c:strRef>
              <c:f>'10.Expense Analysis'!$B$6</c:f>
              <c:strCache>
                <c:ptCount val="1"/>
                <c:pt idx="0">
                  <c:v>Net Earned Premium (Rs.'000)</c:v>
                </c:pt>
              </c:strCache>
            </c:strRef>
          </c:tx>
          <c:spPr>
            <a:solidFill>
              <a:schemeClr val="accent3">
                <a:tint val="50000"/>
              </a:schemeClr>
            </a:solidFill>
            <a:ln>
              <a:noFill/>
            </a:ln>
            <a:effectLst/>
          </c:spPr>
          <c:invertIfNegative val="0"/>
          <c:dLbls>
            <c:delete val="1"/>
          </c:dLbls>
          <c:cat>
            <c:strRef>
              <c:f>'10.Expense Analysis'!$C$5:$G$5</c:f>
              <c:strCache>
                <c:ptCount val="5"/>
                <c:pt idx="0">
                  <c:v>2021</c:v>
                </c:pt>
                <c:pt idx="1">
                  <c:v>2022</c:v>
                </c:pt>
                <c:pt idx="2">
                  <c:v>2023</c:v>
                </c:pt>
                <c:pt idx="3">
                  <c:v>2024 (a)</c:v>
                </c:pt>
                <c:pt idx="4">
                  <c:v>2025 (b)</c:v>
                </c:pt>
              </c:strCache>
            </c:strRef>
          </c:cat>
          <c:val>
            <c:numRef>
              <c:f>'10.Expense Analysis'!$C$6:$G$6</c:f>
              <c:numCache>
                <c:formatCode>#,##0</c:formatCode>
                <c:ptCount val="5"/>
                <c:pt idx="0">
                  <c:v>119587615.11230329</c:v>
                </c:pt>
                <c:pt idx="1">
                  <c:v>129701220.98624641</c:v>
                </c:pt>
                <c:pt idx="2">
                  <c:v>145809069.13781697</c:v>
                </c:pt>
                <c:pt idx="3">
                  <c:v>176341547.59966379</c:v>
                </c:pt>
                <c:pt idx="4">
                  <c:v>218429515.28282902</c:v>
                </c:pt>
              </c:numCache>
            </c:numRef>
          </c:val>
          <c:extLst>
            <c:ext xmlns:c16="http://schemas.microsoft.com/office/drawing/2014/chart" uri="{C3380CC4-5D6E-409C-BE32-E72D297353CC}">
              <c16:uniqueId val="{00000000-D271-406F-91FA-17871404FC7E}"/>
            </c:ext>
          </c:extLst>
        </c:ser>
        <c:ser>
          <c:idx val="1"/>
          <c:order val="1"/>
          <c:tx>
            <c:strRef>
              <c:f>'10.Expense Analysis'!$B$7</c:f>
              <c:strCache>
                <c:ptCount val="1"/>
                <c:pt idx="0">
                  <c:v>Net Claims Incurred (Rs.'000)</c:v>
                </c:pt>
              </c:strCache>
            </c:strRef>
          </c:tx>
          <c:spPr>
            <a:solidFill>
              <a:schemeClr val="accent3">
                <a:tint val="70000"/>
              </a:schemeClr>
            </a:solidFill>
            <a:ln>
              <a:noFill/>
            </a:ln>
            <a:effectLst/>
          </c:spPr>
          <c:invertIfNegative val="0"/>
          <c:dLbls>
            <c:delete val="1"/>
          </c:dLbls>
          <c:cat>
            <c:strRef>
              <c:f>'10.Expense Analysis'!$C$5:$G$5</c:f>
              <c:strCache>
                <c:ptCount val="5"/>
                <c:pt idx="0">
                  <c:v>2021</c:v>
                </c:pt>
                <c:pt idx="1">
                  <c:v>2022</c:v>
                </c:pt>
                <c:pt idx="2">
                  <c:v>2023</c:v>
                </c:pt>
                <c:pt idx="3">
                  <c:v>2024 (a)</c:v>
                </c:pt>
                <c:pt idx="4">
                  <c:v>2025 (b)</c:v>
                </c:pt>
              </c:strCache>
            </c:strRef>
          </c:cat>
          <c:val>
            <c:numRef>
              <c:f>'10.Expense Analysis'!$C$7:$G$7</c:f>
              <c:numCache>
                <c:formatCode>#,##0</c:formatCode>
                <c:ptCount val="5"/>
                <c:pt idx="0">
                  <c:v>45969968.469240636</c:v>
                </c:pt>
                <c:pt idx="1">
                  <c:v>61530898.079397537</c:v>
                </c:pt>
                <c:pt idx="2">
                  <c:v>76199888.202666581</c:v>
                </c:pt>
                <c:pt idx="3">
                  <c:v>83852607.14853999</c:v>
                </c:pt>
                <c:pt idx="4">
                  <c:v>104661394.22507973</c:v>
                </c:pt>
              </c:numCache>
            </c:numRef>
          </c:val>
          <c:extLst>
            <c:ext xmlns:c16="http://schemas.microsoft.com/office/drawing/2014/chart" uri="{C3380CC4-5D6E-409C-BE32-E72D297353CC}">
              <c16:uniqueId val="{00000001-D271-406F-91FA-17871404FC7E}"/>
            </c:ext>
          </c:extLst>
        </c:ser>
        <c:ser>
          <c:idx val="2"/>
          <c:order val="2"/>
          <c:tx>
            <c:strRef>
              <c:f>'10.Expense Analysis'!$B$8</c:f>
              <c:strCache>
                <c:ptCount val="1"/>
                <c:pt idx="0">
                  <c:v>Net Expenses (Rs.'000)</c:v>
                </c:pt>
              </c:strCache>
            </c:strRef>
          </c:tx>
          <c:spPr>
            <a:solidFill>
              <a:schemeClr val="accent3">
                <a:tint val="90000"/>
              </a:schemeClr>
            </a:solidFill>
            <a:ln>
              <a:noFill/>
            </a:ln>
            <a:effectLst/>
          </c:spPr>
          <c:invertIfNegative val="0"/>
          <c:dLbls>
            <c:delete val="1"/>
          </c:dLbls>
          <c:cat>
            <c:strRef>
              <c:f>'10.Expense Analysis'!$C$5:$G$5</c:f>
              <c:strCache>
                <c:ptCount val="5"/>
                <c:pt idx="0">
                  <c:v>2021</c:v>
                </c:pt>
                <c:pt idx="1">
                  <c:v>2022</c:v>
                </c:pt>
                <c:pt idx="2">
                  <c:v>2023</c:v>
                </c:pt>
                <c:pt idx="3">
                  <c:v>2024 (a)</c:v>
                </c:pt>
                <c:pt idx="4">
                  <c:v>2025 (b)</c:v>
                </c:pt>
              </c:strCache>
            </c:strRef>
          </c:cat>
          <c:val>
            <c:numRef>
              <c:f>'10.Expense Analysis'!$C$8:$G$8</c:f>
              <c:numCache>
                <c:formatCode>#,##0</c:formatCode>
                <c:ptCount val="5"/>
                <c:pt idx="0">
                  <c:v>50687507.096434176</c:v>
                </c:pt>
                <c:pt idx="1">
                  <c:v>55781313.959773913</c:v>
                </c:pt>
                <c:pt idx="2">
                  <c:v>66467817.379232571</c:v>
                </c:pt>
                <c:pt idx="3">
                  <c:v>75864789.1333379</c:v>
                </c:pt>
                <c:pt idx="4">
                  <c:v>90203881.609384567</c:v>
                </c:pt>
              </c:numCache>
            </c:numRef>
          </c:val>
          <c:extLst>
            <c:ext xmlns:c16="http://schemas.microsoft.com/office/drawing/2014/chart" uri="{C3380CC4-5D6E-409C-BE32-E72D297353CC}">
              <c16:uniqueId val="{00000002-D271-406F-91FA-17871404FC7E}"/>
            </c:ext>
          </c:extLst>
        </c:ser>
        <c:dLbls>
          <c:dLblPos val="ctr"/>
          <c:showLegendKey val="0"/>
          <c:showVal val="1"/>
          <c:showCatName val="0"/>
          <c:showSerName val="0"/>
          <c:showPercent val="0"/>
          <c:showBubbleSize val="0"/>
        </c:dLbls>
        <c:gapWidth val="219"/>
        <c:overlap val="-27"/>
        <c:axId val="136865999"/>
        <c:axId val="136845615"/>
      </c:barChart>
      <c:lineChart>
        <c:grouping val="standard"/>
        <c:varyColors val="0"/>
        <c:ser>
          <c:idx val="3"/>
          <c:order val="3"/>
          <c:tx>
            <c:strRef>
              <c:f>'10.Expense Analysis'!$B$9</c:f>
              <c:strCache>
                <c:ptCount val="1"/>
                <c:pt idx="0">
                  <c:v>Net Claims Ratio (%)</c:v>
                </c:pt>
              </c:strCache>
            </c:strRef>
          </c:tx>
          <c:spPr>
            <a:ln w="28575" cap="rnd">
              <a:solidFill>
                <a:schemeClr val="tx1"/>
              </a:solidFill>
              <a:round/>
            </a:ln>
            <a:effectLst/>
          </c:spPr>
          <c:marker>
            <c:symbol val="none"/>
          </c:marker>
          <c:dLbls>
            <c:dLbl>
              <c:idx val="0"/>
              <c:layout>
                <c:manualLayout>
                  <c:x val="-2.6736013202989226E-2"/>
                  <c:y val="2.775829218059929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271-406F-91FA-17871404FC7E}"/>
                </c:ext>
              </c:extLst>
            </c:dLbl>
            <c:dLbl>
              <c:idx val="1"/>
              <c:layout>
                <c:manualLayout>
                  <c:x val="-1.6163649152550759E-2"/>
                  <c:y val="-2.8604934038134303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3.9946157246074455E-2"/>
                      <c:h val="4.8356722459815774E-2"/>
                    </c:manualLayout>
                  </c15:layout>
                </c:ext>
                <c:ext xmlns:c16="http://schemas.microsoft.com/office/drawing/2014/chart" uri="{C3380CC4-5D6E-409C-BE32-E72D297353CC}">
                  <c16:uniqueId val="{00000004-D271-406F-91FA-17871404FC7E}"/>
                </c:ext>
              </c:extLst>
            </c:dLbl>
            <c:dLbl>
              <c:idx val="2"/>
              <c:layout>
                <c:manualLayout>
                  <c:x val="-1.9973130161012882E-2"/>
                  <c:y val="-1.917282936181868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D271-406F-91FA-17871404FC7E}"/>
                </c:ext>
              </c:extLst>
            </c:dLbl>
            <c:dLbl>
              <c:idx val="3"/>
              <c:layout>
                <c:manualLayout>
                  <c:x val="-2.0586895682266872E-2"/>
                  <c:y val="-2.689859610508328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BC6-46B5-A4EC-A637E09C668B}"/>
                </c:ext>
              </c:extLst>
            </c:dLbl>
            <c:dLbl>
              <c:idx val="4"/>
              <c:layout>
                <c:manualLayout>
                  <c:x val="-2.2764726832850107E-2"/>
                  <c:y val="-3.7584328157789379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D271-406F-91FA-17871404FC7E}"/>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'10.Expense Analysis'!$C$5:$G$5</c:f>
              <c:strCache>
                <c:ptCount val="5"/>
                <c:pt idx="0">
                  <c:v>2021</c:v>
                </c:pt>
                <c:pt idx="1">
                  <c:v>2022</c:v>
                </c:pt>
                <c:pt idx="2">
                  <c:v>2023</c:v>
                </c:pt>
                <c:pt idx="3">
                  <c:v>2024 (a)</c:v>
                </c:pt>
                <c:pt idx="4">
                  <c:v>2025 (b)</c:v>
                </c:pt>
              </c:strCache>
            </c:strRef>
          </c:cat>
          <c:val>
            <c:numRef>
              <c:f>'10.Expense Analysis'!$C$9:$G$9</c:f>
              <c:numCache>
                <c:formatCode>#,##0.0</c:formatCode>
                <c:ptCount val="5"/>
                <c:pt idx="0">
                  <c:v>38.440409089244561</c:v>
                </c:pt>
                <c:pt idx="1">
                  <c:v>47.44049255012203</c:v>
                </c:pt>
                <c:pt idx="2">
                  <c:v>52.26004709668873</c:v>
                </c:pt>
                <c:pt idx="3">
                  <c:v>47.551248296235244</c:v>
                </c:pt>
                <c:pt idx="4">
                  <c:v>47.915408359333242</c:v>
                </c:pt>
              </c:numCache>
            </c:numRef>
          </c:val>
          <c:smooth val="0"/>
          <c:extLst>
            <c:ext xmlns:c16="http://schemas.microsoft.com/office/drawing/2014/chart" uri="{C3380CC4-5D6E-409C-BE32-E72D297353CC}">
              <c16:uniqueId val="{00000008-D271-406F-91FA-17871404FC7E}"/>
            </c:ext>
          </c:extLst>
        </c:ser>
        <c:ser>
          <c:idx val="4"/>
          <c:order val="4"/>
          <c:tx>
            <c:strRef>
              <c:f>'10.Expense Analysis'!$B$10</c:f>
              <c:strCache>
                <c:ptCount val="1"/>
                <c:pt idx="0">
                  <c:v>Net Expense Ratio (%)</c:v>
                </c:pt>
              </c:strCache>
            </c:strRef>
          </c:tx>
          <c:spPr>
            <a:ln w="28575" cap="rnd">
              <a:solidFill>
                <a:srgbClr val="FF0000"/>
              </a:solidFill>
              <a:round/>
            </a:ln>
            <a:effectLst/>
          </c:spPr>
          <c:marker>
            <c:symbol val="none"/>
          </c:marker>
          <c:dLbls>
            <c:dLbl>
              <c:idx val="0"/>
              <c:layout>
                <c:manualLayout>
                  <c:x val="-2.4672547759261743E-2"/>
                  <c:y val="-2.1603089582016365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D271-406F-91FA-17871404FC7E}"/>
                </c:ext>
              </c:extLst>
            </c:dLbl>
            <c:dLbl>
              <c:idx val="1"/>
              <c:layout>
                <c:manualLayout>
                  <c:x val="-2.4210000275195265E-2"/>
                  <c:y val="2.683547971422253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D271-406F-91FA-17871404FC7E}"/>
                </c:ext>
              </c:extLst>
            </c:dLbl>
            <c:dLbl>
              <c:idx val="2"/>
              <c:layout>
                <c:manualLayout>
                  <c:x val="-1.8749568761114995E-2"/>
                  <c:y val="1.853440351621837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D271-406F-91FA-17871404FC7E}"/>
                </c:ext>
              </c:extLst>
            </c:dLbl>
            <c:dLbl>
              <c:idx val="3"/>
              <c:layout>
                <c:manualLayout>
                  <c:x val="-2.1853192523783448E-2"/>
                  <c:y val="-1.882901727355829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5BC6-46B5-A4EC-A637E09C668B}"/>
                </c:ext>
              </c:extLst>
            </c:dLbl>
            <c:dLbl>
              <c:idx val="4"/>
              <c:layout>
                <c:manualLayout>
                  <c:x val="7.5408475454381207E-3"/>
                  <c:y val="-2.666688693863477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D271-406F-91FA-17871404FC7E}"/>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'10.Expense Analysis'!$C$5:$G$5</c:f>
              <c:strCache>
                <c:ptCount val="5"/>
                <c:pt idx="0">
                  <c:v>2021</c:v>
                </c:pt>
                <c:pt idx="1">
                  <c:v>2022</c:v>
                </c:pt>
                <c:pt idx="2">
                  <c:v>2023</c:v>
                </c:pt>
                <c:pt idx="3">
                  <c:v>2024 (a)</c:v>
                </c:pt>
                <c:pt idx="4">
                  <c:v>2025 (b)</c:v>
                </c:pt>
              </c:strCache>
            </c:strRef>
          </c:cat>
          <c:val>
            <c:numRef>
              <c:f>'10.Expense Analysis'!$C$10:$G$10</c:f>
              <c:numCache>
                <c:formatCode>#,##0.0</c:formatCode>
                <c:ptCount val="5"/>
                <c:pt idx="0">
                  <c:v>42.385247877745655</c:v>
                </c:pt>
                <c:pt idx="1">
                  <c:v>43.007547296481505</c:v>
                </c:pt>
                <c:pt idx="2">
                  <c:v>45.585516574698104</c:v>
                </c:pt>
                <c:pt idx="3">
                  <c:v>43.021505802800689</c:v>
                </c:pt>
                <c:pt idx="4">
                  <c:v>41.296562642912932</c:v>
                </c:pt>
              </c:numCache>
            </c:numRef>
          </c:val>
          <c:smooth val="0"/>
          <c:extLst>
            <c:ext xmlns:c16="http://schemas.microsoft.com/office/drawing/2014/chart" uri="{C3380CC4-5D6E-409C-BE32-E72D297353CC}">
              <c16:uniqueId val="{0000000E-D271-406F-91FA-17871404FC7E}"/>
            </c:ext>
          </c:extLst>
        </c:ser>
        <c:ser>
          <c:idx val="5"/>
          <c:order val="5"/>
          <c:tx>
            <c:strRef>
              <c:f>'10.Expense Analysis'!$B$11</c:f>
              <c:strCache>
                <c:ptCount val="1"/>
                <c:pt idx="0">
                  <c:v>Net Combined Ratio (%)</c:v>
                </c:pt>
              </c:strCache>
            </c:strRef>
          </c:tx>
          <c:spPr>
            <a:ln w="28575" cap="rnd">
              <a:solidFill>
                <a:srgbClr val="FFC000"/>
              </a:solidFill>
              <a:round/>
            </a:ln>
            <a:effectLst/>
          </c:spPr>
          <c:marker>
            <c:symbol val="none"/>
          </c:marker>
          <c:dLbls>
            <c:dLbl>
              <c:idx val="0"/>
              <c:layout>
                <c:manualLayout>
                  <c:x val="-2.4672547759261743E-2"/>
                  <c:y val="-3.2404634373024543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D271-406F-91FA-17871404FC7E}"/>
                </c:ext>
              </c:extLst>
            </c:dLbl>
            <c:dLbl>
              <c:idx val="1"/>
              <c:layout>
                <c:manualLayout>
                  <c:x val="-2.8087010549152358E-2"/>
                  <c:y val="-2.1603089582016368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D271-406F-91FA-17871404FC7E}"/>
                </c:ext>
              </c:extLst>
            </c:dLbl>
            <c:dLbl>
              <c:idx val="2"/>
              <c:layout>
                <c:manualLayout>
                  <c:x val="-1.9973130161012882E-2"/>
                  <c:y val="-2.1911804984935661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D271-406F-91FA-17871404FC7E}"/>
                </c:ext>
              </c:extLst>
            </c:dLbl>
            <c:dLbl>
              <c:idx val="3"/>
              <c:layout>
                <c:manualLayout>
                  <c:x val="-2.0586895682266872E-2"/>
                  <c:y val="-2.1518876884066652E-2"/>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BC6-46B5-A4EC-A637E09C668B}"/>
                </c:ext>
              </c:extLst>
            </c:dLbl>
            <c:dLbl>
              <c:idx val="4"/>
              <c:layout>
                <c:manualLayout>
                  <c:x val="7.1246097544483454E-4"/>
                  <c:y val="2.9706023805364762E-3"/>
                </c:manualLayout>
              </c:layout>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D271-406F-91FA-17871404FC7E}"/>
                </c:ext>
              </c:extLst>
            </c:dLbl>
            <c:spPr>
              <a:noFill/>
              <a:ln>
                <a:noFill/>
              </a:ln>
              <a:effectLst/>
            </c:spPr>
            <c:txPr>
              <a:bodyPr rot="0" spcFirstLastPara="1" vertOverflow="ellipsis" vert="horz" wrap="square" anchor="ctr" anchorCtr="1"/>
              <a:lstStyle/>
              <a:p>
                <a:pPr>
                  <a:defRPr sz="8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'10.Expense Analysis'!$C$5:$G$5</c:f>
              <c:strCache>
                <c:ptCount val="5"/>
                <c:pt idx="0">
                  <c:v>2021</c:v>
                </c:pt>
                <c:pt idx="1">
                  <c:v>2022</c:v>
                </c:pt>
                <c:pt idx="2">
                  <c:v>2023</c:v>
                </c:pt>
                <c:pt idx="3">
                  <c:v>2024 (a)</c:v>
                </c:pt>
                <c:pt idx="4">
                  <c:v>2025 (b)</c:v>
                </c:pt>
              </c:strCache>
            </c:strRef>
          </c:cat>
          <c:val>
            <c:numRef>
              <c:f>'10.Expense Analysis'!$C$11:$G$11</c:f>
              <c:numCache>
                <c:formatCode>#,##0.0</c:formatCode>
                <c:ptCount val="5"/>
                <c:pt idx="0">
                  <c:v>80.825656966990209</c:v>
                </c:pt>
                <c:pt idx="1">
                  <c:v>90.448039846603535</c:v>
                </c:pt>
                <c:pt idx="2">
                  <c:v>97.845563671386827</c:v>
                </c:pt>
                <c:pt idx="3">
                  <c:v>90.572754099035933</c:v>
                </c:pt>
                <c:pt idx="4">
                  <c:v>89.211971002246173</c:v>
                </c:pt>
              </c:numCache>
            </c:numRef>
          </c:val>
          <c:smooth val="0"/>
          <c:extLst>
            <c:ext xmlns:c16="http://schemas.microsoft.com/office/drawing/2014/chart" uri="{C3380CC4-5D6E-409C-BE32-E72D297353CC}">
              <c16:uniqueId val="{00000013-D271-406F-91FA-17871404FC7E}"/>
            </c:ext>
          </c:extLst>
        </c:ser>
        <c:dLbls>
          <c:dLblPos val="ctr"/>
          <c:showLegendKey val="0"/>
          <c:showVal val="1"/>
          <c:showCatName val="0"/>
          <c:showSerName val="0"/>
          <c:showPercent val="0"/>
          <c:showBubbleSize val="0"/>
        </c:dLbls>
        <c:marker val="1"/>
        <c:smooth val="0"/>
        <c:axId val="2110876623"/>
        <c:axId val="2110871215"/>
      </c:lineChart>
      <c:catAx>
        <c:axId val="1368659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845615"/>
        <c:crosses val="autoZero"/>
        <c:auto val="1"/>
        <c:lblAlgn val="ctr"/>
        <c:lblOffset val="100"/>
        <c:noMultiLvlLbl val="0"/>
      </c:catAx>
      <c:valAx>
        <c:axId val="13684561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865999"/>
        <c:crosses val="autoZero"/>
        <c:crossBetween val="between"/>
      </c:valAx>
      <c:valAx>
        <c:axId val="2110871215"/>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0876623"/>
        <c:crosses val="max"/>
        <c:crossBetween val="between"/>
      </c:valAx>
      <c:catAx>
        <c:axId val="2110876623"/>
        <c:scaling>
          <c:orientation val="minMax"/>
        </c:scaling>
        <c:delete val="1"/>
        <c:axPos val="b"/>
        <c:numFmt formatCode="General" sourceLinked="1"/>
        <c:majorTickMark val="out"/>
        <c:minorTickMark val="none"/>
        <c:tickLblPos val="nextTo"/>
        <c:crossAx val="2110871215"/>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'13.Claims Settlement Ratio'!$D$5</c:f>
              <c:strCache>
                <c:ptCount val="1"/>
                <c:pt idx="0">
                  <c:v>Claims Received        LKR. '000</c:v>
                </c:pt>
              </c:strCache>
            </c:strRef>
          </c:tx>
          <c:spPr>
            <a:solidFill>
              <a:schemeClr val="accent1"/>
            </a:solidFill>
            <a:ln>
              <a:noFill/>
            </a:ln>
            <a:effectLst/>
          </c:spPr>
          <c:invertIfNegative val="0"/>
          <c:cat>
            <c:multiLvlStrRef>
              <c:f>'13.Claims Settlement Ratio'!$B$6:$C$17</c:f>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f>'13.Claims Settlement Ratio'!$D$6:$D$17</c:f>
              <c:numCache>
                <c:formatCode>_(* #,##0_);_(* \(#,##0\);_(* "-"??_);_(@_)</c:formatCode>
                <c:ptCount val="12"/>
                <c:pt idx="0">
                  <c:v>9252639.8507700004</c:v>
                </c:pt>
                <c:pt idx="1">
                  <c:v>10830375.279310001</c:v>
                </c:pt>
                <c:pt idx="2">
                  <c:v>38299175.424512975</c:v>
                </c:pt>
                <c:pt idx="3">
                  <c:v>52463071.467687026</c:v>
                </c:pt>
                <c:pt idx="4">
                  <c:v>17086614.48601</c:v>
                </c:pt>
                <c:pt idx="5">
                  <c:v>20721504.036430001</c:v>
                </c:pt>
                <c:pt idx="6">
                  <c:v>2916558.5987800001</c:v>
                </c:pt>
                <c:pt idx="7">
                  <c:v>2740872.82473</c:v>
                </c:pt>
                <c:pt idx="8">
                  <c:v>11210000.485800002</c:v>
                </c:pt>
                <c:pt idx="9">
                  <c:v>15759830.727320002</c:v>
                </c:pt>
                <c:pt idx="10">
                  <c:v>9722720.6244500019</c:v>
                </c:pt>
                <c:pt idx="11">
                  <c:v>9375844.3009249996</c:v>
                </c:pt>
              </c:numCache>
            </c:numRef>
          </c:val>
          <c:extLst>
            <c:ext xmlns:c16="http://schemas.microsoft.com/office/drawing/2014/chart" uri="{C3380CC4-5D6E-409C-BE32-E72D297353CC}">
              <c16:uniqueId val="{00000000-8D92-4FC5-98CB-38B8310C843D}"/>
            </c:ext>
          </c:extLst>
        </c:ser>
        <c:ser>
          <c:idx val="1"/>
          <c:order val="1"/>
          <c:tx>
            <c:strRef>
              <c:f>'13.Claims Settlement Ratio'!$E$5</c:f>
              <c:strCache>
                <c:ptCount val="1"/>
                <c:pt idx="0">
                  <c:v>Claims Paid      LKR. '000     </c:v>
                </c:pt>
              </c:strCache>
            </c:strRef>
          </c:tx>
          <c:spPr>
            <a:solidFill>
              <a:schemeClr val="accent2"/>
            </a:solidFill>
            <a:ln>
              <a:noFill/>
            </a:ln>
            <a:effectLst/>
          </c:spPr>
          <c:invertIfNegative val="0"/>
          <c:cat>
            <c:multiLvlStrRef>
              <c:f>'13.Claims Settlement Ratio'!$B$6:$C$17</c:f>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f>'13.Claims Settlement Ratio'!$E$6:$E$17</c:f>
              <c:numCache>
                <c:formatCode>_(* #,##0_);_(* \(#,##0\);_(* "-"??_);_(@_)</c:formatCode>
                <c:ptCount val="12"/>
                <c:pt idx="0">
                  <c:v>7041233.6605500001</c:v>
                </c:pt>
                <c:pt idx="1">
                  <c:v>8293060.9085799996</c:v>
                </c:pt>
                <c:pt idx="2">
                  <c:v>36579904.064560011</c:v>
                </c:pt>
                <c:pt idx="3">
                  <c:v>49865122.744419999</c:v>
                </c:pt>
                <c:pt idx="4">
                  <c:v>15684767.281580001</c:v>
                </c:pt>
                <c:pt idx="5">
                  <c:v>18983600.986244995</c:v>
                </c:pt>
                <c:pt idx="6">
                  <c:v>2463143.8648600001</c:v>
                </c:pt>
                <c:pt idx="7">
                  <c:v>2341758.9968700004</c:v>
                </c:pt>
                <c:pt idx="8">
                  <c:v>11140512.857320001</c:v>
                </c:pt>
                <c:pt idx="9">
                  <c:v>15653303.145790001</c:v>
                </c:pt>
                <c:pt idx="10">
                  <c:v>8957598.01437</c:v>
                </c:pt>
                <c:pt idx="11">
                  <c:v>8613785.0480649881</c:v>
                </c:pt>
              </c:numCache>
            </c:numRef>
          </c:val>
          <c:extLst>
            <c:ext xmlns:c16="http://schemas.microsoft.com/office/drawing/2014/chart" uri="{C3380CC4-5D6E-409C-BE32-E72D297353CC}">
              <c16:uniqueId val="{00000001-8D92-4FC5-98CB-38B8310C843D}"/>
            </c:ext>
          </c:extLst>
        </c:ser>
        <c:dLbls>
          <c:showLegendKey val="0"/>
          <c:showVal val="0"/>
          <c:showCatName val="0"/>
          <c:showSerName val="0"/>
          <c:showPercent val="0"/>
          <c:showBubbleSize val="0"/>
        </c:dLbls>
        <c:gapWidth val="219"/>
        <c:overlap val="-27"/>
        <c:axId val="564497680"/>
        <c:axId val="564498096"/>
        <c:extLst>
          <c:ext xmlns:c15="http://schemas.microsoft.com/office/drawing/2012/chart" uri="{02D57815-91ED-43cb-92C2-25804820EDAC}">
            <c15:filteredBarSeries>
              <c15:ser>
                <c:idx val="2"/>
                <c:order val="2"/>
                <c:tx>
                  <c:strRef>
                    <c:extLst>
                      <c:ext uri="{02D57815-91ED-43cb-92C2-25804820EDAC}">
                        <c15:formulaRef>
                          <c15:sqref>'13.Claims Settlement Ratio'!$F$5</c15:sqref>
                        </c15:formulaRef>
                      </c:ext>
                    </c:extLst>
                    <c:strCache>
                      <c:ptCount val="1"/>
                      <c:pt idx="0">
                        <c:v>Claim Settlement Ratio (%)</c:v>
                      </c:pt>
                    </c:strCache>
                  </c:strRef>
                </c:tx>
                <c:spPr>
                  <a:solidFill>
                    <a:schemeClr val="accent3"/>
                  </a:solidFill>
                  <a:ln>
                    <a:noFill/>
                  </a:ln>
                  <a:effectLst/>
                </c:spPr>
                <c:invertIfNegative val="0"/>
                <c:cat>
                  <c:multiLvlStrRef>
                    <c:extLst>
                      <c:ext uri="{02D57815-91ED-43cb-92C2-25804820EDAC}">
                        <c15:formulaRef>
                          <c15:sqref>'13.Claims Settlement Ratio'!$B$6:$C$17</c15:sqref>
                        </c15:formulaRef>
                      </c:ext>
                    </c:extLst>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extLst>
                      <c:ext uri="{02D57815-91ED-43cb-92C2-25804820EDAC}">
                        <c15:formulaRef>
                          <c15:sqref>'13.Claims Settlement Ratio'!$F$6:$F$17</c15:sqref>
                        </c15:formulaRef>
                      </c:ext>
                    </c:extLst>
                    <c:numCache>
                      <c:formatCode>_(* #,##0.0_);_(* \(#,##0.0\);_(* "-"??_);_(@_)</c:formatCode>
                      <c:ptCount val="12"/>
                      <c:pt idx="0">
                        <c:v>76.099726933217141</c:v>
                      </c:pt>
                      <c:pt idx="1">
                        <c:v>76.572239601177955</c:v>
                      </c:pt>
                      <c:pt idx="2">
                        <c:v>95.510944189016243</c:v>
                      </c:pt>
                      <c:pt idx="3">
                        <c:v>95.04804303181686</c:v>
                      </c:pt>
                      <c:pt idx="4">
                        <c:v>91.795640935319341</c:v>
                      </c:pt>
                      <c:pt idx="5">
                        <c:v>91.613045814002504</c:v>
                      </c:pt>
                      <c:pt idx="6">
                        <c:v>84.453775963573506</c:v>
                      </c:pt>
                      <c:pt idx="7">
                        <c:v>85.438440475642423</c:v>
                      </c:pt>
                      <c:pt idx="8">
                        <c:v>99.380128229539139</c:v>
                      </c:pt>
                      <c:pt idx="9">
                        <c:v>99.324056308895919</c:v>
                      </c:pt>
                      <c:pt idx="10">
                        <c:v>92.130570859395817</c:v>
                      </c:pt>
                      <c:pt idx="11">
                        <c:v>91.872099958135735</c:v>
                      </c:pt>
                    </c:numCache>
                  </c:numRef>
                </c:val>
                <c:extLst>
                  <c:ext xmlns:c16="http://schemas.microsoft.com/office/drawing/2014/chart" uri="{C3380CC4-5D6E-409C-BE32-E72D297353CC}">
                    <c16:uniqueId val="{00000002-8D92-4FC5-98CB-38B8310C843D}"/>
                  </c:ext>
                </c:extLst>
              </c15:ser>
            </c15:filteredBarSeries>
          </c:ext>
        </c:extLst>
      </c:barChart>
      <c:catAx>
        <c:axId val="5644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8096"/>
        <c:crosses val="autoZero"/>
        <c:auto val="1"/>
        <c:lblAlgn val="ctr"/>
        <c:lblOffset val="100"/>
        <c:noMultiLvlLbl val="0"/>
      </c:catAx>
      <c:valAx>
        <c:axId val="5644980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768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'13.Claims Settlement Ratio'!$O$5</c:f>
              <c:strCache>
                <c:ptCount val="1"/>
                <c:pt idx="0">
                  <c:v>No of Claims Received  </c:v>
                </c:pt>
              </c:strCache>
            </c:strRef>
          </c:tx>
          <c:spPr>
            <a:solidFill>
              <a:schemeClr val="accent1"/>
            </a:solidFill>
            <a:ln>
              <a:noFill/>
            </a:ln>
            <a:effectLst/>
          </c:spPr>
          <c:invertIfNegative val="0"/>
          <c:cat>
            <c:multiLvlStrRef>
              <c:f>'13.Claims Settlement Ratio'!$B$6:$C$17</c:f>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f>'13.Claims Settlement Ratio'!$O$6:$O$17</c:f>
              <c:numCache>
                <c:formatCode>_(* #,##0_);_(* \(#,##0\);_(* "-"??_);_(@_)</c:formatCode>
                <c:ptCount val="12"/>
                <c:pt idx="0">
                  <c:v>19902</c:v>
                </c:pt>
                <c:pt idx="1">
                  <c:v>20992</c:v>
                </c:pt>
                <c:pt idx="2">
                  <c:v>128374</c:v>
                </c:pt>
                <c:pt idx="3">
                  <c:v>144461</c:v>
                </c:pt>
                <c:pt idx="4">
                  <c:v>594011</c:v>
                </c:pt>
                <c:pt idx="5">
                  <c:v>752494</c:v>
                </c:pt>
                <c:pt idx="6">
                  <c:v>19975.62</c:v>
                </c:pt>
                <c:pt idx="7">
                  <c:v>16672</c:v>
                </c:pt>
                <c:pt idx="8">
                  <c:v>59579</c:v>
                </c:pt>
                <c:pt idx="9">
                  <c:v>102516</c:v>
                </c:pt>
                <c:pt idx="10">
                  <c:v>211501</c:v>
                </c:pt>
                <c:pt idx="11">
                  <c:v>214741</c:v>
                </c:pt>
              </c:numCache>
            </c:numRef>
          </c:val>
          <c:extLst>
            <c:ext xmlns:c16="http://schemas.microsoft.com/office/drawing/2014/chart" uri="{C3380CC4-5D6E-409C-BE32-E72D297353CC}">
              <c16:uniqueId val="{00000000-BECB-4E60-B0CD-EC38981A68FD}"/>
            </c:ext>
          </c:extLst>
        </c:ser>
        <c:ser>
          <c:idx val="1"/>
          <c:order val="1"/>
          <c:tx>
            <c:strRef>
              <c:f>'13.Claims Settlement Ratio'!$P$5</c:f>
              <c:strCache>
                <c:ptCount val="1"/>
                <c:pt idx="0">
                  <c:v>No of Claims Paid           </c:v>
                </c:pt>
              </c:strCache>
            </c:strRef>
          </c:tx>
          <c:spPr>
            <a:solidFill>
              <a:schemeClr val="accent2"/>
            </a:solidFill>
            <a:ln>
              <a:noFill/>
            </a:ln>
            <a:effectLst/>
          </c:spPr>
          <c:invertIfNegative val="0"/>
          <c:cat>
            <c:multiLvlStrRef>
              <c:f>'13.Claims Settlement Ratio'!$B$6:$C$17</c:f>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f>'13.Claims Settlement Ratio'!$P$6:$P$17</c:f>
              <c:numCache>
                <c:formatCode>_(* #,##0_);_(* \(#,##0\);_(* "-"??_);_(@_)</c:formatCode>
                <c:ptCount val="12"/>
                <c:pt idx="0">
                  <c:v>16968</c:v>
                </c:pt>
                <c:pt idx="1">
                  <c:v>17911</c:v>
                </c:pt>
                <c:pt idx="2">
                  <c:v>118092</c:v>
                </c:pt>
                <c:pt idx="3">
                  <c:v>132885</c:v>
                </c:pt>
                <c:pt idx="4">
                  <c:v>532417</c:v>
                </c:pt>
                <c:pt idx="5">
                  <c:v>664035</c:v>
                </c:pt>
                <c:pt idx="6">
                  <c:v>19219</c:v>
                </c:pt>
                <c:pt idx="7">
                  <c:v>15852</c:v>
                </c:pt>
                <c:pt idx="8">
                  <c:v>56148</c:v>
                </c:pt>
                <c:pt idx="9">
                  <c:v>97047</c:v>
                </c:pt>
                <c:pt idx="10">
                  <c:v>192089</c:v>
                </c:pt>
                <c:pt idx="11">
                  <c:v>190318</c:v>
                </c:pt>
              </c:numCache>
            </c:numRef>
          </c:val>
          <c:extLst>
            <c:ext xmlns:c16="http://schemas.microsoft.com/office/drawing/2014/chart" uri="{C3380CC4-5D6E-409C-BE32-E72D297353CC}">
              <c16:uniqueId val="{00000001-BECB-4E60-B0CD-EC38981A68FD}"/>
            </c:ext>
          </c:extLst>
        </c:ser>
        <c:dLbls>
          <c:showLegendKey val="0"/>
          <c:showVal val="0"/>
          <c:showCatName val="0"/>
          <c:showSerName val="0"/>
          <c:showPercent val="0"/>
          <c:showBubbleSize val="0"/>
        </c:dLbls>
        <c:gapWidth val="219"/>
        <c:overlap val="-27"/>
        <c:axId val="564497680"/>
        <c:axId val="564498096"/>
        <c:extLst>
          <c:ext xmlns:c15="http://schemas.microsoft.com/office/drawing/2012/chart" uri="{02D57815-91ED-43cb-92C2-25804820EDAC}">
            <c15:filteredBarSeries>
              <c15:ser>
                <c:idx val="2"/>
                <c:order val="2"/>
                <c:tx>
                  <c:strRef>
                    <c:extLst>
                      <c:ext uri="{02D57815-91ED-43cb-92C2-25804820EDAC}">
                        <c15:formulaRef>
                          <c15:sqref>'13.Claims Settlement Ratio'!$Q$5</c15:sqref>
                        </c15:formulaRef>
                      </c:ext>
                    </c:extLst>
                    <c:strCache>
                      <c:ptCount val="1"/>
                      <c:pt idx="0">
                        <c:v>Claim Settlement Ratio (%)</c:v>
                      </c:pt>
                    </c:strCache>
                  </c:strRef>
                </c:tx>
                <c:spPr>
                  <a:solidFill>
                    <a:schemeClr val="accent3"/>
                  </a:solidFill>
                  <a:ln>
                    <a:noFill/>
                  </a:ln>
                  <a:effectLst/>
                </c:spPr>
                <c:invertIfNegative val="0"/>
                <c:cat>
                  <c:multiLvlStrRef>
                    <c:extLst>
                      <c:ext uri="{02D57815-91ED-43cb-92C2-25804820EDAC}">
                        <c15:formulaRef>
                          <c15:sqref>'13.Claims Settlement Ratio'!$B$6:$C$17</c15:sqref>
                        </c15:formulaRef>
                      </c:ext>
                    </c:extLst>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extLst>
                      <c:ext uri="{02D57815-91ED-43cb-92C2-25804820EDAC}">
                        <c15:formulaRef>
                          <c15:sqref>'13.Claims Settlement Ratio'!$Q$6:$Q$17</c15:sqref>
                        </c15:formulaRef>
                      </c:ext>
                    </c:extLst>
                    <c:numCache>
                      <c:formatCode>_(* #,##0.0_);_(* \(#,##0.0\);_(* "-"??_);_(@_)</c:formatCode>
                      <c:ptCount val="12"/>
                      <c:pt idx="0">
                        <c:v>85.257763038890573</c:v>
                      </c:pt>
                      <c:pt idx="1">
                        <c:v>85.322980182926827</c:v>
                      </c:pt>
                      <c:pt idx="2">
                        <c:v>91.99058999485878</c:v>
                      </c:pt>
                      <c:pt idx="3">
                        <c:v>91.98676459390424</c:v>
                      </c:pt>
                      <c:pt idx="4">
                        <c:v>89.630831752273949</c:v>
                      </c:pt>
                      <c:pt idx="5">
                        <c:v>88.24455743168717</c:v>
                      </c:pt>
                      <c:pt idx="6">
                        <c:v>96.212282772699936</c:v>
                      </c:pt>
                      <c:pt idx="7">
                        <c:v>95.081573896353163</c:v>
                      </c:pt>
                      <c:pt idx="8">
                        <c:v>94.24125950418771</c:v>
                      </c:pt>
                      <c:pt idx="9">
                        <c:v>94.665222989582105</c:v>
                      </c:pt>
                      <c:pt idx="10">
                        <c:v>90.82179280476214</c:v>
                      </c:pt>
                      <c:pt idx="11">
                        <c:v>88.626764334710188</c:v>
                      </c:pt>
                    </c:numCache>
                  </c:numRef>
                </c:val>
                <c:extLst>
                  <c:ext xmlns:c16="http://schemas.microsoft.com/office/drawing/2014/chart" uri="{C3380CC4-5D6E-409C-BE32-E72D297353CC}">
                    <c16:uniqueId val="{00000002-BECB-4E60-B0CD-EC38981A68FD}"/>
                  </c:ext>
                </c:extLst>
              </c15:ser>
            </c15:filteredBarSeries>
          </c:ext>
        </c:extLst>
      </c:barChart>
      <c:catAx>
        <c:axId val="5644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8096"/>
        <c:crosses val="autoZero"/>
        <c:auto val="1"/>
        <c:lblAlgn val="ctr"/>
        <c:lblOffset val="100"/>
        <c:noMultiLvlLbl val="0"/>
      </c:catAx>
      <c:valAx>
        <c:axId val="5644980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a:t>
                </a:r>
                <a:r>
                  <a:rPr lang="en-US" baseline="0"/>
                  <a:t> of Claims</a:t>
                </a:r>
                <a:endParaRPr lang="en-US"/>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768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2"/>
          <c:order val="2"/>
          <c:tx>
            <c:strRef>
              <c:f>'13.Claims Settlement Ratio'!$F$5</c:f>
              <c:strCache>
                <c:ptCount val="1"/>
                <c:pt idx="0">
                  <c:v>Claim Settlement Ratio (%)</c:v>
                </c:pt>
              </c:strCache>
              <c:extLst xmlns:c15="http://schemas.microsoft.com/office/drawing/2012/chart"/>
            </c:strRef>
          </c:tx>
          <c:spPr>
            <a:solidFill>
              <a:schemeClr val="accent3"/>
            </a:solidFill>
            <a:ln>
              <a:noFill/>
            </a:ln>
            <a:effectLst/>
          </c:spPr>
          <c:invertIfNegative val="0"/>
          <c:cat>
            <c:multiLvlStrRef>
              <c:f>'13.Claims Settlement Ratio'!$B$6:$C$17</c:f>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extLst xmlns:c15="http://schemas.microsoft.com/office/drawing/2012/chart"/>
            </c:multiLvlStrRef>
          </c:cat>
          <c:val>
            <c:numRef>
              <c:f>'13.Claims Settlement Ratio'!$F$6:$F$17</c:f>
              <c:numCache>
                <c:formatCode>_(* #,##0.0_);_(* \(#,##0.0\);_(* "-"??_);_(@_)</c:formatCode>
                <c:ptCount val="12"/>
                <c:pt idx="0">
                  <c:v>76.099726933217141</c:v>
                </c:pt>
                <c:pt idx="1">
                  <c:v>76.572239601177955</c:v>
                </c:pt>
                <c:pt idx="2">
                  <c:v>95.510944189016243</c:v>
                </c:pt>
                <c:pt idx="3">
                  <c:v>95.04804303181686</c:v>
                </c:pt>
                <c:pt idx="4">
                  <c:v>91.795640935319341</c:v>
                </c:pt>
                <c:pt idx="5">
                  <c:v>91.613045814002504</c:v>
                </c:pt>
                <c:pt idx="6">
                  <c:v>84.453775963573506</c:v>
                </c:pt>
                <c:pt idx="7">
                  <c:v>85.438440475642423</c:v>
                </c:pt>
                <c:pt idx="8">
                  <c:v>99.380128229539139</c:v>
                </c:pt>
                <c:pt idx="9">
                  <c:v>99.324056308895919</c:v>
                </c:pt>
                <c:pt idx="10">
                  <c:v>92.130570859395817</c:v>
                </c:pt>
                <c:pt idx="11">
                  <c:v>91.872099958135735</c:v>
                </c:pt>
              </c:numCache>
              <c:extLst xmlns:c15="http://schemas.microsoft.com/office/drawing/2012/chart"/>
            </c:numRef>
          </c:val>
          <c:extLst>
            <c:ext xmlns:c16="http://schemas.microsoft.com/office/drawing/2014/chart" uri="{C3380CC4-5D6E-409C-BE32-E72D297353CC}">
              <c16:uniqueId val="{00000002-4C71-4E56-95AC-4A5E6507EEDE}"/>
            </c:ext>
          </c:extLst>
        </c:ser>
        <c:dLbls>
          <c:showLegendKey val="0"/>
          <c:showVal val="0"/>
          <c:showCatName val="0"/>
          <c:showSerName val="0"/>
          <c:showPercent val="0"/>
          <c:showBubbleSize val="0"/>
        </c:dLbls>
        <c:gapWidth val="219"/>
        <c:overlap val="-27"/>
        <c:axId val="564497680"/>
        <c:axId val="564498096"/>
        <c:extLst>
          <c:ext xmlns:c15="http://schemas.microsoft.com/office/drawing/2012/chart" uri="{02D57815-91ED-43cb-92C2-25804820EDAC}">
            <c15:filteredBarSeries>
              <c15:ser>
                <c:idx val="0"/>
                <c:order val="0"/>
                <c:tx>
                  <c:strRef>
                    <c:extLst>
                      <c:ext uri="{02D57815-91ED-43cb-92C2-25804820EDAC}">
                        <c15:formulaRef>
                          <c15:sqref>'13.Claims Settlement Ratio'!$D$5</c15:sqref>
                        </c15:formulaRef>
                      </c:ext>
                    </c:extLst>
                    <c:strCache>
                      <c:ptCount val="1"/>
                      <c:pt idx="0">
                        <c:v>Claims Received        LKR. '000</c:v>
                      </c:pt>
                    </c:strCache>
                  </c:strRef>
                </c:tx>
                <c:spPr>
                  <a:solidFill>
                    <a:schemeClr val="accent1"/>
                  </a:solidFill>
                  <a:ln>
                    <a:noFill/>
                  </a:ln>
                  <a:effectLst/>
                </c:spPr>
                <c:invertIfNegative val="0"/>
                <c:cat>
                  <c:multiLvlStrRef>
                    <c:extLst>
                      <c:ext uri="{02D57815-91ED-43cb-92C2-25804820EDAC}">
                        <c15:formulaRef>
                          <c15:sqref>'13.Claims Settlement Ratio'!$B$6:$C$17</c15:sqref>
                        </c15:formulaRef>
                      </c:ext>
                    </c:extLst>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extLst>
                      <c:ext uri="{02D57815-91ED-43cb-92C2-25804820EDAC}">
                        <c15:formulaRef>
                          <c15:sqref>'13.Claims Settlement Ratio'!$D$6:$D$17</c15:sqref>
                        </c15:formulaRef>
                      </c:ext>
                    </c:extLst>
                    <c:numCache>
                      <c:formatCode>_(* #,##0_);_(* \(#,##0\);_(* "-"??_);_(@_)</c:formatCode>
                      <c:ptCount val="12"/>
                      <c:pt idx="0">
                        <c:v>9252639.8507700004</c:v>
                      </c:pt>
                      <c:pt idx="1">
                        <c:v>10830375.279310001</c:v>
                      </c:pt>
                      <c:pt idx="2">
                        <c:v>38299175.424512975</c:v>
                      </c:pt>
                      <c:pt idx="3">
                        <c:v>52463071.467687026</c:v>
                      </c:pt>
                      <c:pt idx="4">
                        <c:v>17086614.48601</c:v>
                      </c:pt>
                      <c:pt idx="5">
                        <c:v>20721504.036430001</c:v>
                      </c:pt>
                      <c:pt idx="6">
                        <c:v>2916558.5987800001</c:v>
                      </c:pt>
                      <c:pt idx="7">
                        <c:v>2740872.82473</c:v>
                      </c:pt>
                      <c:pt idx="8">
                        <c:v>11210000.485800002</c:v>
                      </c:pt>
                      <c:pt idx="9">
                        <c:v>15759830.727320002</c:v>
                      </c:pt>
                      <c:pt idx="10">
                        <c:v>9722720.6244500019</c:v>
                      </c:pt>
                      <c:pt idx="11">
                        <c:v>9375844.3009249996</c:v>
                      </c:pt>
                    </c:numCache>
                  </c:numRef>
                </c:val>
                <c:extLst>
                  <c:ext xmlns:c16="http://schemas.microsoft.com/office/drawing/2014/chart" uri="{C3380CC4-5D6E-409C-BE32-E72D297353CC}">
                    <c16:uniqueId val="{00000000-4C71-4E56-95AC-4A5E6507EEDE}"/>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'13.Claims Settlement Ratio'!$E$5</c15:sqref>
                        </c15:formulaRef>
                      </c:ext>
                    </c:extLst>
                    <c:strCache>
                      <c:ptCount val="1"/>
                      <c:pt idx="0">
                        <c:v>Claims Paid      LKR. '000     </c:v>
                      </c:pt>
                    </c:strCache>
                  </c:strRef>
                </c:tx>
                <c:spPr>
                  <a:solidFill>
                    <a:schemeClr val="accent2"/>
                  </a:solidFill>
                  <a:ln>
                    <a:noFill/>
                  </a:ln>
                  <a:effectLst/>
                </c:spPr>
                <c:invertIfNegative val="0"/>
                <c:cat>
                  <c:multiLvlStrRef>
                    <c:extLst xmlns:c15="http://schemas.microsoft.com/office/drawing/2012/chart">
                      <c:ext xmlns:c15="http://schemas.microsoft.com/office/drawing/2012/chart" uri="{02D57815-91ED-43cb-92C2-25804820EDAC}">
                        <c15:formulaRef>
                          <c15:sqref>'13.Claims Settlement Ratio'!$B$6:$C$17</c15:sqref>
                        </c15:formulaRef>
                      </c:ext>
                    </c:extLst>
                    <c:multiLvlStrCache>
                      <c:ptCount val="12"/>
                      <c:lvl>
                        <c:pt idx="0">
                          <c:v>2024 (a)</c:v>
                        </c:pt>
                        <c:pt idx="1">
                          <c:v>2025 (b)</c:v>
                        </c:pt>
                        <c:pt idx="2">
                          <c:v>2024 (a)</c:v>
                        </c:pt>
                        <c:pt idx="3">
                          <c:v>2025 (b)</c:v>
                        </c:pt>
                        <c:pt idx="4">
                          <c:v>2024 (a)</c:v>
                        </c:pt>
                        <c:pt idx="5">
                          <c:v>2025 (b)</c:v>
                        </c:pt>
                        <c:pt idx="6">
                          <c:v>2024 (a)</c:v>
                        </c:pt>
                        <c:pt idx="7">
                          <c:v>2025 (b)</c:v>
                        </c:pt>
                        <c:pt idx="8">
                          <c:v>2024 (a)</c:v>
                        </c:pt>
                        <c:pt idx="9">
                          <c:v>2025 (b)</c:v>
                        </c:pt>
                        <c:pt idx="10">
                          <c:v>2024 (a)</c:v>
                        </c:pt>
                        <c:pt idx="11">
                          <c:v>2025 (b)</c:v>
                        </c:pt>
                      </c:lvl>
                      <c:lvl>
                        <c:pt idx="0">
                          <c:v>Death </c:v>
                        </c:pt>
                        <c:pt idx="2">
                          <c:v>Maturity </c:v>
                        </c:pt>
                        <c:pt idx="4">
                          <c:v>Hospitalization</c:v>
                        </c:pt>
                        <c:pt idx="6">
                          <c:v>Disability</c:v>
                        </c:pt>
                        <c:pt idx="8">
                          <c:v>Surrenders</c:v>
                        </c:pt>
                        <c:pt idx="10">
                          <c:v>Others</c:v>
                        </c:pt>
                      </c:lvl>
                    </c:multiLvlStrCache>
                  </c:multiLvlStrRef>
                </c:cat>
                <c:val>
                  <c:numRef>
                    <c:extLst xmlns:c15="http://schemas.microsoft.com/office/drawing/2012/chart">
                      <c:ext xmlns:c15="http://schemas.microsoft.com/office/drawing/2012/chart" uri="{02D57815-91ED-43cb-92C2-25804820EDAC}">
                        <c15:formulaRef>
                          <c15:sqref>'13.Claims Settlement Ratio'!$E$6:$E$17</c15:sqref>
                        </c15:formulaRef>
                      </c:ext>
                    </c:extLst>
                    <c:numCache>
                      <c:formatCode>_(* #,##0_);_(* \(#,##0\);_(* "-"??_);_(@_)</c:formatCode>
                      <c:ptCount val="12"/>
                      <c:pt idx="0">
                        <c:v>7041233.6605500001</c:v>
                      </c:pt>
                      <c:pt idx="1">
                        <c:v>8293060.9085799996</c:v>
                      </c:pt>
                      <c:pt idx="2">
                        <c:v>36579904.064560011</c:v>
                      </c:pt>
                      <c:pt idx="3">
                        <c:v>49865122.744419999</c:v>
                      </c:pt>
                      <c:pt idx="4">
                        <c:v>15684767.281580001</c:v>
                      </c:pt>
                      <c:pt idx="5">
                        <c:v>18983600.986244995</c:v>
                      </c:pt>
                      <c:pt idx="6">
                        <c:v>2463143.8648600001</c:v>
                      </c:pt>
                      <c:pt idx="7">
                        <c:v>2341758.9968700004</c:v>
                      </c:pt>
                      <c:pt idx="8">
                        <c:v>11140512.857320001</c:v>
                      </c:pt>
                      <c:pt idx="9">
                        <c:v>15653303.145790001</c:v>
                      </c:pt>
                      <c:pt idx="10">
                        <c:v>8957598.01437</c:v>
                      </c:pt>
                      <c:pt idx="11">
                        <c:v>8613785.0480649881</c:v>
                      </c:pt>
                    </c:numCache>
                  </c:numRef>
                </c:val>
                <c:extLst xmlns:c15="http://schemas.microsoft.com/office/drawing/2012/chart">
                  <c:ext xmlns:c16="http://schemas.microsoft.com/office/drawing/2014/chart" uri="{C3380CC4-5D6E-409C-BE32-E72D297353CC}">
                    <c16:uniqueId val="{00000001-4C71-4E56-95AC-4A5E6507EEDE}"/>
                  </c:ext>
                </c:extLst>
              </c15:ser>
            </c15:filteredBarSeries>
          </c:ext>
        </c:extLst>
      </c:barChart>
      <c:catAx>
        <c:axId val="564497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8096"/>
        <c:crosses val="autoZero"/>
        <c:auto val="1"/>
        <c:lblAlgn val="ctr"/>
        <c:lblOffset val="100"/>
        <c:noMultiLvlLbl val="0"/>
      </c:catAx>
      <c:valAx>
        <c:axId val="5644980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49768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950500051786115"/>
          <c:y val="2.9883183917413746E-2"/>
          <c:w val="0.54450106703951728"/>
          <c:h val="0.7032018002639645"/>
        </c:manualLayout>
      </c:layout>
      <c:barChart>
        <c:barDir val="col"/>
        <c:grouping val="clustered"/>
        <c:varyColors val="0"/>
        <c:ser>
          <c:idx val="0"/>
          <c:order val="0"/>
          <c:tx>
            <c:strRef>
              <c:f>'15.Insurance Policy Lapses'!$C$5</c:f>
              <c:strCache>
                <c:ptCount val="1"/>
                <c:pt idx="0">
                  <c:v>New Insurance Policies Lapsed</c:v>
                </c:pt>
              </c:strCache>
            </c:strRef>
          </c:tx>
          <c:spPr>
            <a:solidFill>
              <a:schemeClr val="accent1"/>
            </a:solidFill>
            <a:ln>
              <a:noFill/>
            </a:ln>
            <a:effectLst/>
          </c:spPr>
          <c:invertIfNegative val="0"/>
          <c:cat>
            <c:strRef>
              <c:f>'15.Insurance Policy Lapses'!$B$6:$B$10</c:f>
              <c:strCache>
                <c:ptCount val="5"/>
                <c:pt idx="0">
                  <c:v>2021</c:v>
                </c:pt>
                <c:pt idx="1">
                  <c:v>2022</c:v>
                </c:pt>
                <c:pt idx="2">
                  <c:v>2023</c:v>
                </c:pt>
                <c:pt idx="3">
                  <c:v>2024 (a)</c:v>
                </c:pt>
                <c:pt idx="4">
                  <c:v>2025 (b)</c:v>
                </c:pt>
              </c:strCache>
            </c:strRef>
          </c:cat>
          <c:val>
            <c:numRef>
              <c:f>'15.Insurance Policy Lapses'!$C$6:$C$10</c:f>
              <c:numCache>
                <c:formatCode>_(* #,##0_);_(* \(#,##0\);_(* "-"??_);_(@_)</c:formatCode>
                <c:ptCount val="5"/>
                <c:pt idx="0">
                  <c:v>86170.040000000008</c:v>
                </c:pt>
                <c:pt idx="1">
                  <c:v>82071</c:v>
                </c:pt>
                <c:pt idx="2">
                  <c:v>72788</c:v>
                </c:pt>
                <c:pt idx="3">
                  <c:v>63190</c:v>
                </c:pt>
                <c:pt idx="4">
                  <c:v>64652</c:v>
                </c:pt>
              </c:numCache>
            </c:numRef>
          </c:val>
          <c:extLst>
            <c:ext xmlns:c16="http://schemas.microsoft.com/office/drawing/2014/chart" uri="{C3380CC4-5D6E-409C-BE32-E72D297353CC}">
              <c16:uniqueId val="{00000000-C879-43AA-B412-40BEEBD5B0DD}"/>
            </c:ext>
          </c:extLst>
        </c:ser>
        <c:ser>
          <c:idx val="1"/>
          <c:order val="1"/>
          <c:tx>
            <c:strRef>
              <c:f>'15.Insurance Policy Lapses'!$D$5</c:f>
              <c:strCache>
                <c:ptCount val="1"/>
                <c:pt idx="0">
                  <c:v>Total Insurance Policies Lapsed </c:v>
                </c:pt>
              </c:strCache>
            </c:strRef>
          </c:tx>
          <c:spPr>
            <a:solidFill>
              <a:schemeClr val="accent2"/>
            </a:solidFill>
            <a:ln>
              <a:noFill/>
            </a:ln>
            <a:effectLst/>
          </c:spPr>
          <c:invertIfNegative val="0"/>
          <c:cat>
            <c:strRef>
              <c:f>'15.Insurance Policy Lapses'!$B$6:$B$10</c:f>
              <c:strCache>
                <c:ptCount val="5"/>
                <c:pt idx="0">
                  <c:v>2021</c:v>
                </c:pt>
                <c:pt idx="1">
                  <c:v>2022</c:v>
                </c:pt>
                <c:pt idx="2">
                  <c:v>2023</c:v>
                </c:pt>
                <c:pt idx="3">
                  <c:v>2024 (a)</c:v>
                </c:pt>
                <c:pt idx="4">
                  <c:v>2025 (b)</c:v>
                </c:pt>
              </c:strCache>
            </c:strRef>
          </c:cat>
          <c:val>
            <c:numRef>
              <c:f>'15.Insurance Policy Lapses'!$D$6:$D$10</c:f>
              <c:numCache>
                <c:formatCode>_(* #,##0_);_(* \(#,##0\);_(* "-"??_);_(@_)</c:formatCode>
                <c:ptCount val="5"/>
                <c:pt idx="0">
                  <c:v>267306.03999999998</c:v>
                </c:pt>
                <c:pt idx="1">
                  <c:v>299944</c:v>
                </c:pt>
                <c:pt idx="2">
                  <c:v>229918</c:v>
                </c:pt>
                <c:pt idx="3">
                  <c:v>178476</c:v>
                </c:pt>
                <c:pt idx="4">
                  <c:v>173129</c:v>
                </c:pt>
              </c:numCache>
            </c:numRef>
          </c:val>
          <c:extLst>
            <c:ext xmlns:c16="http://schemas.microsoft.com/office/drawing/2014/chart" uri="{C3380CC4-5D6E-409C-BE32-E72D297353CC}">
              <c16:uniqueId val="{00000001-C879-43AA-B412-40BEEBD5B0DD}"/>
            </c:ext>
          </c:extLst>
        </c:ser>
        <c:dLbls>
          <c:showLegendKey val="0"/>
          <c:showVal val="0"/>
          <c:showCatName val="0"/>
          <c:showSerName val="0"/>
          <c:showPercent val="0"/>
          <c:showBubbleSize val="0"/>
        </c:dLbls>
        <c:gapWidth val="269"/>
        <c:axId val="2086055935"/>
        <c:axId val="2086061343"/>
      </c:barChart>
      <c:lineChart>
        <c:grouping val="standard"/>
        <c:varyColors val="0"/>
        <c:ser>
          <c:idx val="2"/>
          <c:order val="2"/>
          <c:tx>
            <c:strRef>
              <c:f>'15.Insurance Policy Lapses'!$E$5</c:f>
              <c:strCache>
                <c:ptCount val="1"/>
                <c:pt idx="0">
                  <c:v>New Insurance Policies Lapsed as a % of New Policies Issued</c:v>
                </c:pt>
              </c:strCache>
            </c:strRef>
          </c:tx>
          <c:spPr>
            <a:ln w="28575" cap="rnd">
              <a:solidFill>
                <a:schemeClr val="accent3"/>
              </a:solidFill>
              <a:round/>
            </a:ln>
            <a:effectLst/>
          </c:spPr>
          <c:marker>
            <c:symbol val="none"/>
          </c:marker>
          <c:dLbls>
            <c:dLbl>
              <c:idx val="0"/>
              <c:layout>
                <c:manualLayout>
                  <c:x val="1.7699115044247715E-2"/>
                  <c:y val="-8.944543828264758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3910-4118-99DE-C2423E8D087C}"/>
                </c:ext>
              </c:extLst>
            </c:dLbl>
            <c:dLbl>
              <c:idx val="1"/>
              <c:layout>
                <c:manualLayout>
                  <c:x val="1.5732546705998034E-2"/>
                  <c:y val="-4.174120453190222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3910-4118-99DE-C2423E8D087C}"/>
                </c:ext>
              </c:extLst>
            </c:dLbl>
            <c:dLbl>
              <c:idx val="4"/>
              <c:layout>
                <c:manualLayout>
                  <c:x val="-2.6289735467299753E-2"/>
                  <c:y val="-3.821501189981368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4286-4EE3-AE76-273D534DC93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noFill/>
                      <a:round/>
                    </a:ln>
                    <a:effectLst/>
                  </c:spPr>
                </c15:leaderLines>
              </c:ext>
            </c:extLst>
          </c:dLbls>
          <c:cat>
            <c:strRef>
              <c:f>'15.Insurance Policy Lapses'!$B$6:$B$10</c:f>
              <c:strCache>
                <c:ptCount val="5"/>
                <c:pt idx="0">
                  <c:v>2021</c:v>
                </c:pt>
                <c:pt idx="1">
                  <c:v>2022</c:v>
                </c:pt>
                <c:pt idx="2">
                  <c:v>2023</c:v>
                </c:pt>
                <c:pt idx="3">
                  <c:v>2024 (a)</c:v>
                </c:pt>
                <c:pt idx="4">
                  <c:v>2025 (b)</c:v>
                </c:pt>
              </c:strCache>
            </c:strRef>
          </c:cat>
          <c:val>
            <c:numRef>
              <c:f>'15.Insurance Policy Lapses'!$E$6:$E$10</c:f>
              <c:numCache>
                <c:formatCode>_(* #,##0.0_);_(* \(#,##0.0\);_(* "-"??_);_(@_)</c:formatCode>
                <c:ptCount val="5"/>
                <c:pt idx="0">
                  <c:v>9.6531759012389937</c:v>
                </c:pt>
                <c:pt idx="1">
                  <c:v>12.869259513053349</c:v>
                </c:pt>
                <c:pt idx="2">
                  <c:v>14.4</c:v>
                </c:pt>
                <c:pt idx="3">
                  <c:v>9.9</c:v>
                </c:pt>
                <c:pt idx="4">
                  <c:v>7.3</c:v>
                </c:pt>
              </c:numCache>
            </c:numRef>
          </c:val>
          <c:smooth val="0"/>
          <c:extLst>
            <c:ext xmlns:c16="http://schemas.microsoft.com/office/drawing/2014/chart" uri="{C3380CC4-5D6E-409C-BE32-E72D297353CC}">
              <c16:uniqueId val="{00000004-C879-43AA-B412-40BEEBD5B0DD}"/>
            </c:ext>
          </c:extLst>
        </c:ser>
        <c:ser>
          <c:idx val="3"/>
          <c:order val="3"/>
          <c:tx>
            <c:strRef>
              <c:f>'15.Insurance Policy Lapses'!$F$5</c:f>
              <c:strCache>
                <c:ptCount val="1"/>
                <c:pt idx="0">
                  <c:v>Total Insurance Policies Lapsed as a % of  Total Policies in Force </c:v>
                </c:pt>
              </c:strCache>
            </c:strRef>
          </c:tx>
          <c:spPr>
            <a:ln w="28575" cap="rnd">
              <a:solidFill>
                <a:schemeClr val="accent4"/>
              </a:solidFill>
              <a:round/>
            </a:ln>
            <a:effectLst/>
          </c:spPr>
          <c:marker>
            <c:symbol val="none"/>
          </c:marker>
          <c:dLbls>
            <c:dLbl>
              <c:idx val="0"/>
              <c:layout>
                <c:manualLayout>
                  <c:x val="1.5732546705998034E-2"/>
                  <c:y val="8.9445438282647043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3910-4118-99DE-C2423E8D087C}"/>
                </c:ext>
              </c:extLst>
            </c:dLbl>
            <c:dLbl>
              <c:idx val="1"/>
              <c:layout>
                <c:manualLayout>
                  <c:x val="1.7699089230975368E-2"/>
                  <c:y val="5.5366631413856575E-5"/>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3910-4118-99DE-C2423E8D087C}"/>
                </c:ext>
              </c:extLst>
            </c:dLbl>
            <c:dLbl>
              <c:idx val="2"/>
              <c:layout>
                <c:manualLayout>
                  <c:x val="2.1509783564154113E-2"/>
                  <c:y val="-7.6430023799627361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4286-4EE3-AE76-273D534DC93D}"/>
                </c:ext>
              </c:extLst>
            </c:dLbl>
            <c:dLbl>
              <c:idx val="3"/>
              <c:layout>
                <c:manualLayout>
                  <c:x val="1.6729831661008734E-2"/>
                  <c:y val="-2.547667459987578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4286-4EE3-AE76-273D534DC93D}"/>
                </c:ext>
              </c:extLst>
            </c:dLbl>
            <c:dLbl>
              <c:idx val="4"/>
              <c:layout>
                <c:manualLayout>
                  <c:x val="-3.1963764200832676E-2"/>
                  <c:y val="-1.224906478537807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3910-4118-99DE-C2423E8D08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noFill/>
                      <a:round/>
                    </a:ln>
                    <a:effectLst/>
                  </c:spPr>
                </c15:leaderLines>
              </c:ext>
            </c:extLst>
          </c:dLbls>
          <c:cat>
            <c:strRef>
              <c:f>'15.Insurance Policy Lapses'!$B$6:$B$10</c:f>
              <c:strCache>
                <c:ptCount val="5"/>
                <c:pt idx="0">
                  <c:v>2021</c:v>
                </c:pt>
                <c:pt idx="1">
                  <c:v>2022</c:v>
                </c:pt>
                <c:pt idx="2">
                  <c:v>2023</c:v>
                </c:pt>
                <c:pt idx="3">
                  <c:v>2024 (a)</c:v>
                </c:pt>
                <c:pt idx="4">
                  <c:v>2025 (b)</c:v>
                </c:pt>
              </c:strCache>
            </c:strRef>
          </c:cat>
          <c:val>
            <c:numRef>
              <c:f>'15.Insurance Policy Lapses'!$F$6:$F$10</c:f>
              <c:numCache>
                <c:formatCode>_(* #,##0.0_);_(* \(#,##0.0\);_(* "-"??_);_(@_)</c:formatCode>
                <c:ptCount val="5"/>
                <c:pt idx="0">
                  <c:v>6.1909430842150739</c:v>
                </c:pt>
                <c:pt idx="1">
                  <c:v>7.2454756842334618</c:v>
                </c:pt>
                <c:pt idx="2">
                  <c:v>5.7</c:v>
                </c:pt>
                <c:pt idx="3">
                  <c:v>4.3</c:v>
                </c:pt>
                <c:pt idx="4">
                  <c:v>4</c:v>
                </c:pt>
              </c:numCache>
            </c:numRef>
          </c:val>
          <c:smooth val="0"/>
          <c:extLst>
            <c:ext xmlns:c16="http://schemas.microsoft.com/office/drawing/2014/chart" uri="{C3380CC4-5D6E-409C-BE32-E72D297353CC}">
              <c16:uniqueId val="{00000007-C879-43AA-B412-40BEEBD5B0DD}"/>
            </c:ext>
          </c:extLst>
        </c:ser>
        <c:dLbls>
          <c:showLegendKey val="0"/>
          <c:showVal val="0"/>
          <c:showCatName val="0"/>
          <c:showSerName val="0"/>
          <c:showPercent val="0"/>
          <c:showBubbleSize val="0"/>
        </c:dLbls>
        <c:marker val="1"/>
        <c:smooth val="0"/>
        <c:axId val="335841232"/>
        <c:axId val="335857456"/>
      </c:lineChart>
      <c:catAx>
        <c:axId val="20860559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086061343"/>
        <c:crosses val="autoZero"/>
        <c:auto val="1"/>
        <c:lblAlgn val="ctr"/>
        <c:lblOffset val="100"/>
        <c:noMultiLvlLbl val="0"/>
      </c:catAx>
      <c:valAx>
        <c:axId val="208606134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No.</a:t>
                </a:r>
                <a:r>
                  <a:rPr lang="en-US" baseline="0"/>
                  <a:t> of Policies</a:t>
                </a:r>
                <a:endParaRPr lang="en-US"/>
              </a:p>
            </c:rich>
          </c:tx>
          <c:layout>
            <c:manualLayout>
              <c:xMode val="edge"/>
              <c:yMode val="edge"/>
              <c:x val="0.23831775700934579"/>
              <c:y val="0.3143152224315156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086055935"/>
        <c:crosses val="autoZero"/>
        <c:crossBetween val="between"/>
      </c:valAx>
      <c:valAx>
        <c:axId val="335857456"/>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335841232"/>
        <c:crosses val="max"/>
        <c:crossBetween val="between"/>
      </c:valAx>
      <c:catAx>
        <c:axId val="335841232"/>
        <c:scaling>
          <c:orientation val="minMax"/>
        </c:scaling>
        <c:delete val="1"/>
        <c:axPos val="b"/>
        <c:numFmt formatCode="General" sourceLinked="1"/>
        <c:majorTickMark val="none"/>
        <c:minorTickMark val="none"/>
        <c:tickLblPos val="nextTo"/>
        <c:crossAx val="335857456"/>
        <c:crosses val="autoZero"/>
        <c:auto val="1"/>
        <c:lblAlgn val="ctr"/>
        <c:lblOffset val="100"/>
        <c:noMultiLvlLbl val="0"/>
      </c:catAx>
      <c:spPr>
        <a:noFill/>
        <a:ln>
          <a:noFill/>
        </a:ln>
        <a:effectLst/>
      </c:spPr>
    </c:plotArea>
    <c:legend>
      <c:legendPos val="b"/>
      <c:layout>
        <c:manualLayout>
          <c:xMode val="edge"/>
          <c:yMode val="edge"/>
          <c:x val="5.4916420845624384E-2"/>
          <c:y val="0.81726995897357491"/>
          <c:w val="0.9"/>
          <c:h val="4.99591509022016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'16.Policy Lapses Breakup'!$D$5</c:f>
              <c:strCache>
                <c:ptCount val="1"/>
                <c:pt idx="0">
                  <c:v>Participating </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extLst>
                <c:ext xmlns:c15="http://schemas.microsoft.com/office/drawing/2012/chart" uri="{02D57815-91ED-43cb-92C2-25804820EDAC}">
                  <c15:fullRef>
                    <c15:sqref>'16.Policy Lapses Breakup'!$B$6:$C$14</c15:sqref>
                  </c15:fullRef>
                </c:ext>
              </c:extLst>
              <c:f>('16.Policy Lapses Breakup'!$B$6:$C$9,'16.Policy Lapses Breakup'!$B$11:$C$14)</c:f>
              <c:multiLvlStrCache>
                <c:ptCount val="8"/>
                <c:lvl>
                  <c:pt idx="0">
                    <c:v>1 Year</c:v>
                  </c:pt>
                  <c:pt idx="1">
                    <c:v>2 Year</c:v>
                  </c:pt>
                  <c:pt idx="2">
                    <c:v>3 Year</c:v>
                  </c:pt>
                  <c:pt idx="3">
                    <c:v>More than 3 year</c:v>
                  </c:pt>
                  <c:pt idx="4">
                    <c:v>1 Year</c:v>
                  </c:pt>
                  <c:pt idx="5">
                    <c:v>2 Year</c:v>
                  </c:pt>
                  <c:pt idx="6">
                    <c:v>3 Year</c:v>
                  </c:pt>
                  <c:pt idx="7">
                    <c:v>More than 3 year</c:v>
                  </c:pt>
                </c:lvl>
                <c:lvl>
                  <c:pt idx="0">
                    <c:v>2024 (a)</c:v>
                  </c:pt>
                  <c:pt idx="4">
                    <c:v>2025 (b)</c:v>
                  </c:pt>
                </c:lvl>
              </c:multiLvlStrCache>
            </c:multiLvlStrRef>
          </c:cat>
          <c:val>
            <c:numRef>
              <c:extLst>
                <c:ext xmlns:c15="http://schemas.microsoft.com/office/drawing/2012/chart" uri="{02D57815-91ED-43cb-92C2-25804820EDAC}">
                  <c15:fullRef>
                    <c15:sqref>'16.Policy Lapses Breakup'!$D$6:$D$14</c15:sqref>
                  </c15:fullRef>
                </c:ext>
              </c:extLst>
              <c:f>('16.Policy Lapses Breakup'!$D$6:$D$9,'16.Policy Lapses Breakup'!$D$11:$D$14)</c:f>
              <c:numCache>
                <c:formatCode>_(* #,##0_);_(* \(#,##0\);_(* "-"??_);_(@_)</c:formatCode>
                <c:ptCount val="8"/>
                <c:pt idx="0">
                  <c:v>15629</c:v>
                </c:pt>
                <c:pt idx="1">
                  <c:v>19588</c:v>
                </c:pt>
                <c:pt idx="2">
                  <c:v>8134</c:v>
                </c:pt>
                <c:pt idx="3">
                  <c:v>3678</c:v>
                </c:pt>
                <c:pt idx="4">
                  <c:v>13178</c:v>
                </c:pt>
                <c:pt idx="5">
                  <c:v>15530</c:v>
                </c:pt>
                <c:pt idx="6">
                  <c:v>6474</c:v>
                </c:pt>
                <c:pt idx="7" formatCode="_(* #,##0.00_);_(* \(#,##0.00\);_(* &quot;-&quot;??_);_(@_)">
                  <c:v>2492</c:v>
                </c:pt>
              </c:numCache>
            </c:numRef>
          </c:val>
          <c:extLst>
            <c:ext xmlns:c16="http://schemas.microsoft.com/office/drawing/2014/chart" uri="{C3380CC4-5D6E-409C-BE32-E72D297353CC}">
              <c16:uniqueId val="{00000000-FEDC-48CF-9E50-32A217DBFF1F}"/>
            </c:ext>
          </c:extLst>
        </c:ser>
        <c:ser>
          <c:idx val="1"/>
          <c:order val="1"/>
          <c:tx>
            <c:strRef>
              <c:f>'16.Policy Lapses Breakup'!$E$5</c:f>
              <c:strCache>
                <c:ptCount val="1"/>
                <c:pt idx="0">
                  <c:v>Traditional Non Participating</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extLst>
                <c:ext xmlns:c15="http://schemas.microsoft.com/office/drawing/2012/chart" uri="{02D57815-91ED-43cb-92C2-25804820EDAC}">
                  <c15:fullRef>
                    <c15:sqref>'16.Policy Lapses Breakup'!$B$6:$C$14</c15:sqref>
                  </c15:fullRef>
                </c:ext>
              </c:extLst>
              <c:f>('16.Policy Lapses Breakup'!$B$6:$C$9,'16.Policy Lapses Breakup'!$B$11:$C$14)</c:f>
              <c:multiLvlStrCache>
                <c:ptCount val="8"/>
                <c:lvl>
                  <c:pt idx="0">
                    <c:v>1 Year</c:v>
                  </c:pt>
                  <c:pt idx="1">
                    <c:v>2 Year</c:v>
                  </c:pt>
                  <c:pt idx="2">
                    <c:v>3 Year</c:v>
                  </c:pt>
                  <c:pt idx="3">
                    <c:v>More than 3 year</c:v>
                  </c:pt>
                  <c:pt idx="4">
                    <c:v>1 Year</c:v>
                  </c:pt>
                  <c:pt idx="5">
                    <c:v>2 Year</c:v>
                  </c:pt>
                  <c:pt idx="6">
                    <c:v>3 Year</c:v>
                  </c:pt>
                  <c:pt idx="7">
                    <c:v>More than 3 year</c:v>
                  </c:pt>
                </c:lvl>
                <c:lvl>
                  <c:pt idx="0">
                    <c:v>2024 (a)</c:v>
                  </c:pt>
                  <c:pt idx="4">
                    <c:v>2025 (b)</c:v>
                  </c:pt>
                </c:lvl>
              </c:multiLvlStrCache>
            </c:multiLvlStrRef>
          </c:cat>
          <c:val>
            <c:numRef>
              <c:extLst>
                <c:ext xmlns:c15="http://schemas.microsoft.com/office/drawing/2012/chart" uri="{02D57815-91ED-43cb-92C2-25804820EDAC}">
                  <c15:fullRef>
                    <c15:sqref>'16.Policy Lapses Breakup'!$E$6:$E$14</c15:sqref>
                  </c15:fullRef>
                </c:ext>
              </c:extLst>
              <c:f>('16.Policy Lapses Breakup'!$E$6:$E$9,'16.Policy Lapses Breakup'!$E$11:$E$14)</c:f>
              <c:numCache>
                <c:formatCode>_(* #,##0_);_(* \(#,##0\);_(* "-"??_);_(@_)</c:formatCode>
                <c:ptCount val="8"/>
                <c:pt idx="0">
                  <c:v>11642</c:v>
                </c:pt>
                <c:pt idx="1">
                  <c:v>7033</c:v>
                </c:pt>
                <c:pt idx="2">
                  <c:v>2058</c:v>
                </c:pt>
                <c:pt idx="3">
                  <c:v>817</c:v>
                </c:pt>
                <c:pt idx="4">
                  <c:v>7480</c:v>
                </c:pt>
                <c:pt idx="5">
                  <c:v>5547</c:v>
                </c:pt>
                <c:pt idx="6">
                  <c:v>3385</c:v>
                </c:pt>
                <c:pt idx="7">
                  <c:v>1366</c:v>
                </c:pt>
              </c:numCache>
            </c:numRef>
          </c:val>
          <c:extLst>
            <c:ext xmlns:c16="http://schemas.microsoft.com/office/drawing/2014/chart" uri="{C3380CC4-5D6E-409C-BE32-E72D297353CC}">
              <c16:uniqueId val="{00000001-FEDC-48CF-9E50-32A217DBFF1F}"/>
            </c:ext>
          </c:extLst>
        </c:ser>
        <c:ser>
          <c:idx val="2"/>
          <c:order val="2"/>
          <c:tx>
            <c:strRef>
              <c:f>'16.Policy Lapses Breakup'!$F$5</c:f>
              <c:strCache>
                <c:ptCount val="1"/>
                <c:pt idx="0">
                  <c:v>Universal Life</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extLst>
                <c:ext xmlns:c15="http://schemas.microsoft.com/office/drawing/2012/chart" uri="{02D57815-91ED-43cb-92C2-25804820EDAC}">
                  <c15:fullRef>
                    <c15:sqref>'16.Policy Lapses Breakup'!$B$6:$C$14</c15:sqref>
                  </c15:fullRef>
                </c:ext>
              </c:extLst>
              <c:f>('16.Policy Lapses Breakup'!$B$6:$C$9,'16.Policy Lapses Breakup'!$B$11:$C$14)</c:f>
              <c:multiLvlStrCache>
                <c:ptCount val="8"/>
                <c:lvl>
                  <c:pt idx="0">
                    <c:v>1 Year</c:v>
                  </c:pt>
                  <c:pt idx="1">
                    <c:v>2 Year</c:v>
                  </c:pt>
                  <c:pt idx="2">
                    <c:v>3 Year</c:v>
                  </c:pt>
                  <c:pt idx="3">
                    <c:v>More than 3 year</c:v>
                  </c:pt>
                  <c:pt idx="4">
                    <c:v>1 Year</c:v>
                  </c:pt>
                  <c:pt idx="5">
                    <c:v>2 Year</c:v>
                  </c:pt>
                  <c:pt idx="6">
                    <c:v>3 Year</c:v>
                  </c:pt>
                  <c:pt idx="7">
                    <c:v>More than 3 year</c:v>
                  </c:pt>
                </c:lvl>
                <c:lvl>
                  <c:pt idx="0">
                    <c:v>2024 (a)</c:v>
                  </c:pt>
                  <c:pt idx="4">
                    <c:v>2025 (b)</c:v>
                  </c:pt>
                </c:lvl>
              </c:multiLvlStrCache>
            </c:multiLvlStrRef>
          </c:cat>
          <c:val>
            <c:numRef>
              <c:extLst>
                <c:ext xmlns:c15="http://schemas.microsoft.com/office/drawing/2012/chart" uri="{02D57815-91ED-43cb-92C2-25804820EDAC}">
                  <c15:fullRef>
                    <c15:sqref>'16.Policy Lapses Breakup'!$F$6:$F$14</c15:sqref>
                  </c15:fullRef>
                </c:ext>
              </c:extLst>
              <c:f>('16.Policy Lapses Breakup'!$F$6:$F$9,'16.Policy Lapses Breakup'!$F$11:$F$14)</c:f>
              <c:numCache>
                <c:formatCode>_(* #,##0_);_(* \(#,##0\);_(* "-"??_);_(@_)</c:formatCode>
                <c:ptCount val="8"/>
                <c:pt idx="0">
                  <c:v>52719</c:v>
                </c:pt>
                <c:pt idx="1">
                  <c:v>34536</c:v>
                </c:pt>
                <c:pt idx="2">
                  <c:v>13348</c:v>
                </c:pt>
                <c:pt idx="3">
                  <c:v>4319</c:v>
                </c:pt>
                <c:pt idx="4">
                  <c:v>57969</c:v>
                </c:pt>
                <c:pt idx="5">
                  <c:v>31268</c:v>
                </c:pt>
                <c:pt idx="6">
                  <c:v>12766</c:v>
                </c:pt>
                <c:pt idx="7">
                  <c:v>9289</c:v>
                </c:pt>
              </c:numCache>
            </c:numRef>
          </c:val>
          <c:extLst>
            <c:ext xmlns:c16="http://schemas.microsoft.com/office/drawing/2014/chart" uri="{C3380CC4-5D6E-409C-BE32-E72D297353CC}">
              <c16:uniqueId val="{00000002-FEDC-48CF-9E50-32A217DBFF1F}"/>
            </c:ext>
          </c:extLst>
        </c:ser>
        <c:ser>
          <c:idx val="3"/>
          <c:order val="3"/>
          <c:tx>
            <c:strRef>
              <c:f>'16.Policy Lapses Breakup'!$G$5</c:f>
              <c:strCache>
                <c:ptCount val="1"/>
                <c:pt idx="0">
                  <c:v>Linked Long-term Business  </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extLst>
                <c:ext xmlns:c15="http://schemas.microsoft.com/office/drawing/2012/chart" uri="{02D57815-91ED-43cb-92C2-25804820EDAC}">
                  <c15:fullRef>
                    <c15:sqref>'16.Policy Lapses Breakup'!$B$6:$C$14</c15:sqref>
                  </c15:fullRef>
                </c:ext>
              </c:extLst>
              <c:f>('16.Policy Lapses Breakup'!$B$6:$C$9,'16.Policy Lapses Breakup'!$B$11:$C$14)</c:f>
              <c:multiLvlStrCache>
                <c:ptCount val="8"/>
                <c:lvl>
                  <c:pt idx="0">
                    <c:v>1 Year</c:v>
                  </c:pt>
                  <c:pt idx="1">
                    <c:v>2 Year</c:v>
                  </c:pt>
                  <c:pt idx="2">
                    <c:v>3 Year</c:v>
                  </c:pt>
                  <c:pt idx="3">
                    <c:v>More than 3 year</c:v>
                  </c:pt>
                  <c:pt idx="4">
                    <c:v>1 Year</c:v>
                  </c:pt>
                  <c:pt idx="5">
                    <c:v>2 Year</c:v>
                  </c:pt>
                  <c:pt idx="6">
                    <c:v>3 Year</c:v>
                  </c:pt>
                  <c:pt idx="7">
                    <c:v>More than 3 year</c:v>
                  </c:pt>
                </c:lvl>
                <c:lvl>
                  <c:pt idx="0">
                    <c:v>2024 (a)</c:v>
                  </c:pt>
                  <c:pt idx="4">
                    <c:v>2025 (b)</c:v>
                  </c:pt>
                </c:lvl>
              </c:multiLvlStrCache>
            </c:multiLvlStrRef>
          </c:cat>
          <c:val>
            <c:numRef>
              <c:extLst>
                <c:ext xmlns:c15="http://schemas.microsoft.com/office/drawing/2012/chart" uri="{02D57815-91ED-43cb-92C2-25804820EDAC}">
                  <c15:fullRef>
                    <c15:sqref>'16.Policy Lapses Breakup'!$G$6:$G$14</c15:sqref>
                  </c15:fullRef>
                </c:ext>
              </c:extLst>
              <c:f>('16.Policy Lapses Breakup'!$G$6:$G$9,'16.Policy Lapses Breakup'!$G$11:$G$14)</c:f>
              <c:numCache>
                <c:formatCode>_(* #,##0_);_(* \(#,##0\);_(* "-"??_);_(@_)</c:formatCode>
                <c:ptCount val="8"/>
                <c:pt idx="0">
                  <c:v>1977</c:v>
                </c:pt>
                <c:pt idx="1">
                  <c:v>1257</c:v>
                </c:pt>
                <c:pt idx="2">
                  <c:v>599</c:v>
                </c:pt>
                <c:pt idx="3">
                  <c:v>1142</c:v>
                </c:pt>
                <c:pt idx="4">
                  <c:v>3206</c:v>
                </c:pt>
                <c:pt idx="5">
                  <c:v>1504</c:v>
                </c:pt>
                <c:pt idx="6">
                  <c:v>451</c:v>
                </c:pt>
                <c:pt idx="7">
                  <c:v>1224</c:v>
                </c:pt>
              </c:numCache>
            </c:numRef>
          </c:val>
          <c:extLst>
            <c:ext xmlns:c16="http://schemas.microsoft.com/office/drawing/2014/chart" uri="{C3380CC4-5D6E-409C-BE32-E72D297353CC}">
              <c16:uniqueId val="{00000003-FEDC-48CF-9E50-32A217DBFF1F}"/>
            </c:ext>
          </c:extLst>
        </c:ser>
        <c:dLbls>
          <c:showLegendKey val="0"/>
          <c:showVal val="0"/>
          <c:showCatName val="0"/>
          <c:showSerName val="0"/>
          <c:showPercent val="0"/>
          <c:showBubbleSize val="0"/>
        </c:dLbls>
        <c:gapWidth val="150"/>
        <c:overlap val="100"/>
        <c:axId val="624115679"/>
        <c:axId val="624121503"/>
      </c:barChart>
      <c:catAx>
        <c:axId val="62411567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4121503"/>
        <c:crosses val="autoZero"/>
        <c:auto val="1"/>
        <c:lblAlgn val="ctr"/>
        <c:lblOffset val="100"/>
        <c:noMultiLvlLbl val="0"/>
      </c:catAx>
      <c:valAx>
        <c:axId val="6241215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No of Lapses</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411567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'17.Product wise Lapses'!$C$6</c:f>
              <c:strCache>
                <c:ptCount val="1"/>
                <c:pt idx="0">
                  <c:v>2024 (a)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'17.Product wise Lapses'!$B$7:$B$11</c:f>
              <c:strCache>
                <c:ptCount val="5"/>
                <c:pt idx="0">
                  <c:v>Term Insurance</c:v>
                </c:pt>
                <c:pt idx="1">
                  <c:v>Universal Life</c:v>
                </c:pt>
                <c:pt idx="2">
                  <c:v>Whole Life Insurance</c:v>
                </c:pt>
                <c:pt idx="3">
                  <c:v>Endowments</c:v>
                </c:pt>
                <c:pt idx="4">
                  <c:v>Others</c:v>
                </c:pt>
              </c:strCache>
            </c:strRef>
          </c:cat>
          <c:val>
            <c:numRef>
              <c:f>'17.Product wise Lapses'!$C$7:$C$11</c:f>
              <c:numCache>
                <c:formatCode>_(* #,##0_);_(* \(#,##0\);_(* "-"??_);_(@_)</c:formatCode>
                <c:ptCount val="5"/>
                <c:pt idx="0">
                  <c:v>9528</c:v>
                </c:pt>
                <c:pt idx="1">
                  <c:v>104923</c:v>
                </c:pt>
                <c:pt idx="2">
                  <c:v>22</c:v>
                </c:pt>
                <c:pt idx="3">
                  <c:v>61886</c:v>
                </c:pt>
                <c:pt idx="4">
                  <c:v>2117</c:v>
                </c:pt>
              </c:numCache>
            </c:numRef>
          </c:val>
          <c:extLst>
            <c:ext xmlns:c16="http://schemas.microsoft.com/office/drawing/2014/chart" uri="{C3380CC4-5D6E-409C-BE32-E72D297353CC}">
              <c16:uniqueId val="{00000000-C442-4C55-ABE6-471E06667494}"/>
            </c:ext>
          </c:extLst>
        </c:ser>
        <c:ser>
          <c:idx val="1"/>
          <c:order val="1"/>
          <c:tx>
            <c:strRef>
              <c:f>'17.Product wise Lapses'!$D$6</c:f>
              <c:strCache>
                <c:ptCount val="1"/>
                <c:pt idx="0">
                  <c:v>2025 (b)</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'17.Product wise Lapses'!$B$7:$B$11</c:f>
              <c:strCache>
                <c:ptCount val="5"/>
                <c:pt idx="0">
                  <c:v>Term Insurance</c:v>
                </c:pt>
                <c:pt idx="1">
                  <c:v>Universal Life</c:v>
                </c:pt>
                <c:pt idx="2">
                  <c:v>Whole Life Insurance</c:v>
                </c:pt>
                <c:pt idx="3">
                  <c:v>Endowments</c:v>
                </c:pt>
                <c:pt idx="4">
                  <c:v>Others</c:v>
                </c:pt>
              </c:strCache>
            </c:strRef>
          </c:cat>
          <c:val>
            <c:numRef>
              <c:f>'17.Product wise Lapses'!$D$7:$D$11</c:f>
              <c:numCache>
                <c:formatCode>_(* #,##0_);_(* \(#,##0\);_(* "-"??_);_(@_)</c:formatCode>
                <c:ptCount val="5"/>
                <c:pt idx="0">
                  <c:v>8915</c:v>
                </c:pt>
                <c:pt idx="1">
                  <c:v>111292</c:v>
                </c:pt>
                <c:pt idx="2">
                  <c:v>57</c:v>
                </c:pt>
                <c:pt idx="3">
                  <c:v>50562</c:v>
                </c:pt>
                <c:pt idx="4">
                  <c:v>2303</c:v>
                </c:pt>
              </c:numCache>
            </c:numRef>
          </c:val>
          <c:extLst>
            <c:ext xmlns:c16="http://schemas.microsoft.com/office/drawing/2014/chart" uri="{C3380CC4-5D6E-409C-BE32-E72D297353CC}">
              <c16:uniqueId val="{00000001-C442-4C55-ABE6-471E06667494}"/>
            </c:ext>
          </c:extLst>
        </c:ser>
        <c:dLbls>
          <c:dLblPos val="outEnd"/>
          <c:showLegendKey val="0"/>
          <c:showVal val="1"/>
          <c:showCatName val="0"/>
          <c:showSerName val="0"/>
          <c:showPercent val="0"/>
          <c:showBubbleSize val="0"/>
        </c:dLbls>
        <c:gapWidth val="100"/>
        <c:overlap val="-24"/>
        <c:axId val="811297199"/>
        <c:axId val="811286799"/>
      </c:barChart>
      <c:catAx>
        <c:axId val="81129719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1286799"/>
        <c:crosses val="autoZero"/>
        <c:auto val="1"/>
        <c:lblAlgn val="ctr"/>
        <c:lblOffset val="100"/>
        <c:noMultiLvlLbl val="0"/>
      </c:catAx>
      <c:valAx>
        <c:axId val="8112867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No.of Policies Lapsed</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1297199"/>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1780656778367818E-2"/>
          <c:y val="0.11206848285534667"/>
          <c:w val="0.91622680522492828"/>
          <c:h val="0.75682762895003575"/>
        </c:manualLayout>
      </c:layout>
      <c:ofPieChart>
        <c:ofPieType val="pie"/>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extLst>
              <c:ext xmlns:c16="http://schemas.microsoft.com/office/drawing/2014/chart" uri="{C3380CC4-5D6E-409C-BE32-E72D297353CC}">
                <c16:uniqueId val="{00000001-462F-4345-B169-D0DB1F634404}"/>
              </c:ext>
            </c:extLst>
          </c:dPt>
          <c:dPt>
            <c:idx val="1"/>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extLst>
              <c:ext xmlns:c16="http://schemas.microsoft.com/office/drawing/2014/chart" uri="{C3380CC4-5D6E-409C-BE32-E72D297353CC}">
                <c16:uniqueId val="{00000003-462F-4345-B169-D0DB1F634404}"/>
              </c:ext>
            </c:extLst>
          </c:dPt>
          <c:dPt>
            <c:idx val="2"/>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c:spPr>
            <c:extLst>
              <c:ext xmlns:c16="http://schemas.microsoft.com/office/drawing/2014/chart" uri="{C3380CC4-5D6E-409C-BE32-E72D297353CC}">
                <c16:uniqueId val="{00000005-462F-4345-B169-D0DB1F634404}"/>
              </c:ext>
            </c:extLst>
          </c:dPt>
          <c:dPt>
            <c:idx val="3"/>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7-462F-4345-B169-D0DB1F634404}"/>
              </c:ext>
            </c:extLst>
          </c:dPt>
          <c:dPt>
            <c:idx val="4"/>
            <c:bubble3D val="0"/>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9-462F-4345-B169-D0DB1F634404}"/>
              </c:ext>
            </c:extLst>
          </c:dPt>
          <c:dPt>
            <c:idx val="5"/>
            <c:bubble3D val="0"/>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a:noFill/>
              </a:ln>
              <a:effectLst/>
            </c:spPr>
            <c:extLst>
              <c:ext xmlns:c16="http://schemas.microsoft.com/office/drawing/2014/chart" uri="{C3380CC4-5D6E-409C-BE32-E72D297353CC}">
                <c16:uniqueId val="{0000000B-462F-4345-B169-D0DB1F634404}"/>
              </c:ext>
            </c:extLst>
          </c:dPt>
          <c:dPt>
            <c:idx val="6"/>
            <c:bubble3D val="0"/>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a:noFill/>
              </a:ln>
              <a:effectLst/>
            </c:spPr>
            <c:extLst>
              <c:ext xmlns:c16="http://schemas.microsoft.com/office/drawing/2014/chart" uri="{C3380CC4-5D6E-409C-BE32-E72D297353CC}">
                <c16:uniqueId val="{0000000D-462F-4345-B169-D0DB1F634404}"/>
              </c:ext>
            </c:extLst>
          </c:dPt>
          <c:dPt>
            <c:idx val="7"/>
            <c:bubble3D val="0"/>
            <c:spPr>
              <a:gradFill rotWithShape="1">
                <a:gsLst>
                  <a:gs pos="0">
                    <a:schemeClr val="accent3">
                      <a:lumMod val="80000"/>
                      <a:lumOff val="20000"/>
                      <a:satMod val="103000"/>
                      <a:lumMod val="102000"/>
                      <a:tint val="94000"/>
                    </a:schemeClr>
                  </a:gs>
                  <a:gs pos="50000">
                    <a:schemeClr val="accent3">
                      <a:lumMod val="80000"/>
                      <a:lumOff val="20000"/>
                      <a:satMod val="110000"/>
                      <a:lumMod val="100000"/>
                      <a:shade val="100000"/>
                    </a:schemeClr>
                  </a:gs>
                  <a:gs pos="100000">
                    <a:schemeClr val="accent3">
                      <a:lumMod val="80000"/>
                      <a:lumOff val="20000"/>
                      <a:lumMod val="99000"/>
                      <a:satMod val="120000"/>
                      <a:shade val="78000"/>
                    </a:schemeClr>
                  </a:gs>
                </a:gsLst>
                <a:lin ang="5400000" scaled="0"/>
              </a:gradFill>
              <a:ln>
                <a:noFill/>
              </a:ln>
              <a:effectLst/>
            </c:spPr>
            <c:extLst>
              <c:ext xmlns:c16="http://schemas.microsoft.com/office/drawing/2014/chart" uri="{C3380CC4-5D6E-409C-BE32-E72D297353CC}">
                <c16:uniqueId val="{0000000F-462F-4345-B169-D0DB1F634404}"/>
              </c:ext>
            </c:extLst>
          </c:dPt>
          <c:dPt>
            <c:idx val="8"/>
            <c:bubble3D val="0"/>
            <c:spPr>
              <a:gradFill rotWithShape="1">
                <a:gsLst>
                  <a:gs pos="0">
                    <a:schemeClr val="accent5">
                      <a:lumMod val="80000"/>
                      <a:lumOff val="20000"/>
                      <a:satMod val="103000"/>
                      <a:lumMod val="102000"/>
                      <a:tint val="94000"/>
                    </a:schemeClr>
                  </a:gs>
                  <a:gs pos="50000">
                    <a:schemeClr val="accent5">
                      <a:lumMod val="80000"/>
                      <a:lumOff val="20000"/>
                      <a:satMod val="110000"/>
                      <a:lumMod val="100000"/>
                      <a:shade val="100000"/>
                    </a:schemeClr>
                  </a:gs>
                  <a:gs pos="100000">
                    <a:schemeClr val="accent5">
                      <a:lumMod val="80000"/>
                      <a:lumOff val="20000"/>
                      <a:lumMod val="99000"/>
                      <a:satMod val="120000"/>
                      <a:shade val="78000"/>
                    </a:schemeClr>
                  </a:gs>
                </a:gsLst>
                <a:lin ang="5400000" scaled="0"/>
              </a:gradFill>
              <a:ln>
                <a:noFill/>
              </a:ln>
              <a:effectLst/>
            </c:spPr>
            <c:extLst>
              <c:ext xmlns:c16="http://schemas.microsoft.com/office/drawing/2014/chart" uri="{C3380CC4-5D6E-409C-BE32-E72D297353CC}">
                <c16:uniqueId val="{00000011-462F-4345-B169-D0DB1F634404}"/>
              </c:ext>
            </c:extLst>
          </c:dPt>
          <c:dPt>
            <c:idx val="9"/>
            <c:bubble3D val="0"/>
            <c:spPr>
              <a:gradFill rotWithShape="1">
                <a:gsLst>
                  <a:gs pos="0">
                    <a:schemeClr val="accent1">
                      <a:lumMod val="80000"/>
                      <a:satMod val="103000"/>
                      <a:lumMod val="102000"/>
                      <a:tint val="94000"/>
                    </a:schemeClr>
                  </a:gs>
                  <a:gs pos="50000">
                    <a:schemeClr val="accent1">
                      <a:lumMod val="80000"/>
                      <a:satMod val="110000"/>
                      <a:lumMod val="100000"/>
                      <a:shade val="100000"/>
                    </a:schemeClr>
                  </a:gs>
                  <a:gs pos="100000">
                    <a:schemeClr val="accent1">
                      <a:lumMod val="80000"/>
                      <a:lumMod val="99000"/>
                      <a:satMod val="120000"/>
                      <a:shade val="78000"/>
                    </a:schemeClr>
                  </a:gs>
                </a:gsLst>
                <a:lin ang="5400000" scaled="0"/>
              </a:gradFill>
              <a:ln>
                <a:noFill/>
              </a:ln>
              <a:effectLst/>
            </c:spPr>
            <c:extLst>
              <c:ext xmlns:c16="http://schemas.microsoft.com/office/drawing/2014/chart" uri="{C3380CC4-5D6E-409C-BE32-E72D297353CC}">
                <c16:uniqueId val="{00000013-462F-4345-B169-D0DB1F634404}"/>
              </c:ext>
            </c:extLst>
          </c:dPt>
          <c:dPt>
            <c:idx val="10"/>
            <c:bubble3D val="0"/>
            <c:spPr>
              <a:gradFill rotWithShape="1">
                <a:gsLst>
                  <a:gs pos="0">
                    <a:schemeClr val="accent3">
                      <a:lumMod val="80000"/>
                      <a:satMod val="103000"/>
                      <a:lumMod val="102000"/>
                      <a:tint val="94000"/>
                    </a:schemeClr>
                  </a:gs>
                  <a:gs pos="50000">
                    <a:schemeClr val="accent3">
                      <a:lumMod val="80000"/>
                      <a:satMod val="110000"/>
                      <a:lumMod val="100000"/>
                      <a:shade val="100000"/>
                    </a:schemeClr>
                  </a:gs>
                  <a:gs pos="100000">
                    <a:schemeClr val="accent3">
                      <a:lumMod val="80000"/>
                      <a:lumMod val="99000"/>
                      <a:satMod val="120000"/>
                      <a:shade val="78000"/>
                    </a:schemeClr>
                  </a:gs>
                </a:gsLst>
                <a:lin ang="5400000" scaled="0"/>
              </a:gradFill>
              <a:ln>
                <a:noFill/>
              </a:ln>
              <a:effectLst/>
            </c:spPr>
            <c:extLst>
              <c:ext xmlns:c16="http://schemas.microsoft.com/office/drawing/2014/chart" uri="{C3380CC4-5D6E-409C-BE32-E72D297353CC}">
                <c16:uniqueId val="{00000015-462F-4345-B169-D0DB1F634404}"/>
              </c:ext>
            </c:extLst>
          </c:dPt>
          <c:dPt>
            <c:idx val="11"/>
            <c:bubble3D val="0"/>
            <c:spPr>
              <a:gradFill rotWithShape="1">
                <a:gsLst>
                  <a:gs pos="0">
                    <a:schemeClr val="accent5">
                      <a:lumMod val="80000"/>
                      <a:satMod val="103000"/>
                      <a:lumMod val="102000"/>
                      <a:tint val="94000"/>
                    </a:schemeClr>
                  </a:gs>
                  <a:gs pos="50000">
                    <a:schemeClr val="accent5">
                      <a:lumMod val="80000"/>
                      <a:satMod val="110000"/>
                      <a:lumMod val="100000"/>
                      <a:shade val="100000"/>
                    </a:schemeClr>
                  </a:gs>
                  <a:gs pos="100000">
                    <a:schemeClr val="accent5">
                      <a:lumMod val="80000"/>
                      <a:lumMod val="99000"/>
                      <a:satMod val="120000"/>
                      <a:shade val="78000"/>
                    </a:schemeClr>
                  </a:gs>
                </a:gsLst>
                <a:lin ang="5400000" scaled="0"/>
              </a:gradFill>
              <a:ln>
                <a:noFill/>
              </a:ln>
              <a:effectLst/>
            </c:spPr>
            <c:extLst>
              <c:ext xmlns:c16="http://schemas.microsoft.com/office/drawing/2014/chart" uri="{C3380CC4-5D6E-409C-BE32-E72D297353CC}">
                <c16:uniqueId val="{00000017-462F-4345-B169-D0DB1F634404}"/>
              </c:ext>
            </c:extLst>
          </c:dPt>
          <c:dPt>
            <c:idx val="12"/>
            <c:bubble3D val="0"/>
            <c:spPr>
              <a:gradFill rotWithShape="1">
                <a:gsLst>
                  <a:gs pos="0">
                    <a:schemeClr val="accent1">
                      <a:lumMod val="60000"/>
                      <a:lumOff val="40000"/>
                      <a:satMod val="103000"/>
                      <a:lumMod val="102000"/>
                      <a:tint val="94000"/>
                    </a:schemeClr>
                  </a:gs>
                  <a:gs pos="50000">
                    <a:schemeClr val="accent1">
                      <a:lumMod val="60000"/>
                      <a:lumOff val="40000"/>
                      <a:satMod val="110000"/>
                      <a:lumMod val="100000"/>
                      <a:shade val="100000"/>
                    </a:schemeClr>
                  </a:gs>
                  <a:gs pos="100000">
                    <a:schemeClr val="accent1">
                      <a:lumMod val="60000"/>
                      <a:lumOff val="40000"/>
                      <a:lumMod val="99000"/>
                      <a:satMod val="120000"/>
                      <a:shade val="78000"/>
                    </a:schemeClr>
                  </a:gs>
                </a:gsLst>
                <a:lin ang="5400000" scaled="0"/>
              </a:gradFill>
              <a:ln>
                <a:noFill/>
              </a:ln>
              <a:effectLst/>
            </c:spPr>
            <c:extLst>
              <c:ext xmlns:c16="http://schemas.microsoft.com/office/drawing/2014/chart" uri="{C3380CC4-5D6E-409C-BE32-E72D297353CC}">
                <c16:uniqueId val="{00000019-462F-4345-B169-D0DB1F634404}"/>
              </c:ext>
            </c:extLst>
          </c:dPt>
          <c:dPt>
            <c:idx val="13"/>
            <c:bubble3D val="0"/>
            <c:spPr>
              <a:gradFill rotWithShape="1">
                <a:gsLst>
                  <a:gs pos="0">
                    <a:schemeClr val="accent3">
                      <a:lumMod val="60000"/>
                      <a:lumOff val="40000"/>
                      <a:satMod val="103000"/>
                      <a:lumMod val="102000"/>
                      <a:tint val="94000"/>
                    </a:schemeClr>
                  </a:gs>
                  <a:gs pos="50000">
                    <a:schemeClr val="accent3">
                      <a:lumMod val="60000"/>
                      <a:lumOff val="40000"/>
                      <a:satMod val="110000"/>
                      <a:lumMod val="100000"/>
                      <a:shade val="100000"/>
                    </a:schemeClr>
                  </a:gs>
                  <a:gs pos="100000">
                    <a:schemeClr val="accent3">
                      <a:lumMod val="60000"/>
                      <a:lumOff val="40000"/>
                      <a:lumMod val="99000"/>
                      <a:satMod val="120000"/>
                      <a:shade val="78000"/>
                    </a:schemeClr>
                  </a:gs>
                </a:gsLst>
                <a:lin ang="5400000" scaled="0"/>
              </a:gradFill>
              <a:ln>
                <a:noFill/>
              </a:ln>
              <a:effectLst/>
            </c:spPr>
            <c:extLst>
              <c:ext xmlns:c16="http://schemas.microsoft.com/office/drawing/2014/chart" uri="{C3380CC4-5D6E-409C-BE32-E72D297353CC}">
                <c16:uniqueId val="{0000001B-462F-4345-B169-D0DB1F634404}"/>
              </c:ext>
            </c:extLst>
          </c:dPt>
          <c:dPt>
            <c:idx val="14"/>
            <c:bubble3D val="0"/>
            <c:spPr>
              <a:gradFill rotWithShape="1">
                <a:gsLst>
                  <a:gs pos="0">
                    <a:schemeClr val="accent5">
                      <a:lumMod val="60000"/>
                      <a:lumOff val="40000"/>
                      <a:satMod val="103000"/>
                      <a:lumMod val="102000"/>
                      <a:tint val="94000"/>
                    </a:schemeClr>
                  </a:gs>
                  <a:gs pos="50000">
                    <a:schemeClr val="accent5">
                      <a:lumMod val="60000"/>
                      <a:lumOff val="40000"/>
                      <a:satMod val="110000"/>
                      <a:lumMod val="100000"/>
                      <a:shade val="100000"/>
                    </a:schemeClr>
                  </a:gs>
                  <a:gs pos="100000">
                    <a:schemeClr val="accent5">
                      <a:lumMod val="60000"/>
                      <a:lumOff val="40000"/>
                      <a:lumMod val="99000"/>
                      <a:satMod val="120000"/>
                      <a:shade val="78000"/>
                    </a:schemeClr>
                  </a:gs>
                </a:gsLst>
                <a:lin ang="5400000" scaled="0"/>
              </a:gradFill>
              <a:ln>
                <a:noFill/>
              </a:ln>
              <a:effectLst/>
            </c:spPr>
            <c:extLst>
              <c:ext xmlns:c16="http://schemas.microsoft.com/office/drawing/2014/chart" uri="{C3380CC4-5D6E-409C-BE32-E72D297353CC}">
                <c16:uniqueId val="{0000001D-462F-4345-B169-D0DB1F634404}"/>
              </c:ext>
            </c:extLst>
          </c:dPt>
          <c:dPt>
            <c:idx val="15"/>
            <c:bubble3D val="0"/>
            <c:spPr>
              <a:gradFill rotWithShape="1">
                <a:gsLst>
                  <a:gs pos="0">
                    <a:schemeClr val="accent1">
                      <a:lumMod val="50000"/>
                      <a:satMod val="103000"/>
                      <a:lumMod val="102000"/>
                      <a:tint val="94000"/>
                    </a:schemeClr>
                  </a:gs>
                  <a:gs pos="50000">
                    <a:schemeClr val="accent1">
                      <a:lumMod val="50000"/>
                      <a:satMod val="110000"/>
                      <a:lumMod val="100000"/>
                      <a:shade val="100000"/>
                    </a:schemeClr>
                  </a:gs>
                  <a:gs pos="100000">
                    <a:schemeClr val="accent1">
                      <a:lumMod val="50000"/>
                      <a:lumMod val="99000"/>
                      <a:satMod val="120000"/>
                      <a:shade val="78000"/>
                    </a:schemeClr>
                  </a:gs>
                </a:gsLst>
                <a:lin ang="5400000" scaled="0"/>
              </a:gradFill>
              <a:ln>
                <a:noFill/>
              </a:ln>
              <a:effectLst/>
            </c:spPr>
            <c:extLst>
              <c:ext xmlns:c16="http://schemas.microsoft.com/office/drawing/2014/chart" uri="{C3380CC4-5D6E-409C-BE32-E72D297353CC}">
                <c16:uniqueId val="{0000001F-462F-4345-B169-D0DB1F634404}"/>
              </c:ext>
            </c:extLst>
          </c:dPt>
          <c:dPt>
            <c:idx val="16"/>
            <c:bubble3D val="0"/>
            <c:spPr>
              <a:gradFill rotWithShape="1">
                <a:gsLst>
                  <a:gs pos="0">
                    <a:schemeClr val="accent3">
                      <a:lumMod val="50000"/>
                      <a:satMod val="103000"/>
                      <a:lumMod val="102000"/>
                      <a:tint val="94000"/>
                    </a:schemeClr>
                  </a:gs>
                  <a:gs pos="50000">
                    <a:schemeClr val="accent3">
                      <a:lumMod val="50000"/>
                      <a:satMod val="110000"/>
                      <a:lumMod val="100000"/>
                      <a:shade val="100000"/>
                    </a:schemeClr>
                  </a:gs>
                  <a:gs pos="100000">
                    <a:schemeClr val="accent3">
                      <a:lumMod val="50000"/>
                      <a:lumMod val="99000"/>
                      <a:satMod val="120000"/>
                      <a:shade val="78000"/>
                    </a:schemeClr>
                  </a:gs>
                </a:gsLst>
                <a:lin ang="5400000" scaled="0"/>
              </a:gradFill>
              <a:ln>
                <a:noFill/>
              </a:ln>
              <a:effectLst/>
            </c:spPr>
            <c:extLst>
              <c:ext xmlns:c16="http://schemas.microsoft.com/office/drawing/2014/chart" uri="{C3380CC4-5D6E-409C-BE32-E72D297353CC}">
                <c16:uniqueId val="{00000021-462F-4345-B169-D0DB1F634404}"/>
              </c:ext>
            </c:extLst>
          </c:dPt>
          <c:dPt>
            <c:idx val="17"/>
            <c:bubble3D val="0"/>
            <c:spPr>
              <a:gradFill rotWithShape="1">
                <a:gsLst>
                  <a:gs pos="0">
                    <a:schemeClr val="accent5">
                      <a:lumMod val="50000"/>
                      <a:satMod val="103000"/>
                      <a:lumMod val="102000"/>
                      <a:tint val="94000"/>
                    </a:schemeClr>
                  </a:gs>
                  <a:gs pos="50000">
                    <a:schemeClr val="accent5">
                      <a:lumMod val="50000"/>
                      <a:satMod val="110000"/>
                      <a:lumMod val="100000"/>
                      <a:shade val="100000"/>
                    </a:schemeClr>
                  </a:gs>
                  <a:gs pos="100000">
                    <a:schemeClr val="accent5">
                      <a:lumMod val="50000"/>
                      <a:lumMod val="99000"/>
                      <a:satMod val="120000"/>
                      <a:shade val="78000"/>
                    </a:schemeClr>
                  </a:gs>
                </a:gsLst>
                <a:lin ang="5400000" scaled="0"/>
              </a:gradFill>
              <a:ln>
                <a:noFill/>
              </a:ln>
              <a:effectLst/>
            </c:spPr>
            <c:extLst>
              <c:ext xmlns:c16="http://schemas.microsoft.com/office/drawing/2014/chart" uri="{C3380CC4-5D6E-409C-BE32-E72D297353CC}">
                <c16:uniqueId val="{00000023-462F-4345-B169-D0DB1F634404}"/>
              </c:ext>
            </c:extLst>
          </c:dPt>
          <c:dPt>
            <c:idx val="18"/>
            <c:bubble3D val="0"/>
            <c:spPr>
              <a:gradFill rotWithShape="1">
                <a:gsLst>
                  <a:gs pos="0">
                    <a:schemeClr val="accent1">
                      <a:lumMod val="70000"/>
                      <a:lumOff val="30000"/>
                      <a:satMod val="103000"/>
                      <a:lumMod val="102000"/>
                      <a:tint val="94000"/>
                    </a:schemeClr>
                  </a:gs>
                  <a:gs pos="50000">
                    <a:schemeClr val="accent1">
                      <a:lumMod val="70000"/>
                      <a:lumOff val="30000"/>
                      <a:satMod val="110000"/>
                      <a:lumMod val="100000"/>
                      <a:shade val="100000"/>
                    </a:schemeClr>
                  </a:gs>
                  <a:gs pos="100000">
                    <a:schemeClr val="accent1">
                      <a:lumMod val="70000"/>
                      <a:lumOff val="30000"/>
                      <a:lumMod val="99000"/>
                      <a:satMod val="120000"/>
                      <a:shade val="78000"/>
                    </a:schemeClr>
                  </a:gs>
                </a:gsLst>
                <a:lin ang="5400000" scaled="0"/>
              </a:gradFill>
              <a:ln>
                <a:noFill/>
              </a:ln>
              <a:effectLst/>
            </c:spPr>
            <c:extLst>
              <c:ext xmlns:c16="http://schemas.microsoft.com/office/drawing/2014/chart" uri="{C3380CC4-5D6E-409C-BE32-E72D297353CC}">
                <c16:uniqueId val="{00000025-462F-4345-B169-D0DB1F634404}"/>
              </c:ext>
            </c:extLst>
          </c:dPt>
          <c:dLbls>
            <c:dLbl>
              <c:idx val="0"/>
              <c:layout>
                <c:manualLayout>
                  <c:x val="0.16974537965795677"/>
                  <c:y val="9.0850433406936201E-3"/>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9.1660031847133755E-2"/>
                      <c:h val="8.7936633470330067E-2"/>
                    </c:manualLayout>
                  </c15:layout>
                </c:ext>
                <c:ext xmlns:c16="http://schemas.microsoft.com/office/drawing/2014/chart" uri="{C3380CC4-5D6E-409C-BE32-E72D297353CC}">
                  <c16:uniqueId val="{00000001-462F-4345-B169-D0DB1F634404}"/>
                </c:ext>
              </c:extLst>
            </c:dLbl>
            <c:dLbl>
              <c:idx val="1"/>
              <c:layout>
                <c:manualLayout>
                  <c:x val="4.8676157593159138E-2"/>
                  <c:y val="4.4180149752791983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7.3681368799839497E-2"/>
                      <c:h val="7.6867819614860666E-2"/>
                    </c:manualLayout>
                  </c15:layout>
                </c:ext>
                <c:ext xmlns:c16="http://schemas.microsoft.com/office/drawing/2014/chart" uri="{C3380CC4-5D6E-409C-BE32-E72D297353CC}">
                  <c16:uniqueId val="{00000003-462F-4345-B169-D0DB1F634404}"/>
                </c:ext>
              </c:extLst>
            </c:dLbl>
            <c:dLbl>
              <c:idx val="2"/>
              <c:layout>
                <c:manualLayout>
                  <c:x val="-2.4923684940296238E-2"/>
                  <c:y val="5.8289398538303373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7.8493232484076428E-2"/>
                      <c:h val="6.9318807131201393E-2"/>
                    </c:manualLayout>
                  </c15:layout>
                </c:ext>
                <c:ext xmlns:c16="http://schemas.microsoft.com/office/drawing/2014/chart" uri="{C3380CC4-5D6E-409C-BE32-E72D297353CC}">
                  <c16:uniqueId val="{00000005-462F-4345-B169-D0DB1F634404}"/>
                </c:ext>
              </c:extLst>
            </c:dLbl>
            <c:dLbl>
              <c:idx val="3"/>
              <c:layout>
                <c:manualLayout>
                  <c:x val="-6.270144683969793E-2"/>
                  <c:y val="7.7218969268190191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7-462F-4345-B169-D0DB1F634404}"/>
                </c:ext>
              </c:extLst>
            </c:dLbl>
            <c:dLbl>
              <c:idx val="4"/>
              <c:layout>
                <c:manualLayout>
                  <c:x val="-5.6495376304706101E-2"/>
                  <c:y val="6.2937002953369001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462F-4345-B169-D0DB1F634404}"/>
                </c:ext>
              </c:extLst>
            </c:dLbl>
            <c:dLbl>
              <c:idx val="5"/>
              <c:layout>
                <c:manualLayout>
                  <c:x val="-5.2246120343829049E-2"/>
                  <c:y val="-3.943979613160258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B-462F-4345-B169-D0DB1F634404}"/>
                </c:ext>
              </c:extLst>
            </c:dLbl>
            <c:dLbl>
              <c:idx val="6"/>
              <c:layout>
                <c:manualLayout>
                  <c:x val="-3.0876365744979553E-2"/>
                  <c:y val="-4.9259209179539867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D-462F-4345-B169-D0DB1F634404}"/>
                </c:ext>
              </c:extLst>
            </c:dLbl>
            <c:dLbl>
              <c:idx val="7"/>
              <c:layout>
                <c:manualLayout>
                  <c:x val="-5.1934646310782769E-2"/>
                  <c:y val="3.267146849310841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9.9109236295701897E-2"/>
                      <c:h val="7.1206060252116218E-2"/>
                    </c:manualLayout>
                  </c15:layout>
                </c:ext>
                <c:ext xmlns:c16="http://schemas.microsoft.com/office/drawing/2014/chart" uri="{C3380CC4-5D6E-409C-BE32-E72D297353CC}">
                  <c16:uniqueId val="{0000000F-462F-4345-B169-D0DB1F634404}"/>
                </c:ext>
              </c:extLst>
            </c:dLbl>
            <c:dLbl>
              <c:idx val="8"/>
              <c:layout>
                <c:manualLayout>
                  <c:x val="-3.4498344952103924E-2"/>
                  <c:y val="-6.8594072212248516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1-462F-4345-B169-D0DB1F634404}"/>
                </c:ext>
              </c:extLst>
            </c:dLbl>
            <c:dLbl>
              <c:idx val="9"/>
              <c:layout>
                <c:manualLayout>
                  <c:x val="-3.1603891870204119E-2"/>
                  <c:y val="-2.7931643394755248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3-462F-4345-B169-D0DB1F634404}"/>
                </c:ext>
              </c:extLst>
            </c:dLbl>
            <c:dLbl>
              <c:idx val="10"/>
              <c:layout>
                <c:manualLayout>
                  <c:x val="-4.3746948055911616E-2"/>
                  <c:y val="-2.5668282231485064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5-462F-4345-B169-D0DB1F634404}"/>
                </c:ext>
              </c:extLst>
            </c:dLbl>
            <c:dLbl>
              <c:idx val="11"/>
              <c:layout>
                <c:manualLayout>
                  <c:x val="-2.6120174837229403E-2"/>
                  <c:y val="-6.6193694286095991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7-462F-4345-B169-D0DB1F634404}"/>
                </c:ext>
              </c:extLst>
            </c:dLbl>
            <c:dLbl>
              <c:idx val="12"/>
              <c:layout>
                <c:manualLayout>
                  <c:x val="7.8136170856218115E-2"/>
                  <c:y val="-5.107224487483499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9-462F-4345-B169-D0DB1F634404}"/>
                </c:ext>
              </c:extLst>
            </c:dLbl>
            <c:dLbl>
              <c:idx val="13"/>
              <c:layout>
                <c:manualLayout>
                  <c:x val="0.11317606293623439"/>
                  <c:y val="-2.0452630281354522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B-462F-4345-B169-D0DB1F634404}"/>
                </c:ext>
              </c:extLst>
            </c:dLbl>
            <c:dLbl>
              <c:idx val="14"/>
              <c:layout>
                <c:manualLayout>
                  <c:x val="-3.9631706647134224E-2"/>
                  <c:y val="1.9684033013729379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D-462F-4345-B169-D0DB1F634404}"/>
                </c:ext>
              </c:extLst>
            </c:dLbl>
            <c:dLbl>
              <c:idx val="15"/>
              <c:layout>
                <c:manualLayout>
                  <c:x val="3.7990278528503445E-2"/>
                  <c:y val="3.1139180804078053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F-462F-4345-B169-D0DB1F634404}"/>
                </c:ext>
              </c:extLst>
            </c:dLbl>
            <c:dLbl>
              <c:idx val="16"/>
              <c:layout>
                <c:manualLayout>
                  <c:x val="5.01603107599978E-2"/>
                  <c:y val="8.4707627653072215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21-462F-4345-B169-D0DB1F634404}"/>
                </c:ext>
              </c:extLst>
            </c:dLbl>
            <c:dLbl>
              <c:idx val="17"/>
              <c:layout>
                <c:manualLayout>
                  <c:x val="-3.8301464170590903E-2"/>
                  <c:y val="6.3793576534280097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1197581486090509"/>
                      <c:h val="8.7817189204893537E-2"/>
                    </c:manualLayout>
                  </c15:layout>
                </c:ext>
                <c:ext xmlns:c16="http://schemas.microsoft.com/office/drawing/2014/chart" uri="{C3380CC4-5D6E-409C-BE32-E72D297353CC}">
                  <c16:uniqueId val="{00000023-462F-4345-B169-D0DB1F634404}"/>
                </c:ext>
              </c:extLst>
            </c:dLbl>
            <c:dLbl>
              <c:idx val="18"/>
              <c:layout>
                <c:manualLayout>
                  <c:x val="-4.1747642810572244E-3"/>
                  <c:y val="1.8872531209147521E-3"/>
                </c:manualLayout>
              </c:layout>
              <c:tx>
                <c:rich>
                  <a:bodyPr/>
                  <a:lstStyle/>
                  <a:p>
                    <a:r>
                      <a:rPr lang="en-US" baseline="0"/>
                      <a:t>Government Debt Securities
</a:t>
                    </a:r>
                    <a:fld id="{877C1CFF-44E4-4120-BA05-73A9EE144964}" type="PERCENTAGE">
                      <a:rPr lang="en-US" baseline="0"/>
                      <a:pPr/>
                      <a:t>[PERCENTAGE]</a:t>
                    </a:fld>
                    <a:endParaRPr lang="en-US" baseline="0"/>
                  </a:p>
                </c:rich>
              </c:tx>
              <c:dLblPos val="bestFit"/>
              <c:showLegendKey val="0"/>
              <c:showVal val="0"/>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25-462F-4345-B169-D0DB1F634404}"/>
                </c:ext>
              </c:extLst>
            </c:dLbl>
            <c:numFmt formatCode="0.0%" sourceLinked="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en-US"/>
              </a:p>
            </c:txPr>
            <c:dLblPos val="inEnd"/>
            <c:showLegendKey val="0"/>
            <c:showVal val="0"/>
            <c:showCatName val="1"/>
            <c:showSerName val="0"/>
            <c:showPercent val="1"/>
            <c:showBubbleSize val="0"/>
            <c:showLeaderLines val="1"/>
            <c:leaderLines>
              <c:spPr>
                <a:ln w="6350" cap="flat" cmpd="sng" algn="ctr">
                  <a:solidFill>
                    <a:schemeClr val="accent3"/>
                  </a:solidFill>
                  <a:prstDash val="solid"/>
                  <a:miter lim="800000"/>
                </a:ln>
                <a:effectLst/>
              </c:spPr>
            </c:leaderLines>
            <c:extLst>
              <c:ext xmlns:c15="http://schemas.microsoft.com/office/drawing/2012/chart" uri="{CE6537A1-D6FC-4f65-9D91-7224C49458BB}"/>
            </c:extLst>
          </c:dLbls>
          <c:cat>
            <c:strRef>
              <c:f>'19.Concentration of Asset II'!$B$7:$B$24</c:f>
              <c:strCache>
                <c:ptCount val="18"/>
                <c:pt idx="0">
                  <c:v>Premium receivable from policyholders and intermediaries</c:v>
                </c:pt>
                <c:pt idx="1">
                  <c:v>Reinsurance receivables</c:v>
                </c:pt>
                <c:pt idx="2">
                  <c:v>Property Plant and Equipment</c:v>
                </c:pt>
                <c:pt idx="3">
                  <c:v>Equities</c:v>
                </c:pt>
                <c:pt idx="4">
                  <c:v>Gold</c:v>
                </c:pt>
                <c:pt idx="5">
                  <c:v>Cash and cash equivalents</c:v>
                </c:pt>
                <c:pt idx="6">
                  <c:v>Corporate Debt </c:v>
                </c:pt>
                <c:pt idx="7">
                  <c:v>Land &amp; Buildings for Investment Purpose</c:v>
                </c:pt>
                <c:pt idx="8">
                  <c:v>Unit Trusts </c:v>
                </c:pt>
                <c:pt idx="9">
                  <c:v>Deposits </c:v>
                </c:pt>
                <c:pt idx="10">
                  <c:v>Policy Loans</c:v>
                </c:pt>
                <c:pt idx="11">
                  <c:v>Other Loans</c:v>
                </c:pt>
                <c:pt idx="12">
                  <c:v>Right of use Assets</c:v>
                </c:pt>
                <c:pt idx="13">
                  <c:v>Other Assets</c:v>
                </c:pt>
                <c:pt idx="14">
                  <c:v>Treasury Bonds</c:v>
                </c:pt>
                <c:pt idx="15">
                  <c:v>Treasury Bills</c:v>
                </c:pt>
                <c:pt idx="16">
                  <c:v>REPO</c:v>
                </c:pt>
                <c:pt idx="17">
                  <c:v>International Sovereign Bonds</c:v>
                </c:pt>
              </c:strCache>
            </c:strRef>
          </c:cat>
          <c:val>
            <c:numRef>
              <c:f>'19.Concentration of Asset II'!$C$7:$C$24</c:f>
              <c:numCache>
                <c:formatCode>_(* #,##0_);_(* \(#,##0\);_(* "-"??_);_(@_)</c:formatCode>
                <c:ptCount val="18"/>
                <c:pt idx="0">
                  <c:v>7694210.6169226402</c:v>
                </c:pt>
                <c:pt idx="1">
                  <c:v>3548539.0182404998</c:v>
                </c:pt>
                <c:pt idx="2">
                  <c:v>22991606.123013634</c:v>
                </c:pt>
                <c:pt idx="3">
                  <c:v>64592736.336649999</c:v>
                </c:pt>
                <c:pt idx="4">
                  <c:v>545895.88605999993</c:v>
                </c:pt>
                <c:pt idx="5">
                  <c:v>13189727.667599887</c:v>
                </c:pt>
                <c:pt idx="6">
                  <c:v>187057484.80764347</c:v>
                </c:pt>
                <c:pt idx="7">
                  <c:v>7789285.7509099999</c:v>
                </c:pt>
                <c:pt idx="8">
                  <c:v>14270513.351704119</c:v>
                </c:pt>
                <c:pt idx="9">
                  <c:v>131111261.44578806</c:v>
                </c:pt>
                <c:pt idx="10">
                  <c:v>9839232.1817099992</c:v>
                </c:pt>
                <c:pt idx="11">
                  <c:v>2928589.9075053828</c:v>
                </c:pt>
                <c:pt idx="12">
                  <c:v>3997500.5571042178</c:v>
                </c:pt>
                <c:pt idx="13">
                  <c:v>36874075.31386999</c:v>
                </c:pt>
                <c:pt idx="14">
                  <c:v>462207089.89206624</c:v>
                </c:pt>
                <c:pt idx="15">
                  <c:v>44497817.560699992</c:v>
                </c:pt>
                <c:pt idx="16">
                  <c:v>44764745.929652266</c:v>
                </c:pt>
                <c:pt idx="17">
                  <c:v>3334066</c:v>
                </c:pt>
              </c:numCache>
            </c:numRef>
          </c:val>
          <c:extLst>
            <c:ext xmlns:c16="http://schemas.microsoft.com/office/drawing/2014/chart" uri="{C3380CC4-5D6E-409C-BE32-E72D297353CC}">
              <c16:uniqueId val="{00000026-462F-4345-B169-D0DB1F634404}"/>
            </c:ext>
          </c:extLst>
        </c:ser>
        <c:dLbls>
          <c:dLblPos val="inEnd"/>
          <c:showLegendKey val="0"/>
          <c:showVal val="0"/>
          <c:showCatName val="1"/>
          <c:showSerName val="0"/>
          <c:showPercent val="1"/>
          <c:showBubbleSize val="0"/>
          <c:showLeaderLines val="1"/>
        </c:dLbls>
        <c:gapWidth val="68"/>
        <c:splitType val="pos"/>
        <c:splitPos val="4"/>
        <c:secondPieSize val="71"/>
        <c:serLines>
          <c:spPr>
            <a:ln w="9525">
              <a:solidFill>
                <a:schemeClr val="tx2">
                  <a:lumMod val="60000"/>
                  <a:lumOff val="40000"/>
                </a:schemeClr>
              </a:solidFill>
              <a:prstDash val="dash"/>
            </a:ln>
            <a:effectLst/>
          </c:spPr>
        </c:serLines>
      </c:ofPieChart>
      <c:spPr>
        <a:noFill/>
        <a:ln>
          <a:noFill/>
        </a:ln>
        <a:effectLst>
          <a:softEdge rad="0"/>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sz="1000" b="0">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1577143695547372"/>
          <c:y val="3.4235916588857766E-2"/>
          <c:w val="0.86500348170764374"/>
          <c:h val="0.76970746303770854"/>
        </c:manualLayout>
      </c:layout>
      <c:barChart>
        <c:barDir val="col"/>
        <c:grouping val="clustered"/>
        <c:varyColors val="0"/>
        <c:ser>
          <c:idx val="0"/>
          <c:order val="0"/>
          <c:tx>
            <c:strRef>
              <c:f>'20.Credit Quality'!$B$7</c:f>
              <c:strCache>
                <c:ptCount val="1"/>
                <c:pt idx="0">
                  <c:v>Corporate Debts</c:v>
                </c:pt>
              </c:strCache>
            </c:strRef>
          </c:tx>
          <c:spPr>
            <a:solidFill>
              <a:schemeClr val="accent3">
                <a:shade val="42000"/>
              </a:schemeClr>
            </a:solidFill>
            <a:ln>
              <a:noFill/>
            </a:ln>
            <a:effectLst/>
          </c:spPr>
          <c:invertIfNegative val="0"/>
          <c:cat>
            <c:multiLvlStrRef>
              <c:f>'20.Credit Quality'!$C$5:$J$6</c:f>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f>'20.Credit Quality'!$C$7:$J$7</c:f>
              <c:numCache>
                <c:formatCode>_(* #,##0_);_(* \(#,##0\);_(* "-"??_);_(@_)</c:formatCode>
                <c:ptCount val="8"/>
                <c:pt idx="0">
                  <c:v>62220853.410868868</c:v>
                </c:pt>
                <c:pt idx="1">
                  <c:v>53594020.040874958</c:v>
                </c:pt>
                <c:pt idx="2">
                  <c:v>34151267.516159773</c:v>
                </c:pt>
                <c:pt idx="3">
                  <c:v>101336345.1607058</c:v>
                </c:pt>
                <c:pt idx="4">
                  <c:v>61169440.377053253</c:v>
                </c:pt>
                <c:pt idx="5">
                  <c:v>25708331.667532898</c:v>
                </c:pt>
                <c:pt idx="6">
                  <c:v>2780920.8251149314</c:v>
                </c:pt>
                <c:pt idx="7">
                  <c:v>6418773.8760561217</c:v>
                </c:pt>
              </c:numCache>
            </c:numRef>
          </c:val>
          <c:extLst>
            <c:ext xmlns:c16="http://schemas.microsoft.com/office/drawing/2014/chart" uri="{C3380CC4-5D6E-409C-BE32-E72D297353CC}">
              <c16:uniqueId val="{00000000-1259-48C2-80EA-93F9C2A1471C}"/>
            </c:ext>
          </c:extLst>
        </c:ser>
        <c:ser>
          <c:idx val="5"/>
          <c:order val="5"/>
          <c:tx>
            <c:strRef>
              <c:f>'20.Credit Quality'!$B$12</c:f>
              <c:strCache>
                <c:ptCount val="1"/>
                <c:pt idx="0">
                  <c:v>Deposits </c:v>
                </c:pt>
              </c:strCache>
            </c:strRef>
          </c:tx>
          <c:spPr>
            <a:solidFill>
              <a:schemeClr val="accent3">
                <a:tint val="94000"/>
              </a:schemeClr>
            </a:solidFill>
            <a:ln>
              <a:noFill/>
            </a:ln>
            <a:effectLst/>
          </c:spPr>
          <c:invertIfNegative val="0"/>
          <c:cat>
            <c:multiLvlStrRef>
              <c:f>'20.Credit Quality'!$C$5:$J$6</c:f>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f>'20.Credit Quality'!$C$12:$J$12</c:f>
              <c:numCache>
                <c:formatCode>_(* #,##0_);_(* \(#,##0\);_(* "-"??_);_(@_)</c:formatCode>
                <c:ptCount val="8"/>
                <c:pt idx="0">
                  <c:v>18354885.793761831</c:v>
                </c:pt>
                <c:pt idx="1">
                  <c:v>96072554.765064716</c:v>
                </c:pt>
                <c:pt idx="2">
                  <c:v>66810493.696861707</c:v>
                </c:pt>
                <c:pt idx="3">
                  <c:v>32364678.472190924</c:v>
                </c:pt>
                <c:pt idx="4">
                  <c:v>3737441.8342431919</c:v>
                </c:pt>
                <c:pt idx="5">
                  <c:v>2674026.2768006334</c:v>
                </c:pt>
                <c:pt idx="6">
                  <c:v>0</c:v>
                </c:pt>
                <c:pt idx="7">
                  <c:v>0</c:v>
                </c:pt>
              </c:numCache>
            </c:numRef>
          </c:val>
          <c:extLst>
            <c:ext xmlns:c16="http://schemas.microsoft.com/office/drawing/2014/chart" uri="{C3380CC4-5D6E-409C-BE32-E72D297353CC}">
              <c16:uniqueId val="{00000001-1259-48C2-80EA-93F9C2A1471C}"/>
            </c:ext>
          </c:extLst>
        </c:ser>
        <c:ser>
          <c:idx val="9"/>
          <c:order val="9"/>
          <c:tx>
            <c:strRef>
              <c:f>'[1]14'!#REF!</c:f>
              <c:strCache>
                <c:ptCount val="1"/>
                <c:pt idx="0">
                  <c:v>#REF!</c:v>
                </c:pt>
              </c:strCache>
              <c:extLst xmlns:c15="http://schemas.microsoft.com/office/drawing/2012/chart"/>
            </c:strRef>
          </c:tx>
          <c:spPr>
            <a:solidFill>
              <a:schemeClr val="accent3">
                <a:tint val="43000"/>
              </a:schemeClr>
            </a:solidFill>
            <a:ln>
              <a:noFill/>
            </a:ln>
            <a:effectLst/>
          </c:spPr>
          <c:invertIfNegative val="0"/>
          <c:cat>
            <c:multiLvlStrRef>
              <c:f>'20.Credit Quality'!$C$5:$J$6</c:f>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f>'[1]14'!#REF!</c:f>
              <c:numCache>
                <c:formatCode>General</c:formatCode>
                <c:ptCount val="1"/>
                <c:pt idx="0">
                  <c:v>1</c:v>
                </c:pt>
              </c:numCache>
              <c:extLst xmlns:c15="http://schemas.microsoft.com/office/drawing/2012/chart"/>
            </c:numRef>
          </c:val>
          <c:extLst xmlns:c15="http://schemas.microsoft.com/office/drawing/2012/chart">
            <c:ext xmlns:c16="http://schemas.microsoft.com/office/drawing/2014/chart" uri="{C3380CC4-5D6E-409C-BE32-E72D297353CC}">
              <c16:uniqueId val="{00000009-1259-48C2-80EA-93F9C2A1471C}"/>
            </c:ext>
          </c:extLst>
        </c:ser>
        <c:dLbls>
          <c:showLegendKey val="0"/>
          <c:showVal val="0"/>
          <c:showCatName val="0"/>
          <c:showSerName val="0"/>
          <c:showPercent val="0"/>
          <c:showBubbleSize val="0"/>
        </c:dLbls>
        <c:gapWidth val="219"/>
        <c:overlap val="-27"/>
        <c:axId val="1516611456"/>
        <c:axId val="1516595648"/>
        <c:extLst>
          <c:ext xmlns:c15="http://schemas.microsoft.com/office/drawing/2012/chart" uri="{02D57815-91ED-43cb-92C2-25804820EDAC}">
            <c15:filteredBarSeries>
              <c15:ser>
                <c:idx val="1"/>
                <c:order val="1"/>
                <c:tx>
                  <c:strRef>
                    <c:extLst>
                      <c:ext uri="{02D57815-91ED-43cb-92C2-25804820EDAC}">
                        <c15:formulaRef>
                          <c15:sqref>'20.Credit Quality'!$B$8</c15:sqref>
                        </c15:formulaRef>
                      </c:ext>
                    </c:extLst>
                    <c:strCache>
                      <c:ptCount val="1"/>
                      <c:pt idx="0">
                        <c:v>    - Bonds and Debentures</c:v>
                      </c:pt>
                    </c:strCache>
                  </c:strRef>
                </c:tx>
                <c:spPr>
                  <a:solidFill>
                    <a:schemeClr val="accent3">
                      <a:shade val="55000"/>
                    </a:schemeClr>
                  </a:solidFill>
                  <a:ln>
                    <a:noFill/>
                  </a:ln>
                  <a:effectLst/>
                </c:spPr>
                <c:invertIfNegative val="0"/>
                <c:cat>
                  <c:multiLvlStrRef>
                    <c:extLst>
                      <c:ex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c:ext uri="{02D57815-91ED-43cb-92C2-25804820EDAC}">
                        <c15:formulaRef>
                          <c15:sqref>'20.Credit Quality'!$C$8:$J$8</c15:sqref>
                        </c15:formulaRef>
                      </c:ext>
                    </c:extLst>
                    <c:numCache>
                      <c:formatCode>_(* #,##0_);_(* \(#,##0\);_(* "-"??_);_(@_)</c:formatCode>
                      <c:ptCount val="8"/>
                      <c:pt idx="0">
                        <c:v>38274465.865908645</c:v>
                      </c:pt>
                      <c:pt idx="1">
                        <c:v>52102685.474461786</c:v>
                      </c:pt>
                      <c:pt idx="2">
                        <c:v>28830103.106159776</c:v>
                      </c:pt>
                      <c:pt idx="3">
                        <c:v>76951873.96743004</c:v>
                      </c:pt>
                      <c:pt idx="4">
                        <c:v>59119098.393533573</c:v>
                      </c:pt>
                      <c:pt idx="5">
                        <c:v>25035380.667532898</c:v>
                      </c:pt>
                      <c:pt idx="6">
                        <c:v>1803857.8251149314</c:v>
                      </c:pt>
                      <c:pt idx="7">
                        <c:v>1964602.8560561216</c:v>
                      </c:pt>
                    </c:numCache>
                  </c:numRef>
                </c:val>
                <c:extLst>
                  <c:ext xmlns:c16="http://schemas.microsoft.com/office/drawing/2014/chart" uri="{C3380CC4-5D6E-409C-BE32-E72D297353CC}">
                    <c16:uniqueId val="{00000002-1259-48C2-80EA-93F9C2A1471C}"/>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'20.Credit Quality'!$B$9</c15:sqref>
                        </c15:formulaRef>
                      </c:ext>
                    </c:extLst>
                    <c:strCache>
                      <c:ptCount val="1"/>
                      <c:pt idx="0">
                        <c:v>    - Commercial Papers</c:v>
                      </c:pt>
                    </c:strCache>
                  </c:strRef>
                </c:tx>
                <c:spPr>
                  <a:solidFill>
                    <a:schemeClr val="accent3">
                      <a:shade val="68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Quality'!$C$9:$J$9</c15:sqref>
                        </c15:formulaRef>
                      </c:ext>
                    </c:extLst>
                    <c:numCache>
                      <c:formatCode>_(* #,##0_);_(* \(#,##0\);_(* "-"??_);_(@_)</c:formatCode>
                      <c:ptCount val="8"/>
                      <c:pt idx="0">
                        <c:v>23946387.544960227</c:v>
                      </c:pt>
                      <c:pt idx="1">
                        <c:v>1460483.5664131725</c:v>
                      </c:pt>
                      <c:pt idx="2">
                        <c:v>4638587.63</c:v>
                      </c:pt>
                      <c:pt idx="3">
                        <c:v>23279036.193275768</c:v>
                      </c:pt>
                      <c:pt idx="4">
                        <c:v>2050341.9835196834</c:v>
                      </c:pt>
                      <c:pt idx="5">
                        <c:v>0</c:v>
                      </c:pt>
                      <c:pt idx="6">
                        <c:v>977063</c:v>
                      </c:pt>
                      <c:pt idx="7">
                        <c:v>4454171.0199999996</c:v>
                      </c:pt>
                    </c:numCache>
                  </c:numRef>
                </c:val>
                <c:extLst xmlns:c15="http://schemas.microsoft.com/office/drawing/2012/chart">
                  <c:ext xmlns:c16="http://schemas.microsoft.com/office/drawing/2014/chart" uri="{C3380CC4-5D6E-409C-BE32-E72D297353CC}">
                    <c16:uniqueId val="{00000003-1259-48C2-80EA-93F9C2A1471C}"/>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'20.Credit Quality'!$B$10</c15:sqref>
                        </c15:formulaRef>
                      </c:ext>
                    </c:extLst>
                    <c:strCache>
                      <c:ptCount val="1"/>
                      <c:pt idx="0">
                        <c:v>    - Asset backed securities </c:v>
                      </c:pt>
                    </c:strCache>
                  </c:strRef>
                </c:tx>
                <c:spPr>
                  <a:solidFill>
                    <a:schemeClr val="accent3">
                      <a:shade val="80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Quality'!$C$10:$J$10</c15:sqref>
                        </c15:formulaRef>
                      </c:ext>
                    </c:extLst>
                    <c:numCache>
                      <c:formatCode>_(* #,##0_);_(* \(#,##0\);_(* "-"??_);_(@_)</c:formatCode>
                      <c:ptCount val="8"/>
                      <c:pt idx="0">
                        <c:v>0</c:v>
                      </c:pt>
                      <c:pt idx="1">
                        <c:v>30851</c:v>
                      </c:pt>
                      <c:pt idx="2">
                        <c:v>682576.78</c:v>
                      </c:pt>
                      <c:pt idx="3">
                        <c:v>1105435</c:v>
                      </c:pt>
                      <c:pt idx="4">
                        <c:v>0</c:v>
                      </c:pt>
                      <c:pt idx="5">
                        <c:v>672951</c:v>
                      </c:pt>
                      <c:pt idx="6">
                        <c:v>0</c:v>
                      </c:pt>
                      <c:pt idx="7">
                        <c:v>0</c:v>
                      </c:pt>
                    </c:numCache>
                  </c:numRef>
                </c:val>
                <c:extLst xmlns:c15="http://schemas.microsoft.com/office/drawing/2012/chart">
                  <c:ext xmlns:c16="http://schemas.microsoft.com/office/drawing/2014/chart" uri="{C3380CC4-5D6E-409C-BE32-E72D297353CC}">
                    <c16:uniqueId val="{00000004-1259-48C2-80EA-93F9C2A1471C}"/>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'20.Credit Quality'!$B$11</c15:sqref>
                        </c15:formulaRef>
                      </c:ext>
                    </c:extLst>
                    <c:strCache>
                      <c:ptCount val="1"/>
                      <c:pt idx="0">
                        <c:v>    - Other similar financial instruments </c:v>
                      </c:pt>
                    </c:strCache>
                  </c:strRef>
                </c:tx>
                <c:spPr>
                  <a:solidFill>
                    <a:schemeClr val="accent3">
                      <a:shade val="93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Quality'!$C$11:$J$11</c15:sqref>
                        </c15:formulaRef>
                      </c:ext>
                    </c:extLst>
                    <c:numCache>
                      <c:formatCode>_(* #,##0_);_(* \(#,##0\);_(* "-"??_);_(@_)</c:formatCode>
                      <c:ptCount val="8"/>
                      <c:pt idx="0">
                        <c:v>0</c:v>
                      </c:pt>
                      <c:pt idx="1">
                        <c:v>0</c:v>
                      </c:pt>
                      <c:pt idx="2">
                        <c:v>0</c:v>
                      </c:pt>
                      <c:pt idx="3">
                        <c:v>0</c:v>
                      </c:pt>
                      <c:pt idx="4">
                        <c:v>0</c:v>
                      </c:pt>
                      <c:pt idx="5">
                        <c:v>0</c:v>
                      </c:pt>
                      <c:pt idx="6">
                        <c:v>0</c:v>
                      </c:pt>
                      <c:pt idx="7">
                        <c:v>0</c:v>
                      </c:pt>
                    </c:numCache>
                  </c:numRef>
                </c:val>
                <c:extLst xmlns:c15="http://schemas.microsoft.com/office/drawing/2012/chart">
                  <c:ext xmlns:c16="http://schemas.microsoft.com/office/drawing/2014/chart" uri="{C3380CC4-5D6E-409C-BE32-E72D297353CC}">
                    <c16:uniqueId val="{00000005-1259-48C2-80EA-93F9C2A1471C}"/>
                  </c:ext>
                </c:extLst>
              </c15:ser>
            </c15:filteredBarSeries>
            <c15:filteredBarSeries>
              <c15:ser>
                <c:idx val="6"/>
                <c:order val="6"/>
                <c:tx>
                  <c:strRef>
                    <c:extLst xmlns:c15="http://schemas.microsoft.com/office/drawing/2012/chart">
                      <c:ext xmlns:c15="http://schemas.microsoft.com/office/drawing/2012/chart" uri="{02D57815-91ED-43cb-92C2-25804820EDAC}">
                        <c15:formulaRef>
                          <c15:sqref>'20.Credit Quality'!$B$13</c15:sqref>
                        </c15:formulaRef>
                      </c:ext>
                    </c:extLst>
                    <c:strCache>
                      <c:ptCount val="1"/>
                      <c:pt idx="0">
                        <c:v>      - Bank</c:v>
                      </c:pt>
                    </c:strCache>
                  </c:strRef>
                </c:tx>
                <c:spPr>
                  <a:solidFill>
                    <a:schemeClr val="accent3">
                      <a:tint val="81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Quality'!$C$13:$J$13</c15:sqref>
                        </c15:formulaRef>
                      </c:ext>
                    </c:extLst>
                    <c:numCache>
                      <c:formatCode>_(* #,##0_);_(* \(#,##0\);_(* "-"??_);_(@_)</c:formatCode>
                      <c:ptCount val="8"/>
                      <c:pt idx="0">
                        <c:v>18246716.793761831</c:v>
                      </c:pt>
                      <c:pt idx="1">
                        <c:v>95327500.765064716</c:v>
                      </c:pt>
                      <c:pt idx="2">
                        <c:v>60825961.316815011</c:v>
                      </c:pt>
                      <c:pt idx="3">
                        <c:v>18881596.379779838</c:v>
                      </c:pt>
                      <c:pt idx="4">
                        <c:v>98355.455908871547</c:v>
                      </c:pt>
                      <c:pt idx="5">
                        <c:v>287589.19425425126</c:v>
                      </c:pt>
                      <c:pt idx="6">
                        <c:v>0</c:v>
                      </c:pt>
                      <c:pt idx="7">
                        <c:v>0</c:v>
                      </c:pt>
                    </c:numCache>
                  </c:numRef>
                </c:val>
                <c:extLst xmlns:c15="http://schemas.microsoft.com/office/drawing/2012/chart">
                  <c:ext xmlns:c16="http://schemas.microsoft.com/office/drawing/2014/chart" uri="{C3380CC4-5D6E-409C-BE32-E72D297353CC}">
                    <c16:uniqueId val="{00000006-1259-48C2-80EA-93F9C2A1471C}"/>
                  </c:ext>
                </c:extLst>
              </c15:ser>
            </c15:filteredBarSeries>
            <c15:filteredBarSeries>
              <c15:ser>
                <c:idx val="7"/>
                <c:order val="7"/>
                <c:tx>
                  <c:strRef>
                    <c:extLst xmlns:c15="http://schemas.microsoft.com/office/drawing/2012/chart">
                      <c:ext xmlns:c15="http://schemas.microsoft.com/office/drawing/2012/chart" uri="{02D57815-91ED-43cb-92C2-25804820EDAC}">
                        <c15:formulaRef>
                          <c15:sqref>'20.Credit Quality'!$B$14</c15:sqref>
                        </c15:formulaRef>
                      </c:ext>
                    </c:extLst>
                    <c:strCache>
                      <c:ptCount val="1"/>
                      <c:pt idx="0">
                        <c:v>      - Finance Companies</c:v>
                      </c:pt>
                    </c:strCache>
                  </c:strRef>
                </c:tx>
                <c:spPr>
                  <a:solidFill>
                    <a:schemeClr val="accent3">
                      <a:tint val="69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Quality'!$C$14:$J$14</c15:sqref>
                        </c15:formulaRef>
                      </c:ext>
                    </c:extLst>
                    <c:numCache>
                      <c:formatCode>_(* #,##0_);_(* \(#,##0\);_(* "-"??_);_(@_)</c:formatCode>
                      <c:ptCount val="8"/>
                      <c:pt idx="0">
                        <c:v>108169</c:v>
                      </c:pt>
                      <c:pt idx="1">
                        <c:v>745054</c:v>
                      </c:pt>
                      <c:pt idx="2">
                        <c:v>5984532.3800466964</c:v>
                      </c:pt>
                      <c:pt idx="3">
                        <c:v>13483082.092411086</c:v>
                      </c:pt>
                      <c:pt idx="4">
                        <c:v>3639086.3783343202</c:v>
                      </c:pt>
                      <c:pt idx="5">
                        <c:v>2386437.0825463822</c:v>
                      </c:pt>
                      <c:pt idx="6">
                        <c:v>0</c:v>
                      </c:pt>
                      <c:pt idx="7">
                        <c:v>0</c:v>
                      </c:pt>
                    </c:numCache>
                  </c:numRef>
                </c:val>
                <c:extLst xmlns:c15="http://schemas.microsoft.com/office/drawing/2012/chart">
                  <c:ext xmlns:c16="http://schemas.microsoft.com/office/drawing/2014/chart" uri="{C3380CC4-5D6E-409C-BE32-E72D297353CC}">
                    <c16:uniqueId val="{00000007-1259-48C2-80EA-93F9C2A1471C}"/>
                  </c:ext>
                </c:extLst>
              </c15:ser>
            </c15:filteredBarSeries>
            <c15:filteredBarSeries>
              <c15:ser>
                <c:idx val="8"/>
                <c:order val="8"/>
                <c:tx>
                  <c:strRef>
                    <c:extLst xmlns:c15="http://schemas.microsoft.com/office/drawing/2012/chart">
                      <c:ext xmlns:c15="http://schemas.microsoft.com/office/drawing/2012/chart" uri="{02D57815-91ED-43cb-92C2-25804820EDAC}">
                        <c15:formulaRef>
                          <c15:sqref>'20.Credit Quality'!$B$15</c15:sqref>
                        </c15:formulaRef>
                      </c:ext>
                    </c:extLst>
                    <c:strCache>
                      <c:ptCount val="1"/>
                    </c:strCache>
                  </c:strRef>
                </c:tx>
                <c:spPr>
                  <a:solidFill>
                    <a:schemeClr val="accent3">
                      <a:tint val="56000"/>
                    </a:schemeClr>
                  </a:solidFill>
                  <a:ln>
                    <a:noFill/>
                  </a:ln>
                  <a:effectLst/>
                </c:spPr>
                <c:invertIfNegative val="0"/>
                <c:cat>
                  <c:multiLvlStrRef>
                    <c:extLst xmlns:c15="http://schemas.microsoft.com/office/drawing/2012/chart">
                      <c:ext xmlns:c15="http://schemas.microsoft.com/office/drawing/2012/chart" uri="{02D57815-91ED-43cb-92C2-25804820EDAC}">
                        <c15:formulaRef>
                          <c15:sqref>'20.Credit Quality'!$C$5:$J$6</c15:sqref>
                        </c15:formulaRef>
                      </c:ext>
                    </c:extLst>
                    <c:multiLvlStrCache>
                      <c:ptCount val="8"/>
                      <c:lvl>
                        <c:pt idx="0">
                          <c:v>2024 (a)</c:v>
                        </c:pt>
                        <c:pt idx="1">
                          <c:v>2025 (b)</c:v>
                        </c:pt>
                        <c:pt idx="2">
                          <c:v>2024 (a)</c:v>
                        </c:pt>
                        <c:pt idx="3">
                          <c:v>2025 (b)</c:v>
                        </c:pt>
                        <c:pt idx="4">
                          <c:v>2024 (a)</c:v>
                        </c:pt>
                        <c:pt idx="5">
                          <c:v>2025 (b)</c:v>
                        </c:pt>
                        <c:pt idx="6">
                          <c:v>2024 (a)</c:v>
                        </c:pt>
                        <c:pt idx="7">
                          <c:v>2025 (b)</c:v>
                        </c:pt>
                      </c:lvl>
                      <c:lvl>
                        <c:pt idx="0">
                          <c:v>AAA to AA- and A1/P1</c:v>
                        </c:pt>
                        <c:pt idx="2">
                          <c:v>A+ to A- and A2/P2</c:v>
                        </c:pt>
                        <c:pt idx="4">
                          <c:v>BBB+ to BB- and A3/P3</c:v>
                        </c:pt>
                        <c:pt idx="6">
                          <c:v>Unrated</c:v>
                        </c:pt>
                      </c:lvl>
                    </c:multiLvlStrCache>
                  </c:multiLvlStrRef>
                </c:cat>
                <c:val>
                  <c:numRef>
                    <c:extLst xmlns:c15="http://schemas.microsoft.com/office/drawing/2012/chart">
                      <c:ext xmlns:c15="http://schemas.microsoft.com/office/drawing/2012/chart" uri="{02D57815-91ED-43cb-92C2-25804820EDAC}">
                        <c15:formulaRef>
                          <c15:sqref>'20.Credit Quality'!$C$15:$J$15</c15:sqref>
                        </c15:formulaRef>
                      </c:ext>
                    </c:extLst>
                    <c:numCache>
                      <c:formatCode>_(* #,##0_);_(* \(#,##0\);_(* "-"??_);_(@_)</c:formatCode>
                      <c:ptCount val="8"/>
                    </c:numCache>
                  </c:numRef>
                </c:val>
                <c:extLst xmlns:c15="http://schemas.microsoft.com/office/drawing/2012/chart">
                  <c:ext xmlns:c16="http://schemas.microsoft.com/office/drawing/2014/chart" uri="{C3380CC4-5D6E-409C-BE32-E72D297353CC}">
                    <c16:uniqueId val="{00000008-1259-48C2-80EA-93F9C2A1471C}"/>
                  </c:ext>
                </c:extLst>
              </c15:ser>
            </c15:filteredBarSeries>
          </c:ext>
        </c:extLst>
      </c:barChart>
      <c:catAx>
        <c:axId val="1516611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516595648"/>
        <c:crosses val="autoZero"/>
        <c:auto val="1"/>
        <c:lblAlgn val="ctr"/>
        <c:lblOffset val="100"/>
        <c:noMultiLvlLbl val="0"/>
      </c:catAx>
      <c:valAx>
        <c:axId val="1516595648"/>
        <c:scaling>
          <c:orientation val="minMax"/>
          <c:max val="700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manualLayout>
              <c:xMode val="edge"/>
              <c:yMode val="edge"/>
              <c:x val="1.7459038409884501E-2"/>
              <c:y val="0.36577847439916411"/>
            </c:manualLayout>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516611456"/>
        <c:crosses val="autoZero"/>
        <c:crossBetween val="between"/>
      </c:valAx>
      <c:spPr>
        <a:noFill/>
        <a:ln>
          <a:noFill/>
        </a:ln>
        <a:effectLst/>
      </c:spPr>
    </c:plotArea>
    <c:legend>
      <c:legendPos val="b"/>
      <c:legendEntry>
        <c:idx val="2"/>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'21.TAC &amp; CAR'!$C$5</c:f>
              <c:strCache>
                <c:ptCount val="1"/>
                <c:pt idx="0">
                  <c:v>TAC</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'21.TAC &amp; CAR'!$B$6:$B$10</c:f>
              <c:strCache>
                <c:ptCount val="5"/>
                <c:pt idx="0">
                  <c:v>2021</c:v>
                </c:pt>
                <c:pt idx="1">
                  <c:v>2022</c:v>
                </c:pt>
                <c:pt idx="2">
                  <c:v>2023</c:v>
                </c:pt>
                <c:pt idx="3">
                  <c:v>2024 (a)</c:v>
                </c:pt>
                <c:pt idx="4">
                  <c:v>2025 (b)</c:v>
                </c:pt>
              </c:strCache>
            </c:strRef>
          </c:cat>
          <c:val>
            <c:numRef>
              <c:f>'21.TAC &amp; CAR'!$C$6:$C$10</c:f>
              <c:numCache>
                <c:formatCode>_(* #,##0_);_(* \(#,##0\);_(* "-"??_);_(@_)</c:formatCode>
                <c:ptCount val="5"/>
                <c:pt idx="0">
                  <c:v>281753014.01502365</c:v>
                </c:pt>
                <c:pt idx="1">
                  <c:v>282944628.60089928</c:v>
                </c:pt>
                <c:pt idx="2">
                  <c:v>355243186.4746232</c:v>
                </c:pt>
                <c:pt idx="3">
                  <c:v>379931439.31246668</c:v>
                </c:pt>
                <c:pt idx="4">
                  <c:v>427804748.81923896</c:v>
                </c:pt>
              </c:numCache>
            </c:numRef>
          </c:val>
          <c:extLst>
            <c:ext xmlns:c16="http://schemas.microsoft.com/office/drawing/2014/chart" uri="{C3380CC4-5D6E-409C-BE32-E72D297353CC}">
              <c16:uniqueId val="{00000000-2C28-4C51-970A-1CE482EBD1AF}"/>
            </c:ext>
          </c:extLst>
        </c:ser>
        <c:dLbls>
          <c:showLegendKey val="0"/>
          <c:showVal val="0"/>
          <c:showCatName val="0"/>
          <c:showSerName val="0"/>
          <c:showPercent val="0"/>
          <c:showBubbleSize val="0"/>
        </c:dLbls>
        <c:gapWidth val="219"/>
        <c:overlap val="-27"/>
        <c:axId val="716906816"/>
        <c:axId val="716914304"/>
      </c:barChart>
      <c:lineChart>
        <c:grouping val="standard"/>
        <c:varyColors val="0"/>
        <c:ser>
          <c:idx val="1"/>
          <c:order val="1"/>
          <c:tx>
            <c:strRef>
              <c:f>'21.TAC &amp; CAR'!$D$5</c:f>
              <c:strCache>
                <c:ptCount val="1"/>
                <c:pt idx="0">
                  <c:v>CAR (%)</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dLbl>
              <c:idx val="0"/>
              <c:layout>
                <c:manualLayout>
                  <c:x val="1.3495276653171389E-3"/>
                  <c:y val="-3.112033195020745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DD2-472A-B71E-C3F82789305E}"/>
                </c:ext>
              </c:extLst>
            </c:dLbl>
            <c:dLbl>
              <c:idx val="1"/>
              <c:layout>
                <c:manualLayout>
                  <c:x val="-1.7642643123637211E-2"/>
                  <c:y val="-3.457814661134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2C28-4C51-970A-1CE482EBD1AF}"/>
                </c:ext>
              </c:extLst>
            </c:dLbl>
            <c:dLbl>
              <c:idx val="2"/>
              <c:layout>
                <c:manualLayout>
                  <c:x val="2.1697857336588012E-2"/>
                  <c:y val="-4.149377593360995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C8C9-4260-A1FE-237FBE089C4C}"/>
                </c:ext>
              </c:extLst>
            </c:dLbl>
            <c:dLbl>
              <c:idx val="3"/>
              <c:layout>
                <c:manualLayout>
                  <c:x val="2.1697857336588012E-2"/>
                  <c:y val="3.803596127247579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C8C9-4260-A1FE-237FBE089C4C}"/>
                </c:ext>
              </c:extLst>
            </c:dLbl>
            <c:dLbl>
              <c:idx val="4"/>
              <c:layout>
                <c:manualLayout>
                  <c:x val="1.7543859649122709E-2"/>
                  <c:y val="1.037344398340245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2C28-4C51-970A-1CE482EBD1AF}"/>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'21.TAC &amp; CAR'!$B$6:$B$10</c:f>
              <c:strCache>
                <c:ptCount val="5"/>
                <c:pt idx="0">
                  <c:v>2021</c:v>
                </c:pt>
                <c:pt idx="1">
                  <c:v>2022</c:v>
                </c:pt>
                <c:pt idx="2">
                  <c:v>2023</c:v>
                </c:pt>
                <c:pt idx="3">
                  <c:v>2024 (a)</c:v>
                </c:pt>
                <c:pt idx="4">
                  <c:v>2025 (b)</c:v>
                </c:pt>
              </c:strCache>
            </c:strRef>
          </c:cat>
          <c:val>
            <c:numRef>
              <c:f>'21.TAC &amp; CAR'!$D$6:$D$10</c:f>
              <c:numCache>
                <c:formatCode>_(* #,##0.0_);_(* \(#,##0.0\);_(* "-"??_);_(@_)</c:formatCode>
                <c:ptCount val="5"/>
                <c:pt idx="0">
                  <c:v>387.8840637318541</c:v>
                </c:pt>
                <c:pt idx="1">
                  <c:v>302.3309362096528</c:v>
                </c:pt>
                <c:pt idx="2">
                  <c:v>329.8958424618902</c:v>
                </c:pt>
                <c:pt idx="3">
                  <c:v>337.75729947283725</c:v>
                </c:pt>
                <c:pt idx="4">
                  <c:v>326.73693640560685</c:v>
                </c:pt>
              </c:numCache>
            </c:numRef>
          </c:val>
          <c:smooth val="0"/>
          <c:extLst>
            <c:ext xmlns:c16="http://schemas.microsoft.com/office/drawing/2014/chart" uri="{C3380CC4-5D6E-409C-BE32-E72D297353CC}">
              <c16:uniqueId val="{00000007-2C28-4C51-970A-1CE482EBD1AF}"/>
            </c:ext>
          </c:extLst>
        </c:ser>
        <c:dLbls>
          <c:showLegendKey val="0"/>
          <c:showVal val="0"/>
          <c:showCatName val="0"/>
          <c:showSerName val="0"/>
          <c:showPercent val="0"/>
          <c:showBubbleSize val="0"/>
        </c:dLbls>
        <c:marker val="1"/>
        <c:smooth val="0"/>
        <c:axId val="716910976"/>
        <c:axId val="716920960"/>
      </c:lineChart>
      <c:catAx>
        <c:axId val="716906816"/>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16914304"/>
        <c:crosses val="autoZero"/>
        <c:auto val="1"/>
        <c:lblAlgn val="ctr"/>
        <c:lblOffset val="100"/>
        <c:noMultiLvlLbl val="0"/>
      </c:catAx>
      <c:valAx>
        <c:axId val="7169143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16906816"/>
        <c:crosses val="autoZero"/>
        <c:crossBetween val="between"/>
      </c:valAx>
      <c:valAx>
        <c:axId val="716920960"/>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716910976"/>
        <c:crosses val="max"/>
        <c:crossBetween val="between"/>
      </c:valAx>
      <c:catAx>
        <c:axId val="716910976"/>
        <c:scaling>
          <c:orientation val="minMax"/>
        </c:scaling>
        <c:delete val="1"/>
        <c:axPos val="b"/>
        <c:numFmt formatCode="General" sourceLinked="1"/>
        <c:majorTickMark val="none"/>
        <c:minorTickMark val="none"/>
        <c:tickLblPos val="nextTo"/>
        <c:crossAx val="716920960"/>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6223191016407687"/>
          <c:y val="2.140879242746118E-2"/>
          <c:w val="0.81565700371790861"/>
          <c:h val="0.88350431950097186"/>
        </c:manualLayout>
      </c:layout>
      <c:barChart>
        <c:barDir val="col"/>
        <c:grouping val="stacked"/>
        <c:varyColors val="0"/>
        <c:ser>
          <c:idx val="0"/>
          <c:order val="0"/>
          <c:tx>
            <c:strRef>
              <c:f>'22.TAC'!$C$5</c:f>
              <c:strCache>
                <c:ptCount val="1"/>
                <c:pt idx="0">
                  <c:v>Tier 1 </c:v>
                </c:pt>
              </c:strCache>
            </c:strRef>
          </c:tx>
          <c:spPr>
            <a:solidFill>
              <a:schemeClr val="accent3">
                <a:tint val="65000"/>
              </a:schemeClr>
            </a:solidFill>
            <a:ln>
              <a:noFill/>
            </a:ln>
            <a:effectLst/>
          </c:spPr>
          <c:invertIfNegative val="0"/>
          <c:dLbls>
            <c:dLbl>
              <c:idx val="0"/>
              <c:layout>
                <c:manualLayout>
                  <c:x val="0"/>
                  <c:y val="1.518283100194038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86DA-40ED-A6E9-0D0C71246036}"/>
                </c:ext>
              </c:extLst>
            </c:dLbl>
            <c:dLbl>
              <c:idx val="1"/>
              <c:layout>
                <c:manualLayout>
                  <c:x val="-8.9670449071729565E-17"/>
                  <c:y val="8.6759034296802658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86DA-40ED-A6E9-0D0C71246036}"/>
                </c:ext>
              </c:extLst>
            </c:dLbl>
            <c:dLbl>
              <c:idx val="4"/>
              <c:layout>
                <c:manualLayout>
                  <c:x val="1.2227929766237607E-3"/>
                  <c:y val="6.723825158002205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86DA-40ED-A6E9-0D0C71246036}"/>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'22.TAC'!$B$6:$B$10</c:f>
              <c:strCache>
                <c:ptCount val="5"/>
                <c:pt idx="0">
                  <c:v>2021</c:v>
                </c:pt>
                <c:pt idx="1">
                  <c:v>2022</c:v>
                </c:pt>
                <c:pt idx="2">
                  <c:v>2023</c:v>
                </c:pt>
                <c:pt idx="3">
                  <c:v>2024 (a)</c:v>
                </c:pt>
                <c:pt idx="4">
                  <c:v>2025 (b)</c:v>
                </c:pt>
              </c:strCache>
            </c:strRef>
          </c:cat>
          <c:val>
            <c:numRef>
              <c:f>'22.TAC'!$C$6:$C$10</c:f>
              <c:numCache>
                <c:formatCode>_(* #,##0_);_(* \(#,##0\);_(* "-"??_);_(@_)</c:formatCode>
                <c:ptCount val="5"/>
                <c:pt idx="0">
                  <c:v>294570951.43813598</c:v>
                </c:pt>
                <c:pt idx="1">
                  <c:v>298908170.1396057</c:v>
                </c:pt>
                <c:pt idx="2">
                  <c:v>383351011.24289602</c:v>
                </c:pt>
                <c:pt idx="3">
                  <c:v>409136416.83112395</c:v>
                </c:pt>
                <c:pt idx="4">
                  <c:v>466677560.97800303</c:v>
                </c:pt>
              </c:numCache>
            </c:numRef>
          </c:val>
          <c:extLst>
            <c:ext xmlns:c16="http://schemas.microsoft.com/office/drawing/2014/chart" uri="{C3380CC4-5D6E-409C-BE32-E72D297353CC}">
              <c16:uniqueId val="{00000001-E39E-45E7-BA25-7C289306C1E5}"/>
            </c:ext>
          </c:extLst>
        </c:ser>
        <c:ser>
          <c:idx val="1"/>
          <c:order val="1"/>
          <c:tx>
            <c:strRef>
              <c:f>'22.TAC'!$D$5</c:f>
              <c:strCache>
                <c:ptCount val="1"/>
                <c:pt idx="0">
                  <c:v>Tier II</c:v>
                </c:pt>
              </c:strCache>
            </c:strRef>
          </c:tx>
          <c:spPr>
            <a:solidFill>
              <a:schemeClr val="accent3"/>
            </a:solidFill>
            <a:ln>
              <a:noFill/>
            </a:ln>
            <a:effectLst/>
          </c:spPr>
          <c:invertIfNegative val="0"/>
          <c:dLbls>
            <c:dLbl>
              <c:idx val="0"/>
              <c:layout>
                <c:manualLayout>
                  <c:x val="0"/>
                  <c:y val="-3.253463786130099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86DA-40ED-A6E9-0D0C71246036}"/>
                </c:ext>
              </c:extLst>
            </c:dLbl>
            <c:dLbl>
              <c:idx val="1"/>
              <c:layout>
                <c:manualLayout>
                  <c:x val="-2.4455859532476112E-3"/>
                  <c:y val="-3.253463786130099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C-86DA-40ED-A6E9-0D0C71246036}"/>
                </c:ext>
              </c:extLst>
            </c:dLbl>
            <c:dLbl>
              <c:idx val="2"/>
              <c:layout>
                <c:manualLayout>
                  <c:x val="1.1930328011685962E-3"/>
                  <c:y val="-3.470361371872106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86DA-40ED-A6E9-0D0C71246036}"/>
                </c:ext>
              </c:extLst>
            </c:dLbl>
            <c:dLbl>
              <c:idx val="3"/>
              <c:layout>
                <c:manualLayout>
                  <c:x val="-3.6701737215562432E-3"/>
                  <c:y val="-3.621162271908655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753-442E-BA36-0E9FB1714635}"/>
                </c:ext>
              </c:extLst>
            </c:dLbl>
            <c:dLbl>
              <c:idx val="4"/>
              <c:layout>
                <c:manualLayout>
                  <c:x val="0"/>
                  <c:y val="-3.253463786130099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86DA-40ED-A6E9-0D0C71246036}"/>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'22.TAC'!$B$6:$B$10</c:f>
              <c:strCache>
                <c:ptCount val="5"/>
                <c:pt idx="0">
                  <c:v>2021</c:v>
                </c:pt>
                <c:pt idx="1">
                  <c:v>2022</c:v>
                </c:pt>
                <c:pt idx="2">
                  <c:v>2023</c:v>
                </c:pt>
                <c:pt idx="3">
                  <c:v>2024 (a)</c:v>
                </c:pt>
                <c:pt idx="4">
                  <c:v>2025 (b)</c:v>
                </c:pt>
              </c:strCache>
            </c:strRef>
          </c:cat>
          <c:val>
            <c:numRef>
              <c:f>'22.TAC'!$D$6:$D$10</c:f>
              <c:numCache>
                <c:formatCode>_(* #,##0_);_(* \(#,##0\);_(* "-"??_);_(@_)</c:formatCode>
                <c:ptCount val="5"/>
                <c:pt idx="0">
                  <c:v>22937977.350768782</c:v>
                </c:pt>
                <c:pt idx="1">
                  <c:v>25534721.178610977</c:v>
                </c:pt>
                <c:pt idx="2">
                  <c:v>25393915.922152609</c:v>
                </c:pt>
                <c:pt idx="3">
                  <c:v>23688814.877942607</c:v>
                </c:pt>
                <c:pt idx="4">
                  <c:v>21676124.760065891</c:v>
                </c:pt>
              </c:numCache>
            </c:numRef>
          </c:val>
          <c:extLst>
            <c:ext xmlns:c16="http://schemas.microsoft.com/office/drawing/2014/chart" uri="{C3380CC4-5D6E-409C-BE32-E72D297353CC}">
              <c16:uniqueId val="{00000007-E39E-45E7-BA25-7C289306C1E5}"/>
            </c:ext>
          </c:extLst>
        </c:ser>
        <c:ser>
          <c:idx val="2"/>
          <c:order val="2"/>
          <c:tx>
            <c:strRef>
              <c:f>'22.TAC'!$E$5</c:f>
              <c:strCache>
                <c:ptCount val="1"/>
                <c:pt idx="0">
                  <c:v>Deductions  </c:v>
                </c:pt>
              </c:strCache>
            </c:strRef>
          </c:tx>
          <c:spPr>
            <a:solidFill>
              <a:schemeClr val="accent3">
                <a:shade val="65000"/>
              </a:schemeClr>
            </a:solidFill>
            <a:ln>
              <a:noFill/>
            </a:ln>
            <a:effectLst/>
          </c:spPr>
          <c:invertIfNegative val="0"/>
          <c:dLbls>
            <c:dLbl>
              <c:idx val="0"/>
              <c:layout>
                <c:manualLayout>
                  <c:x val="-4.891171906495133E-3"/>
                  <c:y val="-4.771746886324146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86DA-40ED-A6E9-0D0C71246036}"/>
                </c:ext>
              </c:extLst>
            </c:dLbl>
            <c:dLbl>
              <c:idx val="1"/>
              <c:layout>
                <c:manualLayout>
                  <c:x val="-3.6683789298713721E-3"/>
                  <c:y val="-5.205542057808159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6DA-40ED-A6E9-0D0C71246036}"/>
                </c:ext>
              </c:extLst>
            </c:dLbl>
            <c:dLbl>
              <c:idx val="2"/>
              <c:layout>
                <c:manualLayout>
                  <c:x val="-1.2233912405187179E-3"/>
                  <c:y val="-5.43174340786298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753-442E-BA36-0E9FB1714635}"/>
                </c:ext>
              </c:extLst>
            </c:dLbl>
            <c:dLbl>
              <c:idx val="3"/>
              <c:layout>
                <c:manualLayout>
                  <c:x val="0"/>
                  <c:y val="-6.11071133384585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753-442E-BA36-0E9FB1714635}"/>
                </c:ext>
              </c:extLst>
            </c:dLbl>
            <c:dLbl>
              <c:idx val="4"/>
              <c:layout>
                <c:manualLayout>
                  <c:x val="-3.6683789298712823E-3"/>
                  <c:y val="-5.856234815034163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86DA-40ED-A6E9-0D0C71246036}"/>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'22.TAC'!$B$6:$B$10</c:f>
              <c:strCache>
                <c:ptCount val="5"/>
                <c:pt idx="0">
                  <c:v>2021</c:v>
                </c:pt>
                <c:pt idx="1">
                  <c:v>2022</c:v>
                </c:pt>
                <c:pt idx="2">
                  <c:v>2023</c:v>
                </c:pt>
                <c:pt idx="3">
                  <c:v>2024 (a)</c:v>
                </c:pt>
                <c:pt idx="4">
                  <c:v>2025 (b)</c:v>
                </c:pt>
              </c:strCache>
            </c:strRef>
          </c:cat>
          <c:val>
            <c:numRef>
              <c:f>'22.TAC'!$E$6:$E$10</c:f>
              <c:numCache>
                <c:formatCode>_(* #,##0_);_(* \(#,##0\);_(* "-"??_);_(@_)</c:formatCode>
                <c:ptCount val="5"/>
                <c:pt idx="0">
                  <c:v>-35755914.773881078</c:v>
                </c:pt>
                <c:pt idx="1">
                  <c:v>-41498262.717317373</c:v>
                </c:pt>
                <c:pt idx="2">
                  <c:v>-53501740.690425403</c:v>
                </c:pt>
                <c:pt idx="3">
                  <c:v>-52893792.396599859</c:v>
                </c:pt>
                <c:pt idx="4">
                  <c:v>-60548936.918829881</c:v>
                </c:pt>
              </c:numCache>
            </c:numRef>
          </c:val>
          <c:extLst>
            <c:ext xmlns:c16="http://schemas.microsoft.com/office/drawing/2014/chart" uri="{C3380CC4-5D6E-409C-BE32-E72D297353CC}">
              <c16:uniqueId val="{0000000D-E39E-45E7-BA25-7C289306C1E5}"/>
            </c:ext>
          </c:extLst>
        </c:ser>
        <c:dLbls>
          <c:showLegendKey val="0"/>
          <c:showVal val="0"/>
          <c:showCatName val="0"/>
          <c:showSerName val="0"/>
          <c:showPercent val="0"/>
          <c:showBubbleSize val="0"/>
        </c:dLbls>
        <c:gapWidth val="219"/>
        <c:overlap val="100"/>
        <c:axId val="432022015"/>
        <c:axId val="432029503"/>
      </c:barChart>
      <c:catAx>
        <c:axId val="43202201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32029503"/>
        <c:crosses val="autoZero"/>
        <c:auto val="1"/>
        <c:lblAlgn val="ctr"/>
        <c:lblOffset val="100"/>
        <c:noMultiLvlLbl val="0"/>
      </c:catAx>
      <c:valAx>
        <c:axId val="43202950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432022015"/>
        <c:crosses val="autoZero"/>
        <c:crossBetween val="between"/>
        <c:majorUnit val="40000000"/>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6965456410459706"/>
          <c:y val="3.2419687592101384E-2"/>
          <c:w val="0.71717318374850725"/>
          <c:h val="0.83179078742478141"/>
        </c:manualLayout>
      </c:layout>
      <c:barChart>
        <c:barDir val="col"/>
        <c:grouping val="clustered"/>
        <c:varyColors val="0"/>
        <c:ser>
          <c:idx val="0"/>
          <c:order val="0"/>
          <c:tx>
            <c:v>TAC </c:v>
          </c:tx>
          <c:spPr>
            <a:solidFill>
              <a:schemeClr val="accent3">
                <a:shade val="76000"/>
              </a:schemeClr>
            </a:solidFill>
            <a:ln>
              <a:noFill/>
            </a:ln>
            <a:effectLst/>
          </c:spPr>
          <c:invertIfNegative val="0"/>
          <c:cat>
            <c:strLit>
              <c:ptCount val="5"/>
              <c:pt idx="0">
                <c:v>2019</c:v>
              </c:pt>
              <c:pt idx="1">
                <c:v>2020</c:v>
              </c:pt>
              <c:pt idx="2">
                <c:v>2021</c:v>
              </c:pt>
              <c:pt idx="3">
                <c:v>2022 (a)</c:v>
              </c:pt>
              <c:pt idx="4">
                <c:v>2023 (b)</c:v>
              </c:pt>
            </c:strLit>
          </c:cat>
          <c:val>
            <c:numLit>
              <c:formatCode>General</c:formatCode>
              <c:ptCount val="5"/>
              <c:pt idx="0">
                <c:v>54743600</c:v>
              </c:pt>
              <c:pt idx="1">
                <c:v>65041215</c:v>
              </c:pt>
              <c:pt idx="2">
                <c:v>74940792.146208823</c:v>
              </c:pt>
              <c:pt idx="3">
                <c:v>78905467.627083898</c:v>
              </c:pt>
              <c:pt idx="4">
                <c:v>97365466.874155164</c:v>
              </c:pt>
            </c:numLit>
          </c:val>
          <c:extLst>
            <c:ext xmlns:c16="http://schemas.microsoft.com/office/drawing/2014/chart" uri="{C3380CC4-5D6E-409C-BE32-E72D297353CC}">
              <c16:uniqueId val="{00000000-CDB9-4323-A9BE-48B6C2782A5A}"/>
            </c:ext>
          </c:extLst>
        </c:ser>
        <c:dLbls>
          <c:showLegendKey val="0"/>
          <c:showVal val="0"/>
          <c:showCatName val="0"/>
          <c:showSerName val="0"/>
          <c:showPercent val="0"/>
          <c:showBubbleSize val="0"/>
        </c:dLbls>
        <c:gapWidth val="219"/>
        <c:overlap val="-27"/>
        <c:axId val="736465599"/>
        <c:axId val="736466431"/>
      </c:barChart>
      <c:lineChart>
        <c:grouping val="standard"/>
        <c:varyColors val="0"/>
        <c:ser>
          <c:idx val="1"/>
          <c:order val="1"/>
          <c:tx>
            <c:v>CAR %</c:v>
          </c:tx>
          <c:spPr>
            <a:ln w="28575" cap="rnd">
              <a:solidFill>
                <a:schemeClr val="accent3">
                  <a:tint val="77000"/>
                </a:schemeClr>
              </a:solidFill>
              <a:round/>
            </a:ln>
            <a:effectLst/>
          </c:spPr>
          <c:marker>
            <c:symbol val="none"/>
          </c:marker>
          <c:dLbls>
            <c:dLbl>
              <c:idx val="3"/>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dLblPos val="t"/>
              <c:showLegendKey val="0"/>
              <c:showVal val="1"/>
              <c:showCatName val="0"/>
              <c:showSerName val="0"/>
              <c:showPercent val="0"/>
              <c:showBubbleSize val="0"/>
              <c:extLst>
                <c:ext xmlns:c16="http://schemas.microsoft.com/office/drawing/2014/chart" uri="{C3380CC4-5D6E-409C-BE32-E72D297353CC}">
                  <c16:uniqueId val="{00000001-CDB9-4323-A9BE-48B6C2782A5A}"/>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5"/>
              <c:pt idx="0">
                <c:v>2019</c:v>
              </c:pt>
              <c:pt idx="1">
                <c:v>2020</c:v>
              </c:pt>
              <c:pt idx="2">
                <c:v>2021</c:v>
              </c:pt>
              <c:pt idx="3">
                <c:v>2022 (a)</c:v>
              </c:pt>
              <c:pt idx="4">
                <c:v>2023 (b)</c:v>
              </c:pt>
            </c:strLit>
          </c:cat>
          <c:val>
            <c:numLit>
              <c:formatCode>General</c:formatCode>
              <c:ptCount val="5"/>
              <c:pt idx="0">
                <c:v>214.61538461538461</c:v>
              </c:pt>
              <c:pt idx="1">
                <c:v>248.53846153846155</c:v>
              </c:pt>
              <c:pt idx="2">
                <c:v>251.24553374629676</c:v>
              </c:pt>
              <c:pt idx="3">
                <c:v>205.97914956230574</c:v>
              </c:pt>
              <c:pt idx="4">
                <c:v>251.91485483706674</c:v>
              </c:pt>
            </c:numLit>
          </c:val>
          <c:smooth val="0"/>
          <c:extLst>
            <c:ext xmlns:c16="http://schemas.microsoft.com/office/drawing/2014/chart" uri="{C3380CC4-5D6E-409C-BE32-E72D297353CC}">
              <c16:uniqueId val="{00000002-CDB9-4323-A9BE-48B6C2782A5A}"/>
            </c:ext>
          </c:extLst>
        </c:ser>
        <c:dLbls>
          <c:showLegendKey val="0"/>
          <c:showVal val="0"/>
          <c:showCatName val="0"/>
          <c:showSerName val="0"/>
          <c:showPercent val="0"/>
          <c:showBubbleSize val="0"/>
        </c:dLbls>
        <c:marker val="1"/>
        <c:smooth val="0"/>
        <c:axId val="239184831"/>
        <c:axId val="239193151"/>
      </c:lineChart>
      <c:catAx>
        <c:axId val="736465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6466431"/>
        <c:crosses val="autoZero"/>
        <c:auto val="1"/>
        <c:lblAlgn val="ctr"/>
        <c:lblOffset val="100"/>
        <c:noMultiLvlLbl val="0"/>
      </c:catAx>
      <c:valAx>
        <c:axId val="7364664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LKR '000</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6465599"/>
        <c:crosses val="autoZero"/>
        <c:crossBetween val="between"/>
      </c:valAx>
      <c:valAx>
        <c:axId val="239193151"/>
        <c:scaling>
          <c:orientation val="minMax"/>
        </c:scaling>
        <c:delete val="0"/>
        <c:axPos val="r"/>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9184831"/>
        <c:crosses val="max"/>
        <c:crossBetween val="between"/>
      </c:valAx>
      <c:catAx>
        <c:axId val="239184831"/>
        <c:scaling>
          <c:orientation val="minMax"/>
        </c:scaling>
        <c:delete val="1"/>
        <c:axPos val="b"/>
        <c:numFmt formatCode="General" sourceLinked="1"/>
        <c:majorTickMark val="out"/>
        <c:minorTickMark val="none"/>
        <c:tickLblPos val="nextTo"/>
        <c:crossAx val="2391931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Reversed" id="23">
  <a:schemeClr val="accent3"/>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withinLinear" id="16">
  <a:schemeClr val="accent3"/>
</cs:colorStyle>
</file>

<file path=xl/charts/colors18.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withinLinearReversed" id="23">
  <a:schemeClr val="accent3"/>
</cs:colorStyle>
</file>

<file path=xl/charts/colors20.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4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5.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6.xml><?xml version="1.0" encoding="utf-8"?>
<cs:chartStyle xmlns:cs="http://schemas.microsoft.com/office/drawing/2012/chartStyle" xmlns:a="http://schemas.openxmlformats.org/drawingml/2006/main" id="33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editAs="oneCell">
    <xdr:from>
      <xdr:col>9</xdr:col>
      <xdr:colOff>581025</xdr:colOff>
      <xdr:row>17</xdr:row>
      <xdr:rowOff>38100</xdr:rowOff>
    </xdr:from>
    <xdr:to>
      <xdr:col>16</xdr:col>
      <xdr:colOff>85725</xdr:colOff>
      <xdr:row>33</xdr:row>
      <xdr:rowOff>161925</xdr:rowOff>
    </xdr:to>
    <xdr:pic>
      <xdr:nvPicPr>
        <xdr:cNvPr id="2" name="Picture 1">
          <a:extLst>
            <a:ext uri="{FF2B5EF4-FFF2-40B4-BE49-F238E27FC236}">
              <a16:creationId xmlns:a16="http://schemas.microsoft.com/office/drawing/2014/main" id="{75F442BA-EB74-A383-AE41-13111CB2BE89}"/>
            </a:ext>
          </a:extLst>
        </xdr:cNvPr>
        <xdr:cNvPicPr>
          <a:picLocks noChangeAspect="1"/>
        </xdr:cNvPicPr>
      </xdr:nvPicPr>
      <xdr:blipFill>
        <a:blip xmlns:r="http://schemas.openxmlformats.org/officeDocument/2006/relationships" r:embed="rId1"/>
        <a:stretch>
          <a:fillRect/>
        </a:stretch>
      </xdr:blipFill>
      <xdr:spPr>
        <a:xfrm>
          <a:off x="6067425" y="3743325"/>
          <a:ext cx="3771900" cy="3019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325120</xdr:colOff>
      <xdr:row>0</xdr:row>
      <xdr:rowOff>0</xdr:rowOff>
    </xdr:from>
    <xdr:to>
      <xdr:col>11</xdr:col>
      <xdr:colOff>58420</xdr:colOff>
      <xdr:row>0</xdr:row>
      <xdr:rowOff>0</xdr:rowOff>
    </xdr:to>
    <xdr:graphicFrame macro="">
      <xdr:nvGraphicFramePr>
        <xdr:cNvPr id="5" name="Chart 2">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30</xdr:row>
      <xdr:rowOff>1905</xdr:rowOff>
    </xdr:from>
    <xdr:to>
      <xdr:col>12</xdr:col>
      <xdr:colOff>0</xdr:colOff>
      <xdr:row>74</xdr:row>
      <xdr:rowOff>116541</xdr:rowOff>
    </xdr:to>
    <xdr:graphicFrame macro="">
      <xdr:nvGraphicFramePr>
        <xdr:cNvPr id="4" name="Chart 1">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0.45939</cdr:x>
      <cdr:y>0.0473</cdr:y>
    </cdr:from>
    <cdr:to>
      <cdr:x>0.54885</cdr:x>
      <cdr:y>0.38189</cdr:y>
    </cdr:to>
    <cdr:grpSp>
      <cdr:nvGrpSpPr>
        <cdr:cNvPr id="3" name="Group 2">
          <a:extLst xmlns:a="http://schemas.openxmlformats.org/drawingml/2006/main">
            <a:ext uri="{FF2B5EF4-FFF2-40B4-BE49-F238E27FC236}">
              <a16:creationId xmlns:a16="http://schemas.microsoft.com/office/drawing/2014/main" id="{CC9D975D-B923-46F8-095C-167382D0CA33}"/>
            </a:ext>
          </a:extLst>
        </cdr:cNvPr>
        <cdr:cNvGrpSpPr/>
      </cdr:nvGrpSpPr>
      <cdr:grpSpPr>
        <a:xfrm xmlns:a="http://schemas.openxmlformats.org/drawingml/2006/main">
          <a:off x="4155155" y="320794"/>
          <a:ext cx="809160" cy="2269229"/>
          <a:chOff x="122159" y="6830"/>
          <a:chExt cx="725880" cy="4043724"/>
        </a:xfrm>
      </cdr:grpSpPr>
      <cdr:sp macro="" textlink="">
        <cdr:nvSpPr>
          <cdr:cNvPr id="4" name="TextBox 9"/>
          <cdr:cNvSpPr txBox="1"/>
        </cdr:nvSpPr>
        <cdr:spPr>
          <a:xfrm xmlns:a="http://schemas.openxmlformats.org/drawingml/2006/main">
            <a:off x="122159" y="3585077"/>
            <a:ext cx="725880" cy="46547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50" b="1">
                <a:latin typeface="Tahoma" panose="020B0604030504040204" pitchFamily="34" charset="0"/>
                <a:ea typeface="Tahoma" panose="020B0604030504040204" pitchFamily="34" charset="0"/>
                <a:cs typeface="Tahoma" panose="020B0604030504040204" pitchFamily="34" charset="0"/>
              </a:rPr>
              <a:t>2022</a:t>
            </a:r>
            <a:r>
              <a:rPr lang="en-US" sz="1050" b="1" baseline="0">
                <a:latin typeface="Tahoma" panose="020B0604030504040204" pitchFamily="34" charset="0"/>
                <a:ea typeface="Tahoma" panose="020B0604030504040204" pitchFamily="34" charset="0"/>
                <a:cs typeface="Tahoma" panose="020B0604030504040204" pitchFamily="34" charset="0"/>
              </a:rPr>
              <a:t> (a)</a:t>
            </a:r>
            <a:endParaRPr lang="en-US" sz="1050" b="1">
              <a:latin typeface="Tahoma" panose="020B0604030504040204" pitchFamily="34" charset="0"/>
              <a:ea typeface="Tahoma" panose="020B0604030504040204" pitchFamily="34" charset="0"/>
              <a:cs typeface="Tahoma" panose="020B0604030504040204" pitchFamily="34" charset="0"/>
            </a:endParaRPr>
          </a:p>
        </cdr:txBody>
      </cdr:sp>
      <cdr:cxnSp macro="">
        <cdr:nvCxnSpPr>
          <cdr:cNvPr id="5" name="Straight Connector 4">
            <a:extLst xmlns:a="http://schemas.openxmlformats.org/drawingml/2006/main">
              <a:ext uri="{FF2B5EF4-FFF2-40B4-BE49-F238E27FC236}">
                <a16:creationId xmlns:a16="http://schemas.microsoft.com/office/drawing/2014/main" id="{9A62E09B-578F-BDA8-6CE4-B9ED5FD8CAD3}"/>
              </a:ext>
            </a:extLst>
          </cdr:cNvPr>
          <cdr:cNvCxnSpPr/>
        </cdr:nvCxnSpPr>
        <cdr:spPr>
          <a:xfrm xmlns:a="http://schemas.openxmlformats.org/drawingml/2006/main" flipH="1">
            <a:off x="460095" y="6830"/>
            <a:ext cx="9158" cy="529591"/>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6" name="Straight Connector 5">
            <a:extLst xmlns:a="http://schemas.openxmlformats.org/drawingml/2006/main">
              <a:ext uri="{FF2B5EF4-FFF2-40B4-BE49-F238E27FC236}">
                <a16:creationId xmlns:a16="http://schemas.microsoft.com/office/drawing/2014/main" id="{EAE60F70-8030-227A-AC18-3CDF4EC125A8}"/>
              </a:ext>
            </a:extLst>
          </cdr:cNvPr>
          <cdr:cNvCxnSpPr/>
        </cdr:nvCxnSpPr>
        <cdr:spPr>
          <a:xfrm xmlns:a="http://schemas.openxmlformats.org/drawingml/2006/main">
            <a:off x="452877" y="3190598"/>
            <a:ext cx="2156" cy="326528"/>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dr:relSizeAnchor xmlns:cdr="http://schemas.openxmlformats.org/drawingml/2006/chartDrawing">
    <cdr:from>
      <cdr:x>0.47428</cdr:x>
      <cdr:y>0.00869</cdr:y>
    </cdr:from>
    <cdr:to>
      <cdr:x>0.62698</cdr:x>
      <cdr:y>0.0503</cdr:y>
    </cdr:to>
    <cdr:sp macro="" textlink="">
      <cdr:nvSpPr>
        <cdr:cNvPr id="7" name="TextBox 11"/>
        <cdr:cNvSpPr txBox="1"/>
      </cdr:nvSpPr>
      <cdr:spPr>
        <a:xfrm xmlns:a="http://schemas.openxmlformats.org/drawingml/2006/main">
          <a:off x="4869130" y="58822"/>
          <a:ext cx="1567673" cy="28170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i="0" u="none">
              <a:latin typeface="Tahoma" panose="020B0604030504040204" pitchFamily="34" charset="0"/>
              <a:ea typeface="Tahoma" panose="020B0604030504040204" pitchFamily="34" charset="0"/>
              <a:cs typeface="Tahoma" panose="020B0604030504040204" pitchFamily="34" charset="0"/>
            </a:rPr>
            <a:t>2023</a:t>
          </a:r>
          <a:r>
            <a:rPr lang="en-US" sz="1000" b="1" i="0" u="none" baseline="0">
              <a:latin typeface="Tahoma" panose="020B0604030504040204" pitchFamily="34" charset="0"/>
              <a:ea typeface="Tahoma" panose="020B0604030504040204" pitchFamily="34" charset="0"/>
              <a:cs typeface="Tahoma" panose="020B0604030504040204" pitchFamily="34" charset="0"/>
            </a:rPr>
            <a:t> (b)</a:t>
          </a:r>
          <a:endParaRPr lang="en-US" sz="1000" b="1" i="0" u="none">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0.45261</cdr:x>
      <cdr:y>0.0199</cdr:y>
    </cdr:from>
    <cdr:to>
      <cdr:x>0.58848</cdr:x>
      <cdr:y>0.0583</cdr:y>
    </cdr:to>
    <cdr:sp macro="" textlink="">
      <cdr:nvSpPr>
        <cdr:cNvPr id="2" name="TextBox 11"/>
        <cdr:cNvSpPr txBox="1"/>
      </cdr:nvSpPr>
      <cdr:spPr>
        <a:xfrm xmlns:a="http://schemas.openxmlformats.org/drawingml/2006/main">
          <a:off x="5386985" y="140098"/>
          <a:ext cx="1617140" cy="27038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i="0" u="none">
              <a:latin typeface="Tahoma" panose="020B0604030504040204" pitchFamily="34" charset="0"/>
              <a:ea typeface="Tahoma" panose="020B0604030504040204" pitchFamily="34" charset="0"/>
              <a:cs typeface="Tahoma" panose="020B0604030504040204" pitchFamily="34" charset="0"/>
            </a:rPr>
            <a:t>2025</a:t>
          </a:r>
          <a:r>
            <a:rPr lang="en-US" sz="1000" b="1" i="0" u="none" baseline="0">
              <a:latin typeface="Tahoma" panose="020B0604030504040204" pitchFamily="34" charset="0"/>
              <a:ea typeface="Tahoma" panose="020B0604030504040204" pitchFamily="34" charset="0"/>
              <a:cs typeface="Tahoma" panose="020B0604030504040204" pitchFamily="34" charset="0"/>
            </a:rPr>
            <a:t> (b)</a:t>
          </a:r>
          <a:endParaRPr lang="en-US" sz="1000" b="1" i="0" u="none">
            <a:latin typeface="Tahoma" panose="020B0604030504040204" pitchFamily="34" charset="0"/>
            <a:ea typeface="Tahoma" panose="020B0604030504040204" pitchFamily="34" charset="0"/>
            <a:cs typeface="Tahoma" panose="020B0604030504040204" pitchFamily="34" charset="0"/>
          </a:endParaRPr>
        </a:p>
      </cdr:txBody>
    </cdr:sp>
  </cdr:relSizeAnchor>
  <cdr:relSizeAnchor xmlns:cdr="http://schemas.openxmlformats.org/drawingml/2006/chartDrawing">
    <cdr:from>
      <cdr:x>0.4473</cdr:x>
      <cdr:y>0.04925</cdr:y>
    </cdr:from>
    <cdr:to>
      <cdr:x>0.55475</cdr:x>
      <cdr:y>0.32817</cdr:y>
    </cdr:to>
    <cdr:grpSp>
      <cdr:nvGrpSpPr>
        <cdr:cNvPr id="3" name="Group 2">
          <a:extLst xmlns:a="http://schemas.openxmlformats.org/drawingml/2006/main">
            <a:ext uri="{FF2B5EF4-FFF2-40B4-BE49-F238E27FC236}">
              <a16:creationId xmlns:a16="http://schemas.microsoft.com/office/drawing/2014/main" id="{CC9D975D-B923-46F8-095C-167382D0CA33}"/>
            </a:ext>
          </a:extLst>
        </cdr:cNvPr>
        <cdr:cNvGrpSpPr/>
      </cdr:nvGrpSpPr>
      <cdr:grpSpPr>
        <a:xfrm xmlns:a="http://schemas.openxmlformats.org/drawingml/2006/main">
          <a:off x="6105343" y="357476"/>
          <a:ext cx="1466620" cy="2024509"/>
          <a:chOff x="54689" y="25553"/>
          <a:chExt cx="651171" cy="6874215"/>
        </a:xfrm>
      </cdr:grpSpPr>
      <cdr:sp macro="" textlink="">
        <cdr:nvSpPr>
          <cdr:cNvPr id="4" name="TextBox 9"/>
          <cdr:cNvSpPr txBox="1"/>
        </cdr:nvSpPr>
        <cdr:spPr>
          <a:xfrm xmlns:a="http://schemas.openxmlformats.org/drawingml/2006/main">
            <a:off x="54689" y="6070296"/>
            <a:ext cx="651171" cy="82947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a:latin typeface="Tahoma" panose="020B0604030504040204" pitchFamily="34" charset="0"/>
                <a:ea typeface="Tahoma" panose="020B0604030504040204" pitchFamily="34" charset="0"/>
                <a:cs typeface="Tahoma" panose="020B0604030504040204" pitchFamily="34" charset="0"/>
              </a:rPr>
              <a:t>2024</a:t>
            </a:r>
            <a:r>
              <a:rPr lang="en-US" sz="1000" b="1" baseline="0">
                <a:latin typeface="Tahoma" panose="020B0604030504040204" pitchFamily="34" charset="0"/>
                <a:ea typeface="Tahoma" panose="020B0604030504040204" pitchFamily="34" charset="0"/>
                <a:cs typeface="Tahoma" panose="020B0604030504040204" pitchFamily="34" charset="0"/>
              </a:rPr>
              <a:t> (a)</a:t>
            </a:r>
            <a:endParaRPr lang="en-US" sz="1000" b="1">
              <a:latin typeface="Tahoma" panose="020B0604030504040204" pitchFamily="34" charset="0"/>
              <a:ea typeface="Tahoma" panose="020B0604030504040204" pitchFamily="34" charset="0"/>
              <a:cs typeface="Tahoma" panose="020B0604030504040204" pitchFamily="34" charset="0"/>
            </a:endParaRPr>
          </a:p>
        </cdr:txBody>
      </cdr:sp>
      <cdr:cxnSp macro="">
        <cdr:nvCxnSpPr>
          <cdr:cNvPr id="5" name="Straight Connector 4">
            <a:extLst xmlns:a="http://schemas.openxmlformats.org/drawingml/2006/main">
              <a:ext uri="{FF2B5EF4-FFF2-40B4-BE49-F238E27FC236}">
                <a16:creationId xmlns:a16="http://schemas.microsoft.com/office/drawing/2014/main" id="{9A62E09B-578F-BDA8-6CE4-B9ED5FD8CAD3}"/>
              </a:ext>
            </a:extLst>
          </cdr:cNvPr>
          <cdr:cNvCxnSpPr/>
        </cdr:nvCxnSpPr>
        <cdr:spPr>
          <a:xfrm xmlns:a="http://schemas.openxmlformats.org/drawingml/2006/main">
            <a:off x="233210" y="25553"/>
            <a:ext cx="1800" cy="560431"/>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cxnSp macro="">
        <cdr:nvCxnSpPr>
          <cdr:cNvPr id="6" name="Straight Connector 5">
            <a:extLst xmlns:a="http://schemas.openxmlformats.org/drawingml/2006/main">
              <a:ext uri="{FF2B5EF4-FFF2-40B4-BE49-F238E27FC236}">
                <a16:creationId xmlns:a16="http://schemas.microsoft.com/office/drawing/2014/main" id="{EAE60F70-8030-227A-AC18-3CDF4EC125A8}"/>
              </a:ext>
            </a:extLst>
          </cdr:cNvPr>
          <cdr:cNvCxnSpPr/>
        </cdr:nvCxnSpPr>
        <cdr:spPr>
          <a:xfrm xmlns:a="http://schemas.openxmlformats.org/drawingml/2006/main">
            <a:off x="223991" y="5575986"/>
            <a:ext cx="1934" cy="581867"/>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userShapes>
</file>

<file path=xl/drawings/drawing5.xml><?xml version="1.0" encoding="utf-8"?>
<xdr:wsDr xmlns:xdr="http://schemas.openxmlformats.org/drawingml/2006/spreadsheetDrawing" xmlns:a="http://schemas.openxmlformats.org/drawingml/2006/main">
  <xdr:twoCellAnchor>
    <xdr:from>
      <xdr:col>0</xdr:col>
      <xdr:colOff>457770</xdr:colOff>
      <xdr:row>14</xdr:row>
      <xdr:rowOff>26918</xdr:rowOff>
    </xdr:from>
    <xdr:to>
      <xdr:col>9</xdr:col>
      <xdr:colOff>68580</xdr:colOff>
      <xdr:row>43</xdr:row>
      <xdr:rowOff>144780</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30481</xdr:colOff>
      <xdr:row>22</xdr:row>
      <xdr:rowOff>25038</xdr:rowOff>
    </xdr:from>
    <xdr:to>
      <xdr:col>6</xdr:col>
      <xdr:colOff>84908</xdr:colOff>
      <xdr:row>53</xdr:row>
      <xdr:rowOff>106679</xdr:rowOff>
    </xdr:to>
    <xdr:graphicFrame macro="">
      <xdr:nvGraphicFramePr>
        <xdr:cNvPr id="4" name="Chart 1">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0.50612</cdr:x>
      <cdr:y>0.03649</cdr:y>
    </cdr:from>
    <cdr:to>
      <cdr:x>0.64199</cdr:x>
      <cdr:y>0.07489</cdr:y>
    </cdr:to>
    <cdr:sp macro="" textlink="">
      <cdr:nvSpPr>
        <cdr:cNvPr id="2" name="TextBox 11"/>
        <cdr:cNvSpPr txBox="1"/>
      </cdr:nvSpPr>
      <cdr:spPr>
        <a:xfrm xmlns:a="http://schemas.openxmlformats.org/drawingml/2006/main">
          <a:off x="3675902" y="184334"/>
          <a:ext cx="986817" cy="1939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i="0" u="none">
              <a:latin typeface="Tahoma" panose="020B0604030504040204" pitchFamily="34" charset="0"/>
              <a:ea typeface="Tahoma" panose="020B0604030504040204" pitchFamily="34" charset="0"/>
              <a:cs typeface="Tahoma" panose="020B0604030504040204" pitchFamily="34" charset="0"/>
            </a:rPr>
            <a:t>2025</a:t>
          </a:r>
          <a:r>
            <a:rPr lang="en-US" sz="1000" b="1" i="0" u="none" baseline="0">
              <a:latin typeface="Tahoma" panose="020B0604030504040204" pitchFamily="34" charset="0"/>
              <a:ea typeface="Tahoma" panose="020B0604030504040204" pitchFamily="34" charset="0"/>
              <a:cs typeface="Tahoma" panose="020B0604030504040204" pitchFamily="34" charset="0"/>
            </a:rPr>
            <a:t> (b)</a:t>
          </a:r>
          <a:endParaRPr lang="en-US" sz="1000" b="1" i="0" u="none">
            <a:latin typeface="Tahoma" panose="020B0604030504040204" pitchFamily="34" charset="0"/>
            <a:ea typeface="Tahoma" panose="020B0604030504040204" pitchFamily="34" charset="0"/>
            <a:cs typeface="Tahoma" panose="020B0604030504040204" pitchFamily="34" charset="0"/>
          </a:endParaRPr>
        </a:p>
      </cdr:txBody>
    </cdr:sp>
  </cdr:relSizeAnchor>
  <cdr:relSizeAnchor xmlns:cdr="http://schemas.openxmlformats.org/drawingml/2006/chartDrawing">
    <cdr:from>
      <cdr:x>0.50605</cdr:x>
      <cdr:y>0.26283</cdr:y>
    </cdr:from>
    <cdr:to>
      <cdr:x>0.6135</cdr:x>
      <cdr:y>0.29649</cdr:y>
    </cdr:to>
    <cdr:grpSp>
      <cdr:nvGrpSpPr>
        <cdr:cNvPr id="3" name="Group 2">
          <a:extLst xmlns:a="http://schemas.openxmlformats.org/drawingml/2006/main">
            <a:ext uri="{FF2B5EF4-FFF2-40B4-BE49-F238E27FC236}">
              <a16:creationId xmlns:a16="http://schemas.microsoft.com/office/drawing/2014/main" id="{CC9D975D-B923-46F8-095C-167382D0CA33}"/>
            </a:ext>
          </a:extLst>
        </cdr:cNvPr>
        <cdr:cNvGrpSpPr/>
      </cdr:nvGrpSpPr>
      <cdr:grpSpPr>
        <a:xfrm xmlns:a="http://schemas.openxmlformats.org/drawingml/2006/main">
          <a:off x="3734220" y="1340779"/>
          <a:ext cx="792890" cy="171710"/>
          <a:chOff x="410745" y="5289491"/>
          <a:chExt cx="651171" cy="829472"/>
        </a:xfrm>
      </cdr:grpSpPr>
      <cdr:sp macro="" textlink="">
        <cdr:nvSpPr>
          <cdr:cNvPr id="4" name="TextBox 9"/>
          <cdr:cNvSpPr txBox="1"/>
        </cdr:nvSpPr>
        <cdr:spPr>
          <a:xfrm xmlns:a="http://schemas.openxmlformats.org/drawingml/2006/main">
            <a:off x="410745" y="5289491"/>
            <a:ext cx="651171" cy="82947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000" b="1">
                <a:latin typeface="Tahoma" panose="020B0604030504040204" pitchFamily="34" charset="0"/>
                <a:ea typeface="Tahoma" panose="020B0604030504040204" pitchFamily="34" charset="0"/>
                <a:cs typeface="Tahoma" panose="020B0604030504040204" pitchFamily="34" charset="0"/>
              </a:rPr>
              <a:t>2024</a:t>
            </a:r>
            <a:r>
              <a:rPr lang="en-US" sz="1000" b="1" baseline="0">
                <a:latin typeface="Tahoma" panose="020B0604030504040204" pitchFamily="34" charset="0"/>
                <a:ea typeface="Tahoma" panose="020B0604030504040204" pitchFamily="34" charset="0"/>
                <a:cs typeface="Tahoma" panose="020B0604030504040204" pitchFamily="34" charset="0"/>
              </a:rPr>
              <a:t> (a)</a:t>
            </a:r>
            <a:endParaRPr lang="en-US" sz="1000" b="1">
              <a:latin typeface="Tahoma" panose="020B0604030504040204" pitchFamily="34" charset="0"/>
              <a:ea typeface="Tahoma" panose="020B0604030504040204" pitchFamily="34" charset="0"/>
              <a:cs typeface="Tahoma" panose="020B0604030504040204" pitchFamily="34" charset="0"/>
            </a:endParaRPr>
          </a:p>
        </cdr:txBody>
      </cdr:sp>
    </cdr:grpSp>
  </cdr:relSizeAnchor>
</c:userShapes>
</file>

<file path=xl/drawings/drawing8.xml><?xml version="1.0" encoding="utf-8"?>
<xdr:wsDr xmlns:xdr="http://schemas.openxmlformats.org/drawingml/2006/spreadsheetDrawing" xmlns:a="http://schemas.openxmlformats.org/drawingml/2006/main">
  <xdr:twoCellAnchor>
    <xdr:from>
      <xdr:col>1</xdr:col>
      <xdr:colOff>12776</xdr:colOff>
      <xdr:row>15</xdr:row>
      <xdr:rowOff>3138</xdr:rowOff>
    </xdr:from>
    <xdr:to>
      <xdr:col>6</xdr:col>
      <xdr:colOff>949811</xdr:colOff>
      <xdr:row>43</xdr:row>
      <xdr:rowOff>106232</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31053</xdr:colOff>
      <xdr:row>29</xdr:row>
      <xdr:rowOff>41031</xdr:rowOff>
    </xdr:from>
    <xdr:to>
      <xdr:col>2</xdr:col>
      <xdr:colOff>164122</xdr:colOff>
      <xdr:row>30</xdr:row>
      <xdr:rowOff>42900</xdr:rowOff>
    </xdr:to>
    <xdr:sp macro="" textlink="">
      <xdr:nvSpPr>
        <xdr:cNvPr id="28" name="TextBox 27">
          <a:extLst>
            <a:ext uri="{FF2B5EF4-FFF2-40B4-BE49-F238E27FC236}">
              <a16:creationId xmlns:a16="http://schemas.microsoft.com/office/drawing/2014/main" id="{00000000-0008-0000-0000-000037070000}"/>
            </a:ext>
          </a:extLst>
        </xdr:cNvPr>
        <xdr:cNvSpPr txBox="1"/>
      </xdr:nvSpPr>
      <xdr:spPr>
        <a:xfrm>
          <a:off x="640653" y="4811151"/>
          <a:ext cx="765529" cy="184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baseline="0">
              <a:latin typeface="Tahoma" panose="020B0604030504040204" pitchFamily="34" charset="0"/>
              <a:ea typeface="Tahoma" panose="020B0604030504040204" pitchFamily="34" charset="0"/>
              <a:cs typeface="Tahoma" panose="020B0604030504040204" pitchFamily="34" charset="0"/>
            </a:rPr>
            <a:t>                            </a:t>
          </a:r>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2</xdr:col>
      <xdr:colOff>489500</xdr:colOff>
      <xdr:row>29</xdr:row>
      <xdr:rowOff>40905</xdr:rowOff>
    </xdr:from>
    <xdr:to>
      <xdr:col>4</xdr:col>
      <xdr:colOff>1171</xdr:colOff>
      <xdr:row>30</xdr:row>
      <xdr:rowOff>60081</xdr:rowOff>
    </xdr:to>
    <xdr:sp macro="" textlink="">
      <xdr:nvSpPr>
        <xdr:cNvPr id="29" name="TextBox 28">
          <a:extLst>
            <a:ext uri="{FF2B5EF4-FFF2-40B4-BE49-F238E27FC236}">
              <a16:creationId xmlns:a16="http://schemas.microsoft.com/office/drawing/2014/main" id="{00000000-0008-0000-0000-000038070000}"/>
            </a:ext>
          </a:extLst>
        </xdr:cNvPr>
        <xdr:cNvSpPr txBox="1"/>
      </xdr:nvSpPr>
      <xdr:spPr>
        <a:xfrm>
          <a:off x="1731560" y="4811025"/>
          <a:ext cx="898511" cy="2020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2</xdr:col>
      <xdr:colOff>478423</xdr:colOff>
      <xdr:row>36</xdr:row>
      <xdr:rowOff>50936</xdr:rowOff>
    </xdr:from>
    <xdr:to>
      <xdr:col>4</xdr:col>
      <xdr:colOff>1759</xdr:colOff>
      <xdr:row>37</xdr:row>
      <xdr:rowOff>67763</xdr:rowOff>
    </xdr:to>
    <xdr:sp macro="" textlink="">
      <xdr:nvSpPr>
        <xdr:cNvPr id="30" name="TextBox 29">
          <a:extLst>
            <a:ext uri="{FF2B5EF4-FFF2-40B4-BE49-F238E27FC236}">
              <a16:creationId xmlns:a16="http://schemas.microsoft.com/office/drawing/2014/main" id="{00000000-0008-0000-0000-00003B070000}"/>
            </a:ext>
          </a:extLst>
        </xdr:cNvPr>
        <xdr:cNvSpPr txBox="1"/>
      </xdr:nvSpPr>
      <xdr:spPr>
        <a:xfrm>
          <a:off x="1720483" y="6101216"/>
          <a:ext cx="910176" cy="1997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xdr:col>
      <xdr:colOff>111369</xdr:colOff>
      <xdr:row>36</xdr:row>
      <xdr:rowOff>55583</xdr:rowOff>
    </xdr:from>
    <xdr:to>
      <xdr:col>2</xdr:col>
      <xdr:colOff>285194</xdr:colOff>
      <xdr:row>37</xdr:row>
      <xdr:rowOff>72410</xdr:rowOff>
    </xdr:to>
    <xdr:sp macro="" textlink="">
      <xdr:nvSpPr>
        <xdr:cNvPr id="31" name="TextBox 30">
          <a:extLst>
            <a:ext uri="{FF2B5EF4-FFF2-40B4-BE49-F238E27FC236}">
              <a16:creationId xmlns:a16="http://schemas.microsoft.com/office/drawing/2014/main" id="{00000000-0008-0000-0000-00003C070000}"/>
            </a:ext>
          </a:extLst>
        </xdr:cNvPr>
        <xdr:cNvSpPr txBox="1"/>
      </xdr:nvSpPr>
      <xdr:spPr>
        <a:xfrm>
          <a:off x="720969" y="6105863"/>
          <a:ext cx="806285" cy="1997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9</xdr:col>
      <xdr:colOff>527539</xdr:colOff>
      <xdr:row>45</xdr:row>
      <xdr:rowOff>23446</xdr:rowOff>
    </xdr:from>
    <xdr:to>
      <xdr:col>11</xdr:col>
      <xdr:colOff>20011</xdr:colOff>
      <xdr:row>46</xdr:row>
      <xdr:rowOff>40273</xdr:rowOff>
    </xdr:to>
    <xdr:sp macro="" textlink="">
      <xdr:nvSpPr>
        <xdr:cNvPr id="32" name="TextBox 31">
          <a:extLst>
            <a:ext uri="{FF2B5EF4-FFF2-40B4-BE49-F238E27FC236}">
              <a16:creationId xmlns:a16="http://schemas.microsoft.com/office/drawing/2014/main" id="{00000000-0008-0000-0000-000040070000}"/>
            </a:ext>
          </a:extLst>
        </xdr:cNvPr>
        <xdr:cNvSpPr txBox="1"/>
      </xdr:nvSpPr>
      <xdr:spPr>
        <a:xfrm>
          <a:off x="6410179" y="7719646"/>
          <a:ext cx="719292" cy="1997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12</xdr:col>
      <xdr:colOff>117230</xdr:colOff>
      <xdr:row>20</xdr:row>
      <xdr:rowOff>169984</xdr:rowOff>
    </xdr:from>
    <xdr:to>
      <xdr:col>13</xdr:col>
      <xdr:colOff>96209</xdr:colOff>
      <xdr:row>22</xdr:row>
      <xdr:rowOff>5104</xdr:rowOff>
    </xdr:to>
    <xdr:sp macro="" textlink="">
      <xdr:nvSpPr>
        <xdr:cNvPr id="33" name="TextBox 32">
          <a:extLst>
            <a:ext uri="{FF2B5EF4-FFF2-40B4-BE49-F238E27FC236}">
              <a16:creationId xmlns:a16="http://schemas.microsoft.com/office/drawing/2014/main" id="{00000000-0008-0000-0000-000047070000}"/>
            </a:ext>
          </a:extLst>
        </xdr:cNvPr>
        <xdr:cNvSpPr txBox="1"/>
      </xdr:nvSpPr>
      <xdr:spPr>
        <a:xfrm>
          <a:off x="7981070" y="3294184"/>
          <a:ext cx="687639" cy="200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11</xdr:col>
      <xdr:colOff>105508</xdr:colOff>
      <xdr:row>13</xdr:row>
      <xdr:rowOff>11723</xdr:rowOff>
    </xdr:from>
    <xdr:to>
      <xdr:col>12</xdr:col>
      <xdr:colOff>84487</xdr:colOff>
      <xdr:row>14</xdr:row>
      <xdr:rowOff>16827</xdr:rowOff>
    </xdr:to>
    <xdr:sp macro="" textlink="">
      <xdr:nvSpPr>
        <xdr:cNvPr id="34" name="TextBox 33">
          <a:extLst>
            <a:ext uri="{FF2B5EF4-FFF2-40B4-BE49-F238E27FC236}">
              <a16:creationId xmlns:a16="http://schemas.microsoft.com/office/drawing/2014/main" id="{00000000-0008-0000-0000-00004A070000}"/>
            </a:ext>
          </a:extLst>
        </xdr:cNvPr>
        <xdr:cNvSpPr txBox="1"/>
      </xdr:nvSpPr>
      <xdr:spPr>
        <a:xfrm>
          <a:off x="7214968" y="1848143"/>
          <a:ext cx="733359" cy="195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editAs="oneCell">
    <xdr:from>
      <xdr:col>0</xdr:col>
      <xdr:colOff>571500</xdr:colOff>
      <xdr:row>3</xdr:row>
      <xdr:rowOff>180975</xdr:rowOff>
    </xdr:from>
    <xdr:to>
      <xdr:col>12</xdr:col>
      <xdr:colOff>285750</xdr:colOff>
      <xdr:row>39</xdr:row>
      <xdr:rowOff>47625</xdr:rowOff>
    </xdr:to>
    <xdr:pic>
      <xdr:nvPicPr>
        <xdr:cNvPr id="4" name="Picture 45">
          <a:extLst>
            <a:ext uri="{FF2B5EF4-FFF2-40B4-BE49-F238E27FC236}">
              <a16:creationId xmlns:a16="http://schemas.microsoft.com/office/drawing/2014/main" id="{20CB4D30-99E8-75FD-69BD-2E8718AC59F0}"/>
            </a:ext>
            <a:ext uri="{147F2762-F138-4A5C-976F-8EAC2B608ADB}">
              <a16:predDERef xmlns:a16="http://schemas.microsoft.com/office/drawing/2014/main" pred="{00000000-0008-0000-0000-00004A070000}"/>
            </a:ext>
          </a:extLst>
        </xdr:cNvPr>
        <xdr:cNvPicPr>
          <a:picLocks noChangeAspect="1"/>
        </xdr:cNvPicPr>
      </xdr:nvPicPr>
      <xdr:blipFill>
        <a:blip xmlns:r="http://schemas.openxmlformats.org/officeDocument/2006/relationships" r:embed="rId1"/>
        <a:srcRect t="1350"/>
        <a:stretch>
          <a:fillRect/>
        </a:stretch>
      </xdr:blipFill>
      <xdr:spPr>
        <a:xfrm>
          <a:off x="571500" y="752475"/>
          <a:ext cx="8048625" cy="6677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556261</xdr:colOff>
      <xdr:row>18</xdr:row>
      <xdr:rowOff>90320</xdr:rowOff>
    </xdr:from>
    <xdr:to>
      <xdr:col>10</xdr:col>
      <xdr:colOff>49531</xdr:colOff>
      <xdr:row>39</xdr:row>
      <xdr:rowOff>56030</xdr:rowOff>
    </xdr:to>
    <xdr:graphicFrame macro="">
      <xdr:nvGraphicFramePr>
        <xdr:cNvPr id="3" name="Chart 3">
          <a:extLst>
            <a:ext uri="{FF2B5EF4-FFF2-40B4-BE49-F238E27FC236}">
              <a16:creationId xmlns:a16="http://schemas.microsoft.com/office/drawing/2014/main" id="{ED613F26-1736-49F2-6E17-48DFD722A6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581025</xdr:colOff>
      <xdr:row>24</xdr:row>
      <xdr:rowOff>133350</xdr:rowOff>
    </xdr:from>
    <xdr:to>
      <xdr:col>5</xdr:col>
      <xdr:colOff>114300</xdr:colOff>
      <xdr:row>51</xdr:row>
      <xdr:rowOff>85725</xdr:rowOff>
    </xdr:to>
    <xdr:graphicFrame macro="">
      <xdr:nvGraphicFramePr>
        <xdr:cNvPr id="2" name="Chart 1">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9526</xdr:colOff>
      <xdr:row>24</xdr:row>
      <xdr:rowOff>120316</xdr:rowOff>
    </xdr:from>
    <xdr:to>
      <xdr:col>21</xdr:col>
      <xdr:colOff>182880</xdr:colOff>
      <xdr:row>51</xdr:row>
      <xdr:rowOff>78707</xdr:rowOff>
    </xdr:to>
    <xdr:graphicFrame macro="">
      <xdr:nvGraphicFramePr>
        <xdr:cNvPr id="3" name="Chart 2">
          <a:extLst>
            <a:ext uri="{FF2B5EF4-FFF2-40B4-BE49-F238E27FC236}">
              <a16:creationId xmlns:a16="http://schemas.microsoft.com/office/drawing/2014/main" id="{00000000-0008-0000-1D00-000003000000}"/>
            </a:ext>
            <a:ext uri="{147F2762-F138-4A5C-976F-8EAC2B608ADB}">
              <a16:predDERef xmlns:a16="http://schemas.microsoft.com/office/drawing/2014/main" pre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16</xdr:row>
      <xdr:rowOff>0</xdr:rowOff>
    </xdr:from>
    <xdr:to>
      <xdr:col>10</xdr:col>
      <xdr:colOff>351844</xdr:colOff>
      <xdr:row>41</xdr:row>
      <xdr:rowOff>64770</xdr:rowOff>
    </xdr:to>
    <xdr:graphicFrame macro="">
      <xdr:nvGraphicFramePr>
        <xdr:cNvPr id="2" name="Chart 1">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17930</xdr:colOff>
      <xdr:row>24</xdr:row>
      <xdr:rowOff>161364</xdr:rowOff>
    </xdr:from>
    <xdr:to>
      <xdr:col>10</xdr:col>
      <xdr:colOff>0</xdr:colOff>
      <xdr:row>50</xdr:row>
      <xdr:rowOff>134470</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340659</xdr:colOff>
      <xdr:row>24</xdr:row>
      <xdr:rowOff>89647</xdr:rowOff>
    </xdr:from>
    <xdr:to>
      <xdr:col>21</xdr:col>
      <xdr:colOff>80682</xdr:colOff>
      <xdr:row>50</xdr:row>
      <xdr:rowOff>62753</xdr:rowOff>
    </xdr:to>
    <xdr:graphicFrame macro="">
      <xdr:nvGraphicFramePr>
        <xdr:cNvPr id="5" name="Chart 4">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251012</xdr:colOff>
      <xdr:row>58</xdr:row>
      <xdr:rowOff>35859</xdr:rowOff>
    </xdr:from>
    <xdr:to>
      <xdr:col>9</xdr:col>
      <xdr:colOff>457200</xdr:colOff>
      <xdr:row>84</xdr:row>
      <xdr:rowOff>8965</xdr:rowOff>
    </xdr:to>
    <xdr:graphicFrame macro="">
      <xdr:nvGraphicFramePr>
        <xdr:cNvPr id="6" name="Chart 5">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249283</xdr:colOff>
      <xdr:row>15</xdr:row>
      <xdr:rowOff>2177</xdr:rowOff>
    </xdr:from>
    <xdr:to>
      <xdr:col>11</xdr:col>
      <xdr:colOff>723900</xdr:colOff>
      <xdr:row>44</xdr:row>
      <xdr:rowOff>125569</xdr:rowOff>
    </xdr:to>
    <xdr:graphicFrame macro="">
      <xdr:nvGraphicFramePr>
        <xdr:cNvPr id="3" name="Chart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348211</xdr:colOff>
      <xdr:row>19</xdr:row>
      <xdr:rowOff>126347</xdr:rowOff>
    </xdr:from>
    <xdr:to>
      <xdr:col>8</xdr:col>
      <xdr:colOff>46182</xdr:colOff>
      <xdr:row>55</xdr:row>
      <xdr:rowOff>130157</xdr:rowOff>
    </xdr:to>
    <xdr:graphicFrame macro="">
      <xdr:nvGraphicFramePr>
        <xdr:cNvPr id="2" name="Chart 1">
          <a:extLst>
            <a:ext uri="{FF2B5EF4-FFF2-40B4-BE49-F238E27FC236}">
              <a16:creationId xmlns:a16="http://schemas.microsoft.com/office/drawing/2014/main" id="{00000000-0008-0000-2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16</xdr:row>
      <xdr:rowOff>21164</xdr:rowOff>
    </xdr:from>
    <xdr:to>
      <xdr:col>10</xdr:col>
      <xdr:colOff>922866</xdr:colOff>
      <xdr:row>42</xdr:row>
      <xdr:rowOff>17930</xdr:rowOff>
    </xdr:to>
    <xdr:graphicFrame macro="">
      <xdr:nvGraphicFramePr>
        <xdr:cNvPr id="4" name="Chart 3">
          <a:extLst>
            <a:ext uri="{FF2B5EF4-FFF2-40B4-BE49-F238E27FC236}">
              <a16:creationId xmlns:a16="http://schemas.microsoft.com/office/drawing/2014/main" id="{00000000-0008-0000-0E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64396</xdr:colOff>
      <xdr:row>29</xdr:row>
      <xdr:rowOff>102895</xdr:rowOff>
    </xdr:from>
    <xdr:to>
      <xdr:col>7</xdr:col>
      <xdr:colOff>1303916</xdr:colOff>
      <xdr:row>69</xdr:row>
      <xdr:rowOff>111412</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38099</xdr:colOff>
      <xdr:row>20</xdr:row>
      <xdr:rowOff>76200</xdr:rowOff>
    </xdr:from>
    <xdr:to>
      <xdr:col>8</xdr:col>
      <xdr:colOff>97971</xdr:colOff>
      <xdr:row>50</xdr:row>
      <xdr:rowOff>99060</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7620</xdr:colOff>
      <xdr:row>15</xdr:row>
      <xdr:rowOff>30480</xdr:rowOff>
    </xdr:from>
    <xdr:to>
      <xdr:col>10</xdr:col>
      <xdr:colOff>1264920</xdr:colOff>
      <xdr:row>37</xdr:row>
      <xdr:rowOff>15240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5080</xdr:colOff>
      <xdr:row>14</xdr:row>
      <xdr:rowOff>71370</xdr:rowOff>
    </xdr:from>
    <xdr:to>
      <xdr:col>7</xdr:col>
      <xdr:colOff>0</xdr:colOff>
      <xdr:row>49</xdr:row>
      <xdr:rowOff>59268</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601980</xdr:colOff>
      <xdr:row>0</xdr:row>
      <xdr:rowOff>0</xdr:rowOff>
    </xdr:from>
    <xdr:to>
      <xdr:col>6</xdr:col>
      <xdr:colOff>541020</xdr:colOff>
      <xdr:row>0</xdr:row>
      <xdr:rowOff>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37"/>
  <sheetViews>
    <sheetView showGridLines="0" tabSelected="1" view="pageBreakPreview" zoomScale="70" zoomScaleNormal="70" zoomScaleSheetLayoutView="70" workbookViewId="0">
      <selection activeCell="AC20" sqref="AC20"/>
    </sheetView>
  </sheetViews>
  <sheetFormatPr defaultRowHeight="15" x14ac:dyDescent="0.25"/>
  <sheetData>
    <row r="2" spans="2:25" ht="15.75" thickBot="1" x14ac:dyDescent="0.3"/>
    <row r="3" spans="2:25" ht="14.45" customHeight="1" x14ac:dyDescent="0.25">
      <c r="B3" s="801" t="s">
        <v>549</v>
      </c>
      <c r="C3" s="802"/>
      <c r="D3" s="802"/>
      <c r="E3" s="802"/>
      <c r="F3" s="802"/>
      <c r="G3" s="802"/>
      <c r="H3" s="802"/>
      <c r="I3" s="802"/>
      <c r="J3" s="802"/>
      <c r="K3" s="802"/>
      <c r="L3" s="802"/>
      <c r="M3" s="802"/>
      <c r="N3" s="802"/>
      <c r="O3" s="802"/>
      <c r="P3" s="802"/>
      <c r="Q3" s="802"/>
      <c r="R3" s="802"/>
      <c r="S3" s="802"/>
      <c r="T3" s="802"/>
      <c r="U3" s="802"/>
      <c r="V3" s="802"/>
      <c r="W3" s="802"/>
      <c r="X3" s="802"/>
      <c r="Y3" s="803"/>
    </row>
    <row r="4" spans="2:25" ht="14.45" customHeight="1" x14ac:dyDescent="0.25">
      <c r="B4" s="804"/>
      <c r="C4" s="805"/>
      <c r="D4" s="805"/>
      <c r="E4" s="805"/>
      <c r="F4" s="805"/>
      <c r="G4" s="805"/>
      <c r="H4" s="805"/>
      <c r="I4" s="805"/>
      <c r="J4" s="805"/>
      <c r="K4" s="805"/>
      <c r="L4" s="805"/>
      <c r="M4" s="805"/>
      <c r="N4" s="805"/>
      <c r="O4" s="805"/>
      <c r="P4" s="805"/>
      <c r="Q4" s="805"/>
      <c r="R4" s="805"/>
      <c r="S4" s="805"/>
      <c r="T4" s="805"/>
      <c r="U4" s="805"/>
      <c r="V4" s="805"/>
      <c r="W4" s="805"/>
      <c r="X4" s="805"/>
      <c r="Y4" s="806"/>
    </row>
    <row r="5" spans="2:25" ht="14.45" customHeight="1" x14ac:dyDescent="0.25">
      <c r="B5" s="804"/>
      <c r="C5" s="805"/>
      <c r="D5" s="805"/>
      <c r="E5" s="805"/>
      <c r="F5" s="805"/>
      <c r="G5" s="805"/>
      <c r="H5" s="805"/>
      <c r="I5" s="805"/>
      <c r="J5" s="805"/>
      <c r="K5" s="805"/>
      <c r="L5" s="805"/>
      <c r="M5" s="805"/>
      <c r="N5" s="805"/>
      <c r="O5" s="805"/>
      <c r="P5" s="805"/>
      <c r="Q5" s="805"/>
      <c r="R5" s="805"/>
      <c r="S5" s="805"/>
      <c r="T5" s="805"/>
      <c r="U5" s="805"/>
      <c r="V5" s="805"/>
      <c r="W5" s="805"/>
      <c r="X5" s="805"/>
      <c r="Y5" s="806"/>
    </row>
    <row r="6" spans="2:25" ht="14.45" customHeight="1" x14ac:dyDescent="0.25">
      <c r="B6" s="804"/>
      <c r="C6" s="805"/>
      <c r="D6" s="805"/>
      <c r="E6" s="805"/>
      <c r="F6" s="805"/>
      <c r="G6" s="805"/>
      <c r="H6" s="805"/>
      <c r="I6" s="805"/>
      <c r="J6" s="805"/>
      <c r="K6" s="805"/>
      <c r="L6" s="805"/>
      <c r="M6" s="805"/>
      <c r="N6" s="805"/>
      <c r="O6" s="805"/>
      <c r="P6" s="805"/>
      <c r="Q6" s="805"/>
      <c r="R6" s="805"/>
      <c r="S6" s="805"/>
      <c r="T6" s="805"/>
      <c r="U6" s="805"/>
      <c r="V6" s="805"/>
      <c r="W6" s="805"/>
      <c r="X6" s="805"/>
      <c r="Y6" s="806"/>
    </row>
    <row r="7" spans="2:25" ht="14.45" customHeight="1" x14ac:dyDescent="0.25">
      <c r="B7" s="804"/>
      <c r="C7" s="805"/>
      <c r="D7" s="805"/>
      <c r="E7" s="805"/>
      <c r="F7" s="805"/>
      <c r="G7" s="805"/>
      <c r="H7" s="805"/>
      <c r="I7" s="805"/>
      <c r="J7" s="805"/>
      <c r="K7" s="805"/>
      <c r="L7" s="805"/>
      <c r="M7" s="805"/>
      <c r="N7" s="805"/>
      <c r="O7" s="805"/>
      <c r="P7" s="805"/>
      <c r="Q7" s="805"/>
      <c r="R7" s="805"/>
      <c r="S7" s="805"/>
      <c r="T7" s="805"/>
      <c r="U7" s="805"/>
      <c r="V7" s="805"/>
      <c r="W7" s="805"/>
      <c r="X7" s="805"/>
      <c r="Y7" s="806"/>
    </row>
    <row r="8" spans="2:25" ht="14.45" customHeight="1" x14ac:dyDescent="0.25">
      <c r="B8" s="804"/>
      <c r="C8" s="805"/>
      <c r="D8" s="805"/>
      <c r="E8" s="805"/>
      <c r="F8" s="805"/>
      <c r="G8" s="805"/>
      <c r="H8" s="805"/>
      <c r="I8" s="805"/>
      <c r="J8" s="805"/>
      <c r="K8" s="805"/>
      <c r="L8" s="805"/>
      <c r="M8" s="805"/>
      <c r="N8" s="805"/>
      <c r="O8" s="805"/>
      <c r="P8" s="805"/>
      <c r="Q8" s="805"/>
      <c r="R8" s="805"/>
      <c r="S8" s="805"/>
      <c r="T8" s="805"/>
      <c r="U8" s="805"/>
      <c r="V8" s="805"/>
      <c r="W8" s="805"/>
      <c r="X8" s="805"/>
      <c r="Y8" s="806"/>
    </row>
    <row r="9" spans="2:25" ht="14.45" customHeight="1" x14ac:dyDescent="0.25">
      <c r="B9" s="804"/>
      <c r="C9" s="805"/>
      <c r="D9" s="805"/>
      <c r="E9" s="805"/>
      <c r="F9" s="805"/>
      <c r="G9" s="805"/>
      <c r="H9" s="805"/>
      <c r="I9" s="805"/>
      <c r="J9" s="805"/>
      <c r="K9" s="805"/>
      <c r="L9" s="805"/>
      <c r="M9" s="805"/>
      <c r="N9" s="805"/>
      <c r="O9" s="805"/>
      <c r="P9" s="805"/>
      <c r="Q9" s="805"/>
      <c r="R9" s="805"/>
      <c r="S9" s="805"/>
      <c r="T9" s="805"/>
      <c r="U9" s="805"/>
      <c r="V9" s="805"/>
      <c r="W9" s="805"/>
      <c r="X9" s="805"/>
      <c r="Y9" s="806"/>
    </row>
    <row r="10" spans="2:25" ht="14.45" customHeight="1" x14ac:dyDescent="0.25">
      <c r="B10" s="804"/>
      <c r="C10" s="805"/>
      <c r="D10" s="805"/>
      <c r="E10" s="805"/>
      <c r="F10" s="805"/>
      <c r="G10" s="805"/>
      <c r="H10" s="805"/>
      <c r="I10" s="805"/>
      <c r="J10" s="805"/>
      <c r="K10" s="805"/>
      <c r="L10" s="805"/>
      <c r="M10" s="805"/>
      <c r="N10" s="805"/>
      <c r="O10" s="805"/>
      <c r="P10" s="805"/>
      <c r="Q10" s="805"/>
      <c r="R10" s="805"/>
      <c r="S10" s="805"/>
      <c r="T10" s="805"/>
      <c r="U10" s="805"/>
      <c r="V10" s="805"/>
      <c r="W10" s="805"/>
      <c r="X10" s="805"/>
      <c r="Y10" s="806"/>
    </row>
    <row r="11" spans="2:25" ht="14.45" customHeight="1" x14ac:dyDescent="0.25">
      <c r="B11" s="804"/>
      <c r="C11" s="805"/>
      <c r="D11" s="805"/>
      <c r="E11" s="805"/>
      <c r="F11" s="805"/>
      <c r="G11" s="805"/>
      <c r="H11" s="805"/>
      <c r="I11" s="805"/>
      <c r="J11" s="805"/>
      <c r="K11" s="805"/>
      <c r="L11" s="805"/>
      <c r="M11" s="805"/>
      <c r="N11" s="805"/>
      <c r="O11" s="805"/>
      <c r="P11" s="805"/>
      <c r="Q11" s="805"/>
      <c r="R11" s="805"/>
      <c r="S11" s="805"/>
      <c r="T11" s="805"/>
      <c r="U11" s="805"/>
      <c r="V11" s="805"/>
      <c r="W11" s="805"/>
      <c r="X11" s="805"/>
      <c r="Y11" s="806"/>
    </row>
    <row r="12" spans="2:25" ht="14.45" customHeight="1" x14ac:dyDescent="0.25">
      <c r="B12" s="804"/>
      <c r="C12" s="805"/>
      <c r="D12" s="805"/>
      <c r="E12" s="805"/>
      <c r="F12" s="805"/>
      <c r="G12" s="805"/>
      <c r="H12" s="805"/>
      <c r="I12" s="805"/>
      <c r="J12" s="805"/>
      <c r="K12" s="805"/>
      <c r="L12" s="805"/>
      <c r="M12" s="805"/>
      <c r="N12" s="805"/>
      <c r="O12" s="805"/>
      <c r="P12" s="805"/>
      <c r="Q12" s="805"/>
      <c r="R12" s="805"/>
      <c r="S12" s="805"/>
      <c r="T12" s="805"/>
      <c r="U12" s="805"/>
      <c r="V12" s="805"/>
      <c r="W12" s="805"/>
      <c r="X12" s="805"/>
      <c r="Y12" s="806"/>
    </row>
    <row r="13" spans="2:25" ht="14.45" customHeight="1" x14ac:dyDescent="0.25">
      <c r="B13" s="804"/>
      <c r="C13" s="805"/>
      <c r="D13" s="805"/>
      <c r="E13" s="805"/>
      <c r="F13" s="805"/>
      <c r="G13" s="805"/>
      <c r="H13" s="805"/>
      <c r="I13" s="805"/>
      <c r="J13" s="805"/>
      <c r="K13" s="805"/>
      <c r="L13" s="805"/>
      <c r="M13" s="805"/>
      <c r="N13" s="805"/>
      <c r="O13" s="805"/>
      <c r="P13" s="805"/>
      <c r="Q13" s="805"/>
      <c r="R13" s="805"/>
      <c r="S13" s="805"/>
      <c r="T13" s="805"/>
      <c r="U13" s="805"/>
      <c r="V13" s="805"/>
      <c r="W13" s="805"/>
      <c r="X13" s="805"/>
      <c r="Y13" s="806"/>
    </row>
    <row r="14" spans="2:25" ht="13.9" customHeight="1" x14ac:dyDescent="0.25">
      <c r="B14" s="804"/>
      <c r="C14" s="805"/>
      <c r="D14" s="805"/>
      <c r="E14" s="805"/>
      <c r="F14" s="805"/>
      <c r="G14" s="805"/>
      <c r="H14" s="805"/>
      <c r="I14" s="805"/>
      <c r="J14" s="805"/>
      <c r="K14" s="805"/>
      <c r="L14" s="805"/>
      <c r="M14" s="805"/>
      <c r="N14" s="805"/>
      <c r="O14" s="805"/>
      <c r="P14" s="805"/>
      <c r="Q14" s="805"/>
      <c r="R14" s="805"/>
      <c r="S14" s="805"/>
      <c r="T14" s="805"/>
      <c r="U14" s="805"/>
      <c r="V14" s="805"/>
      <c r="W14" s="805"/>
      <c r="X14" s="805"/>
      <c r="Y14" s="806"/>
    </row>
    <row r="15" spans="2:25" ht="14.45" hidden="1" customHeight="1" x14ac:dyDescent="0.25">
      <c r="B15" s="804"/>
      <c r="C15" s="805"/>
      <c r="D15" s="805"/>
      <c r="E15" s="805"/>
      <c r="F15" s="805"/>
      <c r="G15" s="805"/>
      <c r="H15" s="805"/>
      <c r="I15" s="805"/>
      <c r="J15" s="805"/>
      <c r="K15" s="805"/>
      <c r="L15" s="805"/>
      <c r="M15" s="805"/>
      <c r="N15" s="805"/>
      <c r="O15" s="805"/>
      <c r="P15" s="805"/>
      <c r="Q15" s="805"/>
      <c r="R15" s="805"/>
      <c r="S15" s="805"/>
      <c r="T15" s="805"/>
      <c r="U15" s="805"/>
      <c r="V15" s="805"/>
      <c r="W15" s="805"/>
      <c r="X15" s="805"/>
      <c r="Y15" s="806"/>
    </row>
    <row r="16" spans="2:25" ht="78.599999999999994" customHeight="1" x14ac:dyDescent="0.25">
      <c r="B16" s="794" t="s">
        <v>0</v>
      </c>
      <c r="C16" s="795"/>
      <c r="D16" s="795"/>
      <c r="E16" s="795"/>
      <c r="F16" s="795"/>
      <c r="G16" s="795"/>
      <c r="H16" s="795"/>
      <c r="I16" s="795"/>
      <c r="J16" s="795"/>
      <c r="K16" s="795"/>
      <c r="L16" s="795"/>
      <c r="M16" s="795"/>
      <c r="N16" s="795"/>
      <c r="O16" s="795"/>
      <c r="P16" s="795"/>
      <c r="Q16" s="795"/>
      <c r="R16" s="795"/>
      <c r="S16" s="795"/>
      <c r="T16" s="795"/>
      <c r="U16" s="795"/>
      <c r="V16" s="795"/>
      <c r="W16" s="795"/>
      <c r="X16" s="795"/>
      <c r="Y16" s="796"/>
    </row>
    <row r="17" spans="2:25" ht="14.45" customHeight="1" x14ac:dyDescent="0.25">
      <c r="B17" s="7"/>
      <c r="C17" s="8"/>
      <c r="D17" s="8"/>
      <c r="E17" s="8"/>
      <c r="F17" s="8"/>
      <c r="G17" s="8"/>
      <c r="H17" s="8"/>
      <c r="I17" s="8"/>
      <c r="J17" s="8"/>
      <c r="K17" s="8"/>
      <c r="L17" s="8"/>
      <c r="M17" s="8"/>
      <c r="N17" s="8"/>
      <c r="O17" s="8"/>
      <c r="P17" s="8"/>
      <c r="Q17" s="8"/>
      <c r="R17" s="8"/>
      <c r="S17" s="8"/>
      <c r="T17" s="8"/>
      <c r="U17" s="807"/>
      <c r="V17" s="807"/>
      <c r="W17" s="807"/>
      <c r="Y17" s="1"/>
    </row>
    <row r="18" spans="2:25" ht="14.45" customHeight="1" x14ac:dyDescent="0.25">
      <c r="B18" s="7"/>
      <c r="C18" s="8"/>
      <c r="D18" s="8"/>
      <c r="E18" s="8"/>
      <c r="F18" s="8"/>
      <c r="G18" s="8"/>
      <c r="H18" s="8"/>
      <c r="I18" s="8"/>
      <c r="J18" s="8"/>
      <c r="K18" s="8"/>
      <c r="L18" s="8"/>
      <c r="M18" s="8"/>
      <c r="N18" s="8"/>
      <c r="O18" s="8"/>
      <c r="P18" s="8"/>
      <c r="Q18" s="8"/>
      <c r="R18" s="8"/>
      <c r="S18" s="8"/>
      <c r="T18" s="8"/>
      <c r="U18" s="807"/>
      <c r="V18" s="807"/>
      <c r="W18" s="807"/>
      <c r="Y18" s="1"/>
    </row>
    <row r="19" spans="2:25" ht="14.45" customHeight="1" x14ac:dyDescent="0.25">
      <c r="B19" s="7"/>
      <c r="C19" s="8"/>
      <c r="D19" s="8"/>
      <c r="E19" s="8"/>
      <c r="F19" s="8"/>
      <c r="G19" s="8"/>
      <c r="H19" s="8"/>
      <c r="I19" s="8"/>
      <c r="J19" s="8"/>
      <c r="K19" s="8"/>
      <c r="L19" s="8"/>
      <c r="M19" s="8"/>
      <c r="N19" s="8"/>
      <c r="O19" s="8"/>
      <c r="P19" s="8"/>
      <c r="Q19" s="8"/>
      <c r="R19" s="8"/>
      <c r="S19" s="8"/>
      <c r="T19" s="8"/>
      <c r="U19" s="807"/>
      <c r="V19" s="807"/>
      <c r="W19" s="807"/>
      <c r="Y19" s="1"/>
    </row>
    <row r="20" spans="2:25" ht="14.45" customHeight="1" x14ac:dyDescent="0.25">
      <c r="B20" s="7"/>
      <c r="C20" s="8"/>
      <c r="D20" s="8"/>
      <c r="E20" s="8"/>
      <c r="F20" s="8"/>
      <c r="G20" s="8"/>
      <c r="H20" s="8"/>
      <c r="I20" s="8"/>
      <c r="J20" s="8"/>
      <c r="K20" s="8"/>
      <c r="L20" s="8"/>
      <c r="M20" s="8"/>
      <c r="N20" s="8"/>
      <c r="O20" s="8"/>
      <c r="P20" s="8"/>
      <c r="Q20" s="8"/>
      <c r="R20" s="8"/>
      <c r="S20" s="8"/>
      <c r="T20" s="8"/>
      <c r="U20" s="807"/>
      <c r="V20" s="807"/>
      <c r="W20" s="807"/>
      <c r="Y20" s="1"/>
    </row>
    <row r="21" spans="2:25" ht="14.45" customHeight="1" x14ac:dyDescent="0.25">
      <c r="B21" s="7"/>
      <c r="C21" s="8"/>
      <c r="D21" s="8"/>
      <c r="E21" s="8"/>
      <c r="F21" s="8"/>
      <c r="G21" s="8"/>
      <c r="H21" s="8"/>
      <c r="I21" s="8"/>
      <c r="J21" s="8"/>
      <c r="K21" s="8"/>
      <c r="L21" s="8"/>
      <c r="M21" s="8"/>
      <c r="N21" s="8"/>
      <c r="O21" s="8"/>
      <c r="P21" s="8"/>
      <c r="Q21" s="8"/>
      <c r="R21" s="8"/>
      <c r="S21" s="8"/>
      <c r="T21" s="8"/>
      <c r="U21" s="807"/>
      <c r="V21" s="807"/>
      <c r="W21" s="807"/>
      <c r="Y21" s="1"/>
    </row>
    <row r="22" spans="2:25" ht="14.45" customHeight="1" x14ac:dyDescent="0.25">
      <c r="B22" s="7"/>
      <c r="C22" s="8"/>
      <c r="D22" s="8"/>
      <c r="E22" s="8"/>
      <c r="F22" s="8"/>
      <c r="G22" s="8"/>
      <c r="H22" s="8"/>
      <c r="I22" s="8"/>
      <c r="J22" s="8"/>
      <c r="K22" s="8"/>
      <c r="L22" s="8"/>
      <c r="M22" s="8"/>
      <c r="N22" s="8"/>
      <c r="O22" s="8"/>
      <c r="P22" s="8"/>
      <c r="Q22" s="8"/>
      <c r="R22" s="8"/>
      <c r="S22" s="8"/>
      <c r="T22" s="8"/>
      <c r="U22" s="807"/>
      <c r="V22" s="807"/>
      <c r="W22" s="807"/>
      <c r="Y22" s="1"/>
    </row>
    <row r="23" spans="2:25" ht="14.45" customHeight="1" x14ac:dyDescent="0.25">
      <c r="B23" s="7"/>
      <c r="C23" s="8"/>
      <c r="D23" s="8"/>
      <c r="E23" s="8"/>
      <c r="F23" s="8"/>
      <c r="G23" s="8"/>
      <c r="H23" s="8"/>
      <c r="I23" s="8"/>
      <c r="J23" s="8"/>
      <c r="K23" s="8"/>
      <c r="L23" s="8"/>
      <c r="M23" s="8"/>
      <c r="N23" s="8"/>
      <c r="O23" s="8"/>
      <c r="P23" s="8"/>
      <c r="Q23" s="8"/>
      <c r="R23" s="8"/>
      <c r="S23" s="8"/>
      <c r="T23" s="8"/>
      <c r="U23" s="807"/>
      <c r="V23" s="807"/>
      <c r="W23" s="807"/>
      <c r="Y23" s="1"/>
    </row>
    <row r="24" spans="2:25" ht="14.45" customHeight="1" x14ac:dyDescent="0.25">
      <c r="B24" s="7"/>
      <c r="C24" s="8"/>
      <c r="D24" s="8"/>
      <c r="E24" s="8"/>
      <c r="F24" s="8"/>
      <c r="G24" s="8"/>
      <c r="H24" s="8"/>
      <c r="I24" s="8"/>
      <c r="J24" s="8"/>
      <c r="K24" s="8"/>
      <c r="L24" s="8"/>
      <c r="M24" s="8"/>
      <c r="N24" s="8"/>
      <c r="O24" s="8"/>
      <c r="P24" s="8"/>
      <c r="Q24" s="8"/>
      <c r="R24" s="8"/>
      <c r="S24" s="8"/>
      <c r="T24" s="8"/>
      <c r="U24" s="807"/>
      <c r="V24" s="807"/>
      <c r="W24" s="807"/>
      <c r="Y24" s="1"/>
    </row>
    <row r="25" spans="2:25" ht="14.45" customHeight="1" x14ac:dyDescent="0.25">
      <c r="B25" s="7"/>
      <c r="C25" s="8"/>
      <c r="D25" s="8"/>
      <c r="E25" s="8"/>
      <c r="F25" s="8"/>
      <c r="G25" s="8"/>
      <c r="H25" s="8"/>
      <c r="I25" s="8"/>
      <c r="J25" s="8"/>
      <c r="K25" s="8"/>
      <c r="L25" s="8"/>
      <c r="M25" s="8"/>
      <c r="N25" s="8"/>
      <c r="O25" s="8"/>
      <c r="P25" s="8"/>
      <c r="Q25" s="8"/>
      <c r="R25" s="8"/>
      <c r="S25" s="8"/>
      <c r="T25" s="8"/>
      <c r="U25" s="807"/>
      <c r="V25" s="807"/>
      <c r="W25" s="807"/>
      <c r="Y25" s="1"/>
    </row>
    <row r="26" spans="2:25" ht="14.45" customHeight="1" x14ac:dyDescent="0.25">
      <c r="B26" s="7"/>
      <c r="C26" s="8"/>
      <c r="D26" s="8"/>
      <c r="E26" s="8"/>
      <c r="F26" s="8"/>
      <c r="G26" s="8"/>
      <c r="H26" s="8"/>
      <c r="I26" s="8"/>
      <c r="J26" s="8"/>
      <c r="K26" s="8"/>
      <c r="L26" s="8"/>
      <c r="M26" s="8"/>
      <c r="N26" s="8"/>
      <c r="O26" s="8"/>
      <c r="P26" s="8"/>
      <c r="Q26" s="8"/>
      <c r="R26" s="8"/>
      <c r="S26" s="8"/>
      <c r="T26" s="8"/>
      <c r="U26" s="807"/>
      <c r="V26" s="807"/>
      <c r="W26" s="807"/>
      <c r="Y26" s="1"/>
    </row>
    <row r="27" spans="2:25" ht="14.45" customHeight="1" x14ac:dyDescent="0.25">
      <c r="B27" s="7"/>
      <c r="C27" s="8"/>
      <c r="D27" s="8"/>
      <c r="E27" s="8"/>
      <c r="F27" s="8"/>
      <c r="G27" s="8"/>
      <c r="H27" s="8"/>
      <c r="I27" s="8"/>
      <c r="J27" s="8"/>
      <c r="K27" s="8"/>
      <c r="L27" s="8"/>
      <c r="M27" s="8"/>
      <c r="N27" s="8"/>
      <c r="O27" s="8"/>
      <c r="P27" s="8"/>
      <c r="Q27" s="8"/>
      <c r="R27" s="8"/>
      <c r="S27" s="8"/>
      <c r="T27" s="8"/>
      <c r="U27" s="807"/>
      <c r="V27" s="807"/>
      <c r="W27" s="807"/>
      <c r="Y27" s="1"/>
    </row>
    <row r="28" spans="2:25" ht="14.45" customHeight="1" x14ac:dyDescent="0.25">
      <c r="B28" s="7"/>
      <c r="C28" s="8"/>
      <c r="D28" s="8"/>
      <c r="E28" s="8"/>
      <c r="F28" s="8"/>
      <c r="G28" s="8"/>
      <c r="H28" s="8"/>
      <c r="I28" s="8"/>
      <c r="J28" s="8"/>
      <c r="K28" s="8"/>
      <c r="L28" s="8"/>
      <c r="M28" s="8"/>
      <c r="N28" s="8"/>
      <c r="O28" s="8"/>
      <c r="P28" s="8"/>
      <c r="Q28" s="8"/>
      <c r="R28" s="8"/>
      <c r="S28" s="8"/>
      <c r="T28" s="8"/>
      <c r="U28" s="807"/>
      <c r="V28" s="807"/>
      <c r="W28" s="807"/>
      <c r="Y28" s="1"/>
    </row>
    <row r="29" spans="2:25" ht="14.45" customHeight="1" x14ac:dyDescent="0.25">
      <c r="B29" s="7"/>
      <c r="C29" s="8"/>
      <c r="D29" s="8"/>
      <c r="E29" s="8"/>
      <c r="F29" s="8"/>
      <c r="G29" s="8"/>
      <c r="H29" s="8"/>
      <c r="I29" s="8"/>
      <c r="J29" s="8"/>
      <c r="K29" s="8"/>
      <c r="L29" s="8"/>
      <c r="M29" s="8"/>
      <c r="N29" s="8"/>
      <c r="O29" s="8"/>
      <c r="P29" s="8"/>
      <c r="Q29" s="8"/>
      <c r="R29" s="8"/>
      <c r="S29" s="8"/>
      <c r="T29" s="8"/>
      <c r="U29" s="807"/>
      <c r="V29" s="807"/>
      <c r="W29" s="807"/>
      <c r="Y29" s="1"/>
    </row>
    <row r="30" spans="2:25" ht="14.45" customHeight="1" x14ac:dyDescent="0.25">
      <c r="B30" s="7"/>
      <c r="C30" s="8"/>
      <c r="D30" s="8"/>
      <c r="E30" s="8"/>
      <c r="F30" s="8"/>
      <c r="G30" s="8"/>
      <c r="H30" s="8"/>
      <c r="I30" s="8"/>
      <c r="J30" s="8"/>
      <c r="K30" s="8"/>
      <c r="L30" s="8"/>
      <c r="M30" s="8"/>
      <c r="N30" s="8"/>
      <c r="O30" s="8"/>
      <c r="P30" s="8"/>
      <c r="Q30" s="8"/>
      <c r="R30" s="8"/>
      <c r="S30" s="8"/>
      <c r="T30" s="8"/>
      <c r="U30" s="807"/>
      <c r="V30" s="807"/>
      <c r="W30" s="807"/>
      <c r="Y30" s="1"/>
    </row>
    <row r="31" spans="2:25" ht="14.45" customHeight="1" x14ac:dyDescent="0.25">
      <c r="B31" s="7"/>
      <c r="C31" s="8"/>
      <c r="D31" s="8"/>
      <c r="E31" s="8"/>
      <c r="F31" s="8"/>
      <c r="G31" s="8"/>
      <c r="H31" s="8"/>
      <c r="I31" s="8"/>
      <c r="J31" s="8"/>
      <c r="K31" s="8"/>
      <c r="L31" s="8"/>
      <c r="M31" s="8"/>
      <c r="N31" s="8"/>
      <c r="O31" s="8"/>
      <c r="P31" s="8"/>
      <c r="Q31" s="8"/>
      <c r="R31" s="8"/>
      <c r="S31" s="8"/>
      <c r="T31" s="8"/>
      <c r="U31" s="807"/>
      <c r="V31" s="807"/>
      <c r="W31" s="807"/>
      <c r="Y31" s="1"/>
    </row>
    <row r="32" spans="2:25" ht="14.45" customHeight="1" x14ac:dyDescent="0.25">
      <c r="B32" s="7"/>
      <c r="C32" s="8"/>
      <c r="D32" s="8"/>
      <c r="E32" s="8"/>
      <c r="F32" s="8"/>
      <c r="G32" s="8"/>
      <c r="H32" s="8"/>
      <c r="I32" s="8"/>
      <c r="J32" s="8"/>
      <c r="K32" s="8"/>
      <c r="L32" s="8"/>
      <c r="M32" s="8"/>
      <c r="N32" s="8"/>
      <c r="O32" s="8"/>
      <c r="P32" s="8"/>
      <c r="Q32" s="8"/>
      <c r="R32" s="8"/>
      <c r="S32" s="8"/>
      <c r="T32" s="8"/>
      <c r="U32" s="807"/>
      <c r="V32" s="807"/>
      <c r="W32" s="807"/>
      <c r="Y32" s="1"/>
    </row>
    <row r="33" spans="2:25" ht="14.45" customHeight="1" x14ac:dyDescent="0.25">
      <c r="B33" s="7"/>
      <c r="C33" s="8"/>
      <c r="D33" s="8"/>
      <c r="E33" s="8"/>
      <c r="F33" s="8"/>
      <c r="G33" s="8"/>
      <c r="H33" s="8"/>
      <c r="I33" s="8"/>
      <c r="J33" s="8"/>
      <c r="K33" s="8"/>
      <c r="L33" s="8"/>
      <c r="M33" s="8"/>
      <c r="N33" s="8"/>
      <c r="O33" s="8"/>
      <c r="P33" s="8"/>
      <c r="Q33" s="8"/>
      <c r="R33" s="8"/>
      <c r="S33" s="8"/>
      <c r="T33" s="8"/>
      <c r="U33" s="807"/>
      <c r="V33" s="807"/>
      <c r="W33" s="807"/>
      <c r="Y33" s="1"/>
    </row>
    <row r="34" spans="2:25" ht="14.45" customHeight="1" x14ac:dyDescent="0.25">
      <c r="B34" s="7"/>
      <c r="C34" s="8"/>
      <c r="D34" s="8"/>
      <c r="E34" s="8"/>
      <c r="F34" s="8"/>
      <c r="G34" s="8"/>
      <c r="H34" s="8"/>
      <c r="I34" s="8"/>
      <c r="J34" s="8"/>
      <c r="K34" s="8"/>
      <c r="L34" s="8"/>
      <c r="M34" s="8"/>
      <c r="N34" s="8"/>
      <c r="O34" s="8"/>
      <c r="P34" s="8"/>
      <c r="Q34" s="8"/>
      <c r="R34" s="8"/>
      <c r="S34" s="8"/>
      <c r="T34" s="8"/>
      <c r="U34" s="807"/>
      <c r="V34" s="807"/>
      <c r="W34" s="807"/>
      <c r="Y34" s="1"/>
    </row>
    <row r="35" spans="2:25" ht="33.6" customHeight="1" x14ac:dyDescent="0.25">
      <c r="B35" s="797" t="s">
        <v>1</v>
      </c>
      <c r="C35" s="798"/>
      <c r="D35" s="798"/>
      <c r="E35" s="798"/>
      <c r="F35" s="798"/>
      <c r="G35" s="798"/>
      <c r="H35" s="798"/>
      <c r="I35" s="798"/>
      <c r="J35" s="798"/>
      <c r="K35" s="798"/>
      <c r="L35" s="798"/>
      <c r="M35" s="798"/>
      <c r="N35" s="798"/>
      <c r="O35" s="798"/>
      <c r="P35" s="798"/>
      <c r="Q35" s="798"/>
      <c r="R35" s="798"/>
      <c r="S35" s="798"/>
      <c r="T35" s="798"/>
      <c r="U35" s="798"/>
      <c r="V35" s="798"/>
      <c r="W35" s="798"/>
      <c r="X35" s="798"/>
      <c r="Y35" s="799"/>
    </row>
    <row r="36" spans="2:25" ht="38.450000000000003" customHeight="1" x14ac:dyDescent="0.25">
      <c r="B36" s="797" t="s">
        <v>2</v>
      </c>
      <c r="C36" s="798"/>
      <c r="D36" s="798"/>
      <c r="E36" s="798"/>
      <c r="F36" s="798"/>
      <c r="G36" s="798"/>
      <c r="H36" s="798"/>
      <c r="I36" s="798"/>
      <c r="J36" s="798"/>
      <c r="K36" s="798"/>
      <c r="L36" s="798"/>
      <c r="M36" s="798"/>
      <c r="N36" s="798"/>
      <c r="O36" s="798"/>
      <c r="P36" s="798"/>
      <c r="Q36" s="798"/>
      <c r="R36" s="798"/>
      <c r="S36" s="798"/>
      <c r="T36" s="798"/>
      <c r="U36" s="798"/>
      <c r="V36" s="798"/>
      <c r="W36" s="798"/>
      <c r="X36" s="798"/>
      <c r="Y36" s="799"/>
    </row>
    <row r="37" spans="2:25" ht="15" customHeight="1" thickBot="1" x14ac:dyDescent="0.3">
      <c r="B37" s="9"/>
      <c r="C37" s="10"/>
      <c r="D37" s="10"/>
      <c r="E37" s="10"/>
      <c r="F37" s="10"/>
      <c r="G37" s="10"/>
      <c r="H37" s="10"/>
      <c r="I37" s="10"/>
      <c r="J37" s="10"/>
      <c r="K37" s="10"/>
      <c r="L37" s="10"/>
      <c r="M37" s="10"/>
      <c r="N37" s="10"/>
      <c r="O37" s="10"/>
      <c r="P37" s="10"/>
      <c r="Q37" s="10"/>
      <c r="R37" s="10"/>
      <c r="S37" s="10"/>
      <c r="T37" s="800"/>
      <c r="U37" s="800"/>
      <c r="V37" s="800"/>
      <c r="W37" s="800"/>
      <c r="X37" s="11"/>
      <c r="Y37" s="12"/>
    </row>
  </sheetData>
  <mergeCells count="6">
    <mergeCell ref="B16:Y16"/>
    <mergeCell ref="B35:Y35"/>
    <mergeCell ref="B36:Y36"/>
    <mergeCell ref="T37:W37"/>
    <mergeCell ref="B3:Y15"/>
    <mergeCell ref="U17:W34"/>
  </mergeCells>
  <pageMargins left="0.7" right="0.7" top="0.75" bottom="0.75" header="0.3" footer="0.3"/>
  <pageSetup scale="3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4"/>
  <sheetViews>
    <sheetView view="pageBreakPreview" zoomScaleNormal="100" zoomScaleSheetLayoutView="100" workbookViewId="0">
      <selection activeCell="B38" sqref="B38"/>
    </sheetView>
  </sheetViews>
  <sheetFormatPr defaultColWidth="8.85546875" defaultRowHeight="14.25" x14ac:dyDescent="0.2"/>
  <cols>
    <col min="1" max="1" width="3.5703125" style="109" customWidth="1"/>
    <col min="2" max="2" width="16.85546875" style="109" customWidth="1"/>
    <col min="3" max="3" width="40" style="109" customWidth="1"/>
    <col min="4" max="4" width="25.85546875" style="109" customWidth="1"/>
    <col min="5" max="16384" width="8.85546875" style="109"/>
  </cols>
  <sheetData>
    <row r="2" spans="2:4" ht="15" x14ac:dyDescent="0.2">
      <c r="B2" s="808" t="s">
        <v>3</v>
      </c>
      <c r="C2" s="808"/>
      <c r="D2" s="808"/>
    </row>
    <row r="4" spans="2:4" s="111" customFormat="1" ht="27.6" customHeight="1" x14ac:dyDescent="0.2">
      <c r="B4" s="809" t="s">
        <v>4</v>
      </c>
      <c r="C4" s="810"/>
      <c r="D4" s="113" t="s">
        <v>5</v>
      </c>
    </row>
    <row r="5" spans="2:4" ht="19.899999999999999" customHeight="1" x14ac:dyDescent="0.2">
      <c r="B5" s="114">
        <v>1</v>
      </c>
      <c r="C5" s="115" t="s">
        <v>6</v>
      </c>
      <c r="D5" s="112" t="s">
        <v>7</v>
      </c>
    </row>
    <row r="6" spans="2:4" ht="19.899999999999999" customHeight="1" x14ac:dyDescent="0.2">
      <c r="B6" s="114">
        <v>2</v>
      </c>
      <c r="C6" s="115" t="s">
        <v>8</v>
      </c>
      <c r="D6" s="112" t="s">
        <v>9</v>
      </c>
    </row>
    <row r="7" spans="2:4" ht="19.899999999999999" customHeight="1" x14ac:dyDescent="0.2">
      <c r="B7" s="114">
        <v>3</v>
      </c>
      <c r="C7" s="115" t="s">
        <v>10</v>
      </c>
      <c r="D7" s="112" t="s">
        <v>11</v>
      </c>
    </row>
    <row r="8" spans="2:4" ht="19.899999999999999" customHeight="1" x14ac:dyDescent="0.2">
      <c r="B8" s="114">
        <v>4</v>
      </c>
      <c r="C8" s="115" t="s">
        <v>12</v>
      </c>
      <c r="D8" s="112" t="s">
        <v>13</v>
      </c>
    </row>
    <row r="9" spans="2:4" ht="19.899999999999999" customHeight="1" x14ac:dyDescent="0.2">
      <c r="B9" s="114">
        <v>5</v>
      </c>
      <c r="C9" s="115" t="s">
        <v>14</v>
      </c>
      <c r="D9" s="112" t="s">
        <v>15</v>
      </c>
    </row>
    <row r="10" spans="2:4" ht="19.899999999999999" customHeight="1" x14ac:dyDescent="0.2">
      <c r="B10" s="114">
        <v>6</v>
      </c>
      <c r="C10" s="115" t="s">
        <v>16</v>
      </c>
      <c r="D10" s="112" t="s">
        <v>17</v>
      </c>
    </row>
    <row r="11" spans="2:4" ht="19.899999999999999" customHeight="1" x14ac:dyDescent="0.2">
      <c r="B11" s="114">
        <v>7</v>
      </c>
      <c r="C11" s="115" t="s">
        <v>18</v>
      </c>
      <c r="D11" s="112" t="s">
        <v>19</v>
      </c>
    </row>
    <row r="12" spans="2:4" ht="19.899999999999999" customHeight="1" x14ac:dyDescent="0.2">
      <c r="B12" s="114">
        <v>8</v>
      </c>
      <c r="C12" s="115" t="s">
        <v>20</v>
      </c>
      <c r="D12" s="112" t="s">
        <v>21</v>
      </c>
    </row>
    <row r="13" spans="2:4" ht="19.899999999999999" customHeight="1" x14ac:dyDescent="0.2">
      <c r="B13" s="114">
        <v>9</v>
      </c>
      <c r="C13" s="115" t="s">
        <v>22</v>
      </c>
      <c r="D13" s="112" t="s">
        <v>23</v>
      </c>
    </row>
    <row r="14" spans="2:4" ht="19.899999999999999" customHeight="1" x14ac:dyDescent="0.2">
      <c r="B14" s="114">
        <v>10</v>
      </c>
      <c r="C14" s="115" t="s">
        <v>24</v>
      </c>
      <c r="D14" s="112" t="s">
        <v>25</v>
      </c>
    </row>
    <row r="15" spans="2:4" ht="19.899999999999999" customHeight="1" x14ac:dyDescent="0.2">
      <c r="B15" s="114">
        <v>11</v>
      </c>
      <c r="C15" s="115" t="s">
        <v>26</v>
      </c>
      <c r="D15" s="112" t="s">
        <v>27</v>
      </c>
    </row>
    <row r="16" spans="2:4" ht="19.899999999999999" customHeight="1" x14ac:dyDescent="0.2">
      <c r="B16" s="114">
        <v>12</v>
      </c>
      <c r="C16" s="115" t="s">
        <v>28</v>
      </c>
      <c r="D16" s="112" t="s">
        <v>29</v>
      </c>
    </row>
    <row r="17" spans="2:4" ht="19.899999999999999" customHeight="1" x14ac:dyDescent="0.2">
      <c r="B17" s="114">
        <v>13</v>
      </c>
      <c r="C17" s="115" t="s">
        <v>30</v>
      </c>
      <c r="D17" s="112" t="s">
        <v>31</v>
      </c>
    </row>
    <row r="18" spans="2:4" ht="19.899999999999999" customHeight="1" x14ac:dyDescent="0.2">
      <c r="B18" s="114">
        <v>14</v>
      </c>
      <c r="C18" s="115" t="s">
        <v>32</v>
      </c>
      <c r="D18" s="112" t="s">
        <v>33</v>
      </c>
    </row>
    <row r="19" spans="2:4" ht="19.899999999999999" customHeight="1" x14ac:dyDescent="0.2">
      <c r="B19" s="114">
        <v>15</v>
      </c>
      <c r="C19" s="115" t="s">
        <v>34</v>
      </c>
      <c r="D19" s="112" t="s">
        <v>35</v>
      </c>
    </row>
    <row r="20" spans="2:4" ht="19.899999999999999" customHeight="1" x14ac:dyDescent="0.2">
      <c r="B20" s="114">
        <v>16</v>
      </c>
      <c r="C20" s="115" t="s">
        <v>36</v>
      </c>
      <c r="D20" s="112" t="s">
        <v>37</v>
      </c>
    </row>
    <row r="22" spans="2:4" ht="45" customHeight="1" x14ac:dyDescent="0.2">
      <c r="B22" s="811" t="s">
        <v>38</v>
      </c>
      <c r="C22" s="811"/>
      <c r="D22" s="811"/>
    </row>
    <row r="23" spans="2:4" x14ac:dyDescent="0.2">
      <c r="B23" s="520"/>
      <c r="C23" s="520"/>
      <c r="D23" s="520"/>
    </row>
    <row r="24" spans="2:4" x14ac:dyDescent="0.2">
      <c r="B24" s="520"/>
      <c r="C24" s="520"/>
      <c r="D24" s="520"/>
    </row>
  </sheetData>
  <mergeCells count="3">
    <mergeCell ref="B2:D2"/>
    <mergeCell ref="B4:C4"/>
    <mergeCell ref="B22:D22"/>
  </mergeCells>
  <pageMargins left="0.7" right="0.7" top="0.75" bottom="0.75" header="0.3" footer="0.3"/>
  <pageSetup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18"/>
  <sheetViews>
    <sheetView view="pageBreakPreview" zoomScaleNormal="100" zoomScaleSheetLayoutView="100" workbookViewId="0"/>
  </sheetViews>
  <sheetFormatPr defaultColWidth="8.85546875" defaultRowHeight="12.75" x14ac:dyDescent="0.2"/>
  <cols>
    <col min="1" max="1" width="8.85546875" style="5"/>
    <col min="2" max="2" width="7" style="5" customWidth="1"/>
    <col min="3" max="3" width="11.28515625" style="5" customWidth="1"/>
    <col min="4" max="4" width="11.5703125" style="5" customWidth="1"/>
    <col min="5" max="5" width="11.140625" style="5" customWidth="1"/>
    <col min="6" max="11" width="8.85546875" style="5"/>
    <col min="12" max="12" width="10" style="5" customWidth="1"/>
    <col min="13" max="16384" width="8.85546875" style="5"/>
  </cols>
  <sheetData>
    <row r="3" spans="2:16" ht="13.15" customHeight="1" x14ac:dyDescent="0.2">
      <c r="B3" s="815" t="s">
        <v>39</v>
      </c>
      <c r="C3" s="815"/>
      <c r="D3" s="815"/>
      <c r="E3" s="815"/>
      <c r="F3" s="815"/>
      <c r="G3" s="815"/>
      <c r="H3" s="815"/>
      <c r="I3" s="815"/>
      <c r="J3" s="815"/>
      <c r="K3" s="815"/>
      <c r="L3" s="815"/>
      <c r="M3" s="815"/>
      <c r="N3" s="815"/>
      <c r="O3" s="815"/>
      <c r="P3" s="815"/>
    </row>
    <row r="4" spans="2:16" ht="13.15" customHeight="1" x14ac:dyDescent="0.2">
      <c r="B4" s="815"/>
      <c r="C4" s="815"/>
      <c r="D4" s="815"/>
      <c r="E4" s="815"/>
      <c r="F4" s="815"/>
      <c r="G4" s="815"/>
      <c r="H4" s="815"/>
      <c r="I4" s="815"/>
      <c r="J4" s="815"/>
      <c r="K4" s="815"/>
      <c r="L4" s="815"/>
      <c r="M4" s="815"/>
      <c r="N4" s="815"/>
      <c r="O4" s="815"/>
      <c r="P4" s="815"/>
    </row>
    <row r="5" spans="2:16" s="103" customFormat="1" ht="30" customHeight="1" x14ac:dyDescent="0.25">
      <c r="B5" s="117">
        <v>1</v>
      </c>
      <c r="C5" s="816" t="s">
        <v>40</v>
      </c>
      <c r="D5" s="816"/>
      <c r="E5" s="816"/>
      <c r="F5" s="816"/>
      <c r="G5" s="816"/>
      <c r="H5" s="816"/>
      <c r="I5" s="816"/>
      <c r="J5" s="816"/>
      <c r="K5" s="816"/>
      <c r="L5" s="816"/>
      <c r="M5" s="816"/>
      <c r="N5" s="816"/>
      <c r="O5" s="816"/>
      <c r="P5" s="816"/>
    </row>
    <row r="6" spans="2:16" s="116" customFormat="1" ht="30" customHeight="1" x14ac:dyDescent="0.25">
      <c r="B6" s="119">
        <v>2</v>
      </c>
      <c r="C6" s="817" t="s">
        <v>41</v>
      </c>
      <c r="D6" s="817"/>
      <c r="E6" s="817"/>
      <c r="F6" s="817"/>
      <c r="G6" s="817"/>
      <c r="H6" s="817"/>
      <c r="I6" s="817"/>
      <c r="J6" s="817"/>
      <c r="K6" s="817"/>
      <c r="L6" s="817"/>
      <c r="M6" s="817"/>
      <c r="N6" s="817"/>
      <c r="O6" s="817"/>
      <c r="P6" s="817"/>
    </row>
    <row r="7" spans="2:16" s="103" customFormat="1" ht="30" customHeight="1" x14ac:dyDescent="0.25">
      <c r="B7" s="117">
        <v>3</v>
      </c>
      <c r="C7" s="812" t="s">
        <v>42</v>
      </c>
      <c r="D7" s="812"/>
      <c r="E7" s="812"/>
      <c r="F7" s="812"/>
      <c r="G7" s="812"/>
      <c r="H7" s="812"/>
      <c r="I7" s="812"/>
      <c r="J7" s="812"/>
      <c r="K7" s="812"/>
      <c r="L7" s="812"/>
      <c r="M7" s="812"/>
      <c r="N7" s="812"/>
      <c r="O7" s="812"/>
      <c r="P7" s="812"/>
    </row>
    <row r="8" spans="2:16" s="103" customFormat="1" ht="30" customHeight="1" x14ac:dyDescent="0.25">
      <c r="B8" s="119">
        <v>4</v>
      </c>
      <c r="C8" s="818" t="s">
        <v>43</v>
      </c>
      <c r="D8" s="818"/>
      <c r="E8" s="818"/>
      <c r="F8" s="818"/>
      <c r="G8" s="818"/>
      <c r="H8" s="818"/>
      <c r="I8" s="818"/>
      <c r="J8" s="818"/>
      <c r="K8" s="818"/>
      <c r="L8" s="818"/>
      <c r="M8" s="818"/>
      <c r="N8" s="818"/>
      <c r="O8" s="818"/>
      <c r="P8" s="818"/>
    </row>
    <row r="9" spans="2:16" s="103" customFormat="1" ht="30" customHeight="1" x14ac:dyDescent="0.25">
      <c r="B9" s="117">
        <v>5</v>
      </c>
      <c r="C9" s="812" t="s">
        <v>44</v>
      </c>
      <c r="D9" s="812"/>
      <c r="E9" s="812"/>
      <c r="F9" s="812"/>
      <c r="G9" s="812"/>
      <c r="H9" s="812"/>
      <c r="I9" s="812"/>
      <c r="J9" s="812"/>
      <c r="K9" s="812"/>
      <c r="L9" s="812"/>
      <c r="M9" s="812"/>
      <c r="N9" s="812"/>
      <c r="O9" s="812"/>
      <c r="P9" s="812"/>
    </row>
    <row r="10" spans="2:16" s="103" customFormat="1" ht="30" customHeight="1" x14ac:dyDescent="0.25">
      <c r="B10" s="118"/>
      <c r="C10" s="813" t="s">
        <v>45</v>
      </c>
      <c r="D10" s="813"/>
      <c r="E10" s="813"/>
      <c r="F10" s="813"/>
      <c r="G10" s="813"/>
      <c r="H10" s="813"/>
      <c r="I10" s="813"/>
      <c r="J10" s="813"/>
      <c r="K10" s="813"/>
      <c r="L10" s="813"/>
      <c r="M10" s="813"/>
      <c r="N10" s="813"/>
      <c r="O10" s="813"/>
      <c r="P10" s="813"/>
    </row>
    <row r="11" spans="2:16" s="103" customFormat="1" ht="30" customHeight="1" x14ac:dyDescent="0.25">
      <c r="B11" s="118"/>
      <c r="C11" s="813" t="s">
        <v>46</v>
      </c>
      <c r="D11" s="813"/>
      <c r="E11" s="813"/>
      <c r="F11" s="813"/>
      <c r="G11" s="813"/>
      <c r="H11" s="813"/>
      <c r="I11" s="813"/>
      <c r="J11" s="813"/>
      <c r="K11" s="813"/>
      <c r="L11" s="813"/>
      <c r="M11" s="813"/>
      <c r="N11" s="813"/>
      <c r="O11" s="813"/>
      <c r="P11" s="813"/>
    </row>
    <row r="12" spans="2:16" s="103" customFormat="1" ht="30" customHeight="1" x14ac:dyDescent="0.25">
      <c r="B12" s="118"/>
      <c r="C12" s="814" t="s">
        <v>47</v>
      </c>
      <c r="D12" s="814"/>
      <c r="E12" s="814"/>
      <c r="F12" s="814"/>
      <c r="G12" s="814"/>
      <c r="H12" s="814"/>
      <c r="I12" s="814"/>
      <c r="J12" s="814"/>
      <c r="K12" s="814"/>
      <c r="L12" s="814"/>
      <c r="M12" s="814"/>
      <c r="N12" s="814"/>
      <c r="O12" s="814"/>
      <c r="P12" s="814"/>
    </row>
    <row r="13" spans="2:16" ht="13.15" customHeight="1" x14ac:dyDescent="0.2"/>
    <row r="14" spans="2:16" ht="13.15" customHeight="1" x14ac:dyDescent="0.2"/>
    <row r="17" spans="15:15" ht="15" x14ac:dyDescent="0.25">
      <c r="O17" s="4"/>
    </row>
    <row r="18" spans="15:15" ht="15" x14ac:dyDescent="0.25">
      <c r="O18" s="4"/>
    </row>
  </sheetData>
  <mergeCells count="9">
    <mergeCell ref="C9:P9"/>
    <mergeCell ref="C10:P10"/>
    <mergeCell ref="C11:P11"/>
    <mergeCell ref="C12:P12"/>
    <mergeCell ref="B3:P4"/>
    <mergeCell ref="C5:P5"/>
    <mergeCell ref="C6:P6"/>
    <mergeCell ref="C7:P7"/>
    <mergeCell ref="C8:P8"/>
  </mergeCells>
  <pageMargins left="0.7" right="0.7" top="0.75" bottom="0.75" header="0.3" footer="0.3"/>
  <pageSetup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48"/>
  <sheetViews>
    <sheetView showGridLines="0" view="pageBreakPreview" zoomScaleNormal="100" zoomScaleSheetLayoutView="100" workbookViewId="0">
      <selection activeCell="C48" sqref="C48"/>
    </sheetView>
  </sheetViews>
  <sheetFormatPr defaultRowHeight="15" x14ac:dyDescent="0.25"/>
  <cols>
    <col min="1" max="1" width="6.140625" customWidth="1"/>
    <col min="2" max="2" width="14.42578125" customWidth="1"/>
    <col min="3" max="3" width="118" style="122" customWidth="1"/>
  </cols>
  <sheetData>
    <row r="2" spans="2:4" x14ac:dyDescent="0.25">
      <c r="B2" s="411" t="s">
        <v>48</v>
      </c>
      <c r="C2" s="790"/>
    </row>
    <row r="3" spans="2:4" ht="21" customHeight="1" x14ac:dyDescent="0.25">
      <c r="B3" s="410" t="s">
        <v>49</v>
      </c>
      <c r="C3" s="789" t="s">
        <v>50</v>
      </c>
    </row>
    <row r="4" spans="2:4" ht="19.899999999999999" customHeight="1" x14ac:dyDescent="0.25">
      <c r="B4" s="412">
        <v>1</v>
      </c>
      <c r="C4" s="792" t="s">
        <v>51</v>
      </c>
    </row>
    <row r="5" spans="2:4" ht="19.899999999999999" customHeight="1" x14ac:dyDescent="0.25">
      <c r="B5" s="412">
        <v>2</v>
      </c>
      <c r="C5" s="792" t="s">
        <v>52</v>
      </c>
    </row>
    <row r="6" spans="2:4" ht="19.899999999999999" customHeight="1" x14ac:dyDescent="0.25">
      <c r="B6" s="412">
        <v>3</v>
      </c>
      <c r="C6" s="792" t="s">
        <v>53</v>
      </c>
    </row>
    <row r="7" spans="2:4" ht="19.899999999999999" customHeight="1" x14ac:dyDescent="0.25">
      <c r="B7" s="412">
        <v>4</v>
      </c>
      <c r="C7" s="792" t="s">
        <v>54</v>
      </c>
    </row>
    <row r="8" spans="2:4" ht="19.899999999999999" customHeight="1" x14ac:dyDescent="0.25">
      <c r="B8" s="412">
        <v>5</v>
      </c>
      <c r="C8" s="792" t="s">
        <v>55</v>
      </c>
    </row>
    <row r="9" spans="2:4" ht="19.899999999999999" customHeight="1" x14ac:dyDescent="0.25">
      <c r="B9" s="412">
        <v>6</v>
      </c>
      <c r="C9" s="792" t="s">
        <v>56</v>
      </c>
    </row>
    <row r="10" spans="2:4" ht="19.899999999999999" customHeight="1" x14ac:dyDescent="0.25">
      <c r="B10" s="412">
        <v>7</v>
      </c>
      <c r="C10" s="792" t="s">
        <v>57</v>
      </c>
      <c r="D10" s="762"/>
    </row>
    <row r="11" spans="2:4" ht="19.899999999999999" customHeight="1" x14ac:dyDescent="0.25">
      <c r="B11" s="412">
        <v>8</v>
      </c>
      <c r="C11" s="792" t="s">
        <v>58</v>
      </c>
      <c r="D11" s="762"/>
    </row>
    <row r="12" spans="2:4" ht="19.899999999999999" customHeight="1" x14ac:dyDescent="0.25">
      <c r="B12" s="412">
        <v>9</v>
      </c>
      <c r="C12" s="792" t="s">
        <v>59</v>
      </c>
      <c r="D12" s="762"/>
    </row>
    <row r="13" spans="2:4" ht="19.899999999999999" customHeight="1" x14ac:dyDescent="0.25">
      <c r="B13" s="412">
        <v>10</v>
      </c>
      <c r="C13" s="792" t="s">
        <v>60</v>
      </c>
    </row>
    <row r="14" spans="2:4" ht="19.899999999999999" customHeight="1" x14ac:dyDescent="0.25">
      <c r="B14" s="412">
        <v>11</v>
      </c>
      <c r="C14" s="792" t="s">
        <v>61</v>
      </c>
    </row>
    <row r="15" spans="2:4" ht="19.899999999999999" customHeight="1" x14ac:dyDescent="0.25">
      <c r="B15" s="412">
        <v>12</v>
      </c>
      <c r="C15" s="792" t="s">
        <v>62</v>
      </c>
      <c r="D15" s="762"/>
    </row>
    <row r="16" spans="2:4" ht="19.899999999999999" customHeight="1" x14ac:dyDescent="0.25">
      <c r="B16" s="412">
        <v>13</v>
      </c>
      <c r="C16" s="792" t="s">
        <v>63</v>
      </c>
    </row>
    <row r="17" spans="2:4" ht="19.899999999999999" customHeight="1" x14ac:dyDescent="0.25">
      <c r="B17" s="412">
        <v>14</v>
      </c>
      <c r="C17" s="792" t="s">
        <v>64</v>
      </c>
      <c r="D17" s="762"/>
    </row>
    <row r="18" spans="2:4" ht="19.899999999999999" customHeight="1" x14ac:dyDescent="0.25">
      <c r="B18" s="412">
        <v>15</v>
      </c>
      <c r="C18" s="792" t="s">
        <v>65</v>
      </c>
    </row>
    <row r="19" spans="2:4" ht="19.899999999999999" customHeight="1" x14ac:dyDescent="0.25">
      <c r="B19" s="412">
        <v>16</v>
      </c>
      <c r="C19" s="792" t="s">
        <v>66</v>
      </c>
    </row>
    <row r="20" spans="2:4" ht="19.899999999999999" customHeight="1" x14ac:dyDescent="0.25">
      <c r="B20" s="412">
        <v>17</v>
      </c>
      <c r="C20" s="792" t="s">
        <v>67</v>
      </c>
    </row>
    <row r="21" spans="2:4" ht="19.899999999999999" customHeight="1" x14ac:dyDescent="0.25">
      <c r="B21" s="412">
        <v>18</v>
      </c>
      <c r="C21" s="792" t="s">
        <v>68</v>
      </c>
    </row>
    <row r="22" spans="2:4" ht="19.899999999999999" customHeight="1" x14ac:dyDescent="0.25">
      <c r="B22" s="412">
        <v>19</v>
      </c>
      <c r="C22" s="792" t="s">
        <v>69</v>
      </c>
    </row>
    <row r="23" spans="2:4" ht="19.899999999999999" customHeight="1" x14ac:dyDescent="0.25">
      <c r="B23" s="412">
        <v>20</v>
      </c>
      <c r="C23" s="792" t="s">
        <v>70</v>
      </c>
    </row>
    <row r="24" spans="2:4" ht="19.899999999999999" customHeight="1" x14ac:dyDescent="0.25">
      <c r="B24" s="412">
        <v>21</v>
      </c>
      <c r="C24" s="792" t="s">
        <v>71</v>
      </c>
    </row>
    <row r="25" spans="2:4" ht="19.899999999999999" customHeight="1" x14ac:dyDescent="0.25">
      <c r="B25" s="412">
        <v>22</v>
      </c>
      <c r="C25" s="792" t="s">
        <v>72</v>
      </c>
    </row>
    <row r="26" spans="2:4" ht="19.899999999999999" customHeight="1" x14ac:dyDescent="0.25">
      <c r="B26" s="412">
        <v>23</v>
      </c>
      <c r="C26" s="792" t="s">
        <v>73</v>
      </c>
    </row>
    <row r="27" spans="2:4" ht="19.899999999999999" customHeight="1" x14ac:dyDescent="0.25">
      <c r="B27" s="411" t="s">
        <v>74</v>
      </c>
      <c r="C27" s="791"/>
    </row>
    <row r="28" spans="2:4" ht="19.899999999999999" customHeight="1" x14ac:dyDescent="0.25">
      <c r="B28" s="410" t="s">
        <v>49</v>
      </c>
      <c r="C28" s="789" t="s">
        <v>50</v>
      </c>
    </row>
    <row r="29" spans="2:4" ht="17.45" customHeight="1" x14ac:dyDescent="0.25">
      <c r="B29" s="412">
        <v>24</v>
      </c>
      <c r="C29" s="792" t="s">
        <v>75</v>
      </c>
    </row>
    <row r="30" spans="2:4" ht="19.899999999999999" customHeight="1" x14ac:dyDescent="0.25">
      <c r="B30" s="412">
        <v>25</v>
      </c>
      <c r="C30" s="792" t="s">
        <v>76</v>
      </c>
    </row>
    <row r="31" spans="2:4" ht="19.899999999999999" customHeight="1" x14ac:dyDescent="0.25">
      <c r="B31" s="412">
        <v>26</v>
      </c>
      <c r="C31" s="792" t="s">
        <v>77</v>
      </c>
    </row>
    <row r="32" spans="2:4" ht="19.899999999999999" customHeight="1" x14ac:dyDescent="0.25">
      <c r="B32" s="412">
        <v>27</v>
      </c>
      <c r="C32" s="792" t="s">
        <v>78</v>
      </c>
    </row>
    <row r="33" spans="2:3" ht="19.899999999999999" customHeight="1" x14ac:dyDescent="0.25">
      <c r="B33" s="412">
        <v>28</v>
      </c>
      <c r="C33" s="792" t="s">
        <v>79</v>
      </c>
    </row>
    <row r="34" spans="2:3" ht="19.899999999999999" customHeight="1" x14ac:dyDescent="0.25">
      <c r="B34" s="412">
        <v>29</v>
      </c>
      <c r="C34" s="792" t="s">
        <v>80</v>
      </c>
    </row>
    <row r="35" spans="2:3" ht="19.899999999999999" customHeight="1" x14ac:dyDescent="0.25">
      <c r="B35" s="412">
        <v>30</v>
      </c>
      <c r="C35" s="792" t="s">
        <v>81</v>
      </c>
    </row>
    <row r="36" spans="2:3" ht="19.899999999999999" customHeight="1" x14ac:dyDescent="0.25">
      <c r="B36" s="412">
        <v>31</v>
      </c>
      <c r="C36" s="792" t="s">
        <v>82</v>
      </c>
    </row>
    <row r="37" spans="2:3" ht="19.899999999999999" customHeight="1" x14ac:dyDescent="0.25">
      <c r="B37" s="412">
        <v>32</v>
      </c>
      <c r="C37" s="792" t="s">
        <v>83</v>
      </c>
    </row>
    <row r="38" spans="2:3" ht="19.899999999999999" customHeight="1" x14ac:dyDescent="0.25">
      <c r="B38" s="412">
        <v>33</v>
      </c>
      <c r="C38" s="792" t="s">
        <v>84</v>
      </c>
    </row>
    <row r="39" spans="2:3" ht="19.899999999999999" customHeight="1" x14ac:dyDescent="0.25">
      <c r="B39" s="412">
        <v>34</v>
      </c>
      <c r="C39" s="792" t="s">
        <v>85</v>
      </c>
    </row>
    <row r="40" spans="2:3" ht="19.899999999999999" customHeight="1" x14ac:dyDescent="0.25">
      <c r="B40" s="412"/>
      <c r="C40" s="792" t="s">
        <v>86</v>
      </c>
    </row>
    <row r="41" spans="2:3" ht="19.899999999999999" customHeight="1" x14ac:dyDescent="0.25">
      <c r="B41" s="412">
        <v>35</v>
      </c>
      <c r="C41" s="792" t="s">
        <v>87</v>
      </c>
    </row>
    <row r="42" spans="2:3" ht="19.899999999999999" customHeight="1" x14ac:dyDescent="0.25">
      <c r="B42" s="412"/>
      <c r="C42" s="792" t="s">
        <v>88</v>
      </c>
    </row>
    <row r="43" spans="2:3" ht="19.899999999999999" customHeight="1" x14ac:dyDescent="0.25">
      <c r="B43" s="412">
        <v>36</v>
      </c>
      <c r="C43" s="792" t="s">
        <v>89</v>
      </c>
    </row>
    <row r="44" spans="2:3" ht="19.899999999999999" customHeight="1" x14ac:dyDescent="0.25">
      <c r="B44" s="412"/>
      <c r="C44" s="792" t="s">
        <v>90</v>
      </c>
    </row>
    <row r="45" spans="2:3" ht="19.899999999999999" customHeight="1" x14ac:dyDescent="0.25">
      <c r="B45" s="412">
        <v>37</v>
      </c>
      <c r="C45" s="792" t="s">
        <v>91</v>
      </c>
    </row>
    <row r="46" spans="2:3" ht="17.45" customHeight="1" x14ac:dyDescent="0.25">
      <c r="B46" s="412"/>
      <c r="C46" s="792" t="s">
        <v>92</v>
      </c>
    </row>
    <row r="48" spans="2:3" x14ac:dyDescent="0.25">
      <c r="C48" s="122" t="s">
        <v>93</v>
      </c>
    </row>
  </sheetData>
  <hyperlinks>
    <hyperlink ref="C4" location="'1.Market Share '!B3" display="Company-wise Market Share of Gross Written Premium (2021-2025)"/>
    <hyperlink ref="C5" location="'2.GWP - Segment Wise'!B3" display="Category-wise Analysis of Gross Written Premium (2021-2025)"/>
    <hyperlink ref="C6" location="'3.Reinsurance &amp; Retention '!B3" display="Reinsurance Premium and Retention (2021-2025)"/>
    <hyperlink ref="C7" location="'4.GWP - Distribution Channels'!B3" display="GWP - Distribution Channels (2024 &amp; 2025)"/>
    <hyperlink ref="C8" location="'5.Product Wise Policies Inforce'!B3" display="Product-wise Policies in Force, Sum Insured and GWP for 2024 &amp; 2025 "/>
    <hyperlink ref="C9" location="'6.Number of Policies issued'!B3" display="Number of Insurance Policies Issued and Policies in Force (2021-2025)"/>
    <hyperlink ref="C10" location="'7.No of Policies -Province wise'!B3" display="Province Wise Number of Insurance Policies in Force as at 31st December 2025"/>
    <hyperlink ref="C11" location="'8.No of Lives Covered'!B3" display="Age-wise Number of Lives Covered as at 31st December 2025"/>
    <hyperlink ref="C12" location="'9.Rider Covers'!B3" display="Rider Covers (2024-2025)"/>
    <hyperlink ref="C13" location="'10.Expense Analysis'!B3" display="Expense Analysis (2021-2025)"/>
    <hyperlink ref="C14" location="'11.Claims '!B3" display="Insurance Claims Incurred  (2021-2025)"/>
    <hyperlink ref="C15" location="'12.Claims Details'!B3" display="Claim Details"/>
    <hyperlink ref="C16" location="'13.Claims Settlement Ratio'!B3" display="Claims Settlement Ratio"/>
    <hyperlink ref="C17" location="'14.Claims Outstanding'!B3" display="Age Analysis - Claims outstanding 2024 &amp; 2025"/>
    <hyperlink ref="C18" location="'15.Insurance Policy Lapses'!B3" display="Insurance Policy Lapses (2021-2025)"/>
    <hyperlink ref="C19" location="'16.Policy Lapses Breakup'!B3" display="Policy Lapses Breakup"/>
    <hyperlink ref="C20" location="'17.Product wise Lapses'!B3" display="Product Category-wise Details on Lapsation "/>
    <hyperlink ref="C21" location="'18.Concentration of assets I'!B3" display="Concentration of Assets, Investment Income and Average Investment Yield"/>
    <hyperlink ref="C22" location="'19.Concentration of Asset II'!B3" display="Concentration of Assets as at 31st December 2025"/>
    <hyperlink ref="C23" location="'20.Credit Quality'!B3" display="Credit Quality of Financial Assets as at 31st December 2024 &amp; 2025"/>
    <hyperlink ref="C24" location="'21.TAC &amp; CAR'!B3" display="Total Available Capital (TAC)  and Capital Adequacy Ratio (CAR)  (2021-2025)"/>
    <hyperlink ref="C25" location="'22.TAC'!B3" display="Total Available Capital (TAC) Requirement (2021-2025)"/>
    <hyperlink ref="C26" location="'23.RCR'!B3" display="Risk Capital Required (RCR) (2021-2025)"/>
    <hyperlink ref="C29" location="'24.New Policies 2024-2025 '!B3" display="Number of New Insurance Policies Issued (2024-2025)"/>
    <hyperlink ref="C30" location="'25.New Policies 2021-2025'!B3" display="Number of New Insurance Policies Issued (2021-2025)"/>
    <hyperlink ref="C31" location="'26.Policies Inforce 2021-2025  '!B3" display="Number of Life Insurance Policies in Force (2021-2025)"/>
    <hyperlink ref="C32" location="'27.Assets Con-Company-wise '!B3" display="Company - wise Concentration of Assets as at 31st December 2024 &amp; 2025"/>
    <hyperlink ref="C33" location="'28.Solvency   '!B3" display="Company - wise Analysis of Solvency Position as at 31st December 2024 &amp; 2025"/>
    <hyperlink ref="C34" location="'29.TAC '!B3" display="Company-wise Analysis of Total Available Capital (TAC) as at 31st December 2024 &amp; 2025"/>
    <hyperlink ref="C35" location="'30.RCR  '!B3" display="Company - wise Analysis of Risk Capital Required (RCR) as  at 31st December 2024 &amp; 2025"/>
    <hyperlink ref="C36" location="'31.Life Benefits Paid - No.'!B3" display="Number of Life Insurance Benefits (2021-2025)"/>
    <hyperlink ref="C37" location="'32.Life Benefits Paid - Amount'!B3" display="Life Insurance Benefits (2021-2025)"/>
    <hyperlink ref="C38" location="'33.Combined Ratio-Company wise'!B3" display="Combined Ratio-Company wise"/>
    <hyperlink ref="C39" location="'34.Balance Sheet 2025'!B3" display="Summary of Statement of Financial Position as at 31st December 2025"/>
    <hyperlink ref="C40" location="'34.Balance Sheet 2025'!B56" display="Individual Companies Statement of Financial Position as at 31st December 2025 "/>
    <hyperlink ref="C41" location="'35.Balance Sheet 2024'!B3" display="Summary of Statement of Financial Position as at 31st December 2024"/>
    <hyperlink ref="C42" location="'35.Balance Sheet 2024'!B56" display="Individual Companies Statement of Financial Position as at 31st December 2024 "/>
    <hyperlink ref="C43" location="'36.Income St. 2025'!B3" display="Summary of Income Statement for the year ended 31st December 2025"/>
    <hyperlink ref="C44" location="'36.Income St. 2025'!B52" display="Individual Companies' Income Statement for the year ended 31st December 2025"/>
    <hyperlink ref="C45" location="'37.Income St. 2024'!B3" display="Summary of Income Statement for the year ended 31st December 2024"/>
    <hyperlink ref="C46" location="'37.Income St. 2024'!B52" display="Individual Companies' Income Statement for the year ended 31st December 2024"/>
  </hyperlinks>
  <pageMargins left="0.7" right="0.7" top="0.75" bottom="0.75" header="0.3" footer="0.3"/>
  <pageSetup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X92"/>
  <sheetViews>
    <sheetView showGridLines="0" view="pageBreakPreview" topLeftCell="B1" zoomScaleNormal="85" zoomScaleSheetLayoutView="100" workbookViewId="0">
      <selection activeCell="F4" sqref="F4"/>
    </sheetView>
  </sheetViews>
  <sheetFormatPr defaultColWidth="9.140625" defaultRowHeight="12.75" customHeight="1" x14ac:dyDescent="0.2"/>
  <cols>
    <col min="1" max="1" width="4.28515625" style="2" customWidth="1"/>
    <col min="2" max="2" width="18.28515625" style="2" bestFit="1" customWidth="1"/>
    <col min="3" max="3" width="23.7109375" style="2" customWidth="1"/>
    <col min="4" max="4" width="13.7109375" style="2" customWidth="1"/>
    <col min="5" max="5" width="23.7109375" style="2" customWidth="1"/>
    <col min="6" max="6" width="13.7109375" style="2" customWidth="1"/>
    <col min="7" max="7" width="23.7109375" style="2" customWidth="1"/>
    <col min="8" max="8" width="13.7109375" style="2" customWidth="1"/>
    <col min="9" max="9" width="23.7109375" style="2" customWidth="1"/>
    <col min="10" max="10" width="13.7109375" style="2" customWidth="1"/>
    <col min="11" max="11" width="23.7109375" style="2" customWidth="1"/>
    <col min="12" max="12" width="13.5703125" style="2" customWidth="1"/>
    <col min="13" max="13" width="8.28515625" style="2" customWidth="1"/>
    <col min="14" max="14" width="18.140625" style="2" customWidth="1"/>
    <col min="15" max="15" width="14.28515625" style="2" bestFit="1" customWidth="1"/>
    <col min="16" max="16" width="9.140625" style="2"/>
    <col min="17" max="17" width="14.42578125" style="2" bestFit="1" customWidth="1"/>
    <col min="18" max="19" width="11.5703125" style="2" bestFit="1" customWidth="1"/>
    <col min="20" max="16384" width="9.140625" style="2"/>
  </cols>
  <sheetData>
    <row r="1" spans="2:23" x14ac:dyDescent="0.2">
      <c r="E1" s="15"/>
      <c r="F1" s="15"/>
      <c r="G1" s="15"/>
      <c r="H1" s="15"/>
      <c r="I1" s="15"/>
      <c r="J1" s="15"/>
    </row>
    <row r="2" spans="2:23" ht="15" x14ac:dyDescent="0.2">
      <c r="B2" s="823" t="s">
        <v>94</v>
      </c>
      <c r="C2" s="823"/>
      <c r="D2" s="823"/>
      <c r="E2" s="823"/>
      <c r="F2" s="823"/>
      <c r="G2" s="823"/>
      <c r="H2" s="823"/>
      <c r="I2" s="823"/>
      <c r="J2" s="823"/>
      <c r="K2" s="823"/>
      <c r="L2" s="516"/>
      <c r="M2" s="55"/>
    </row>
    <row r="3" spans="2:23" ht="17.25" customHeight="1" x14ac:dyDescent="0.2">
      <c r="B3" s="819" t="s">
        <v>51</v>
      </c>
      <c r="C3" s="819"/>
      <c r="D3" s="819"/>
      <c r="E3" s="819"/>
      <c r="F3" s="819"/>
      <c r="G3" s="819"/>
      <c r="H3" s="819"/>
      <c r="I3" s="819"/>
      <c r="J3" s="819"/>
      <c r="K3" s="819"/>
      <c r="L3" s="819"/>
      <c r="M3" s="53"/>
    </row>
    <row r="4" spans="2:23" ht="18.600000000000001" customHeight="1" thickBot="1" x14ac:dyDescent="0.25">
      <c r="B4" s="314"/>
      <c r="C4" s="314"/>
      <c r="D4" s="314"/>
      <c r="E4" s="314"/>
      <c r="F4" s="314"/>
      <c r="G4" s="314"/>
      <c r="H4" s="314"/>
      <c r="I4" s="314"/>
      <c r="J4" s="314"/>
      <c r="K4" s="314"/>
      <c r="L4" s="314"/>
      <c r="M4" s="53"/>
    </row>
    <row r="5" spans="2:23" ht="22.9" customHeight="1" thickBot="1" x14ac:dyDescent="0.25">
      <c r="B5" s="820" t="s">
        <v>95</v>
      </c>
      <c r="C5" s="826">
        <v>2021</v>
      </c>
      <c r="D5" s="827"/>
      <c r="E5" s="824">
        <v>2022</v>
      </c>
      <c r="F5" s="825"/>
      <c r="G5" s="826">
        <v>2023</v>
      </c>
      <c r="H5" s="827"/>
      <c r="I5" s="826" t="s">
        <v>96</v>
      </c>
      <c r="J5" s="827"/>
      <c r="K5" s="826" t="s">
        <v>97</v>
      </c>
      <c r="L5" s="827"/>
    </row>
    <row r="6" spans="2:23" ht="39.6" customHeight="1" thickBot="1" x14ac:dyDescent="0.25">
      <c r="B6" s="821"/>
      <c r="C6" s="287" t="s">
        <v>98</v>
      </c>
      <c r="D6" s="260" t="s">
        <v>99</v>
      </c>
      <c r="E6" s="287" t="s">
        <v>98</v>
      </c>
      <c r="F6" s="260" t="s">
        <v>99</v>
      </c>
      <c r="G6" s="287" t="s">
        <v>98</v>
      </c>
      <c r="H6" s="260" t="s">
        <v>99</v>
      </c>
      <c r="I6" s="287" t="s">
        <v>98</v>
      </c>
      <c r="J6" s="260" t="s">
        <v>99</v>
      </c>
      <c r="K6" s="260" t="s">
        <v>100</v>
      </c>
      <c r="L6" s="260" t="s">
        <v>99</v>
      </c>
    </row>
    <row r="7" spans="2:23" ht="26.45" customHeight="1" thickBot="1" x14ac:dyDescent="0.25">
      <c r="B7" s="822"/>
      <c r="C7" s="287" t="s">
        <v>101</v>
      </c>
      <c r="D7" s="260" t="s">
        <v>102</v>
      </c>
      <c r="E7" s="287" t="s">
        <v>101</v>
      </c>
      <c r="F7" s="260" t="s">
        <v>102</v>
      </c>
      <c r="G7" s="287" t="s">
        <v>101</v>
      </c>
      <c r="H7" s="260" t="s">
        <v>102</v>
      </c>
      <c r="I7" s="287" t="s">
        <v>101</v>
      </c>
      <c r="J7" s="260" t="s">
        <v>102</v>
      </c>
      <c r="K7" s="260" t="s">
        <v>101</v>
      </c>
      <c r="L7" s="260" t="s">
        <v>102</v>
      </c>
    </row>
    <row r="8" spans="2:23" ht="18" customHeight="1" x14ac:dyDescent="0.2">
      <c r="B8" s="19" t="s">
        <v>7</v>
      </c>
      <c r="C8" s="56">
        <v>16517327.69294</v>
      </c>
      <c r="D8" s="315">
        <v>13.254579446315946</v>
      </c>
      <c r="E8" s="56">
        <v>17568324.862730004</v>
      </c>
      <c r="F8" s="57">
        <v>12.887842017287415</v>
      </c>
      <c r="G8" s="56">
        <v>18799104.304570001</v>
      </c>
      <c r="H8" s="57">
        <v>12.315011039220581</v>
      </c>
      <c r="I8" s="56">
        <v>23573648</v>
      </c>
      <c r="J8" s="57">
        <v>12.820299164518042</v>
      </c>
      <c r="K8" s="64">
        <v>31867678</v>
      </c>
      <c r="L8" s="65">
        <v>14.030839549547103</v>
      </c>
      <c r="M8" s="46"/>
      <c r="O8" s="28"/>
      <c r="P8" s="29"/>
      <c r="Q8" s="3"/>
      <c r="R8" s="14"/>
    </row>
    <row r="9" spans="2:23" ht="18" customHeight="1" x14ac:dyDescent="0.2">
      <c r="B9" s="19" t="s">
        <v>9</v>
      </c>
      <c r="C9" s="56">
        <v>929830.47899000009</v>
      </c>
      <c r="D9" s="57">
        <v>0.74615653236975077</v>
      </c>
      <c r="E9" s="56">
        <v>1060777.6349759998</v>
      </c>
      <c r="F9" s="313">
        <v>0.77816950004407293</v>
      </c>
      <c r="G9" s="416">
        <v>1150656</v>
      </c>
      <c r="H9" s="313">
        <v>0.75377747326507638</v>
      </c>
      <c r="I9" s="416">
        <v>1295045.9148519998</v>
      </c>
      <c r="J9" s="313">
        <v>0.70429812391317625</v>
      </c>
      <c r="K9" s="64">
        <v>1763963.2937619998</v>
      </c>
      <c r="L9" s="65">
        <v>0.77664541313820368</v>
      </c>
      <c r="M9" s="46"/>
      <c r="O9" s="28"/>
      <c r="P9" s="29"/>
      <c r="Q9" s="3"/>
      <c r="R9" s="14"/>
      <c r="V9" s="498"/>
      <c r="W9" s="498"/>
    </row>
    <row r="10" spans="2:23" ht="18" customHeight="1" x14ac:dyDescent="0.2">
      <c r="B10" s="19" t="s">
        <v>11</v>
      </c>
      <c r="C10" s="56">
        <v>2311632.9299545996</v>
      </c>
      <c r="D10" s="57">
        <v>1.8550048101243204</v>
      </c>
      <c r="E10" s="56">
        <v>2318578.356330005</v>
      </c>
      <c r="F10" s="313">
        <v>1.7008719837868276</v>
      </c>
      <c r="G10" s="416">
        <v>2236604.7105699996</v>
      </c>
      <c r="H10" s="313">
        <v>1.4651661725365546</v>
      </c>
      <c r="I10" s="416">
        <v>1968762.5711099999</v>
      </c>
      <c r="J10" s="313">
        <v>1.070692374194097</v>
      </c>
      <c r="K10" s="64">
        <v>1762134.8544300001</v>
      </c>
      <c r="L10" s="65">
        <v>0.77584037993517663</v>
      </c>
      <c r="M10" s="46"/>
      <c r="O10" s="28"/>
      <c r="P10" s="29"/>
      <c r="Q10" s="3"/>
      <c r="R10" s="14"/>
      <c r="V10" s="498"/>
      <c r="W10" s="498"/>
    </row>
    <row r="11" spans="2:23" ht="18" customHeight="1" x14ac:dyDescent="0.2">
      <c r="B11" s="19" t="s">
        <v>13</v>
      </c>
      <c r="C11" s="56">
        <v>25565050.494479999</v>
      </c>
      <c r="D11" s="57">
        <v>20.515061463180889</v>
      </c>
      <c r="E11" s="56">
        <v>29160164.109129999</v>
      </c>
      <c r="F11" s="313">
        <v>21.391429813203221</v>
      </c>
      <c r="G11" s="416">
        <v>33411393.975819997</v>
      </c>
      <c r="H11" s="313">
        <v>21.887302659837164</v>
      </c>
      <c r="I11" s="416">
        <v>37140415.7381</v>
      </c>
      <c r="J11" s="313">
        <v>20.198453835274719</v>
      </c>
      <c r="K11" s="64">
        <v>44182750.870339997</v>
      </c>
      <c r="L11" s="65">
        <v>19.452973270263151</v>
      </c>
      <c r="M11" s="46"/>
      <c r="O11" s="28"/>
      <c r="P11" s="29"/>
      <c r="Q11" s="3"/>
      <c r="R11" s="14"/>
      <c r="V11" s="498"/>
      <c r="W11" s="498"/>
    </row>
    <row r="12" spans="2:23" ht="18" customHeight="1" x14ac:dyDescent="0.2">
      <c r="B12" s="19" t="s">
        <v>15</v>
      </c>
      <c r="C12" s="56">
        <v>0</v>
      </c>
      <c r="D12" s="57">
        <v>0</v>
      </c>
      <c r="E12" s="56">
        <v>10331.803</v>
      </c>
      <c r="F12" s="313">
        <v>7.5792453667688376E-3</v>
      </c>
      <c r="G12" s="416">
        <v>148326.8307518122</v>
      </c>
      <c r="H12" s="313">
        <v>9.7166680312376269E-2</v>
      </c>
      <c r="I12" s="416">
        <v>443135.26064701745</v>
      </c>
      <c r="J12" s="313">
        <v>0.2409948011373311</v>
      </c>
      <c r="K12" s="64">
        <v>462622.10700439749</v>
      </c>
      <c r="L12" s="65">
        <v>0.2036852686741755</v>
      </c>
      <c r="M12" s="46"/>
      <c r="O12" s="28"/>
      <c r="P12" s="29"/>
      <c r="Q12" s="3"/>
      <c r="R12" s="14"/>
      <c r="V12" s="498"/>
      <c r="W12" s="498"/>
    </row>
    <row r="13" spans="2:23" ht="18" customHeight="1" x14ac:dyDescent="0.2">
      <c r="B13" s="19" t="s">
        <v>17</v>
      </c>
      <c r="C13" s="56">
        <v>840558.51451000082</v>
      </c>
      <c r="D13" s="57">
        <v>0.67451889415575528</v>
      </c>
      <c r="E13" s="56">
        <v>1114975.6055725</v>
      </c>
      <c r="F13" s="313">
        <v>0.81792826407894625</v>
      </c>
      <c r="G13" s="416">
        <v>1168279.87735</v>
      </c>
      <c r="H13" s="313">
        <v>0.76532261076752417</v>
      </c>
      <c r="I13" s="416">
        <v>1107324.5443574996</v>
      </c>
      <c r="J13" s="313">
        <v>0.60220768253079771</v>
      </c>
      <c r="K13" s="64">
        <v>1222519.6552459998</v>
      </c>
      <c r="L13" s="65">
        <v>0.5382562585489995</v>
      </c>
      <c r="M13" s="46"/>
      <c r="O13" s="28"/>
      <c r="P13" s="29"/>
      <c r="Q13" s="3"/>
      <c r="R13" s="14"/>
      <c r="V13" s="498"/>
      <c r="W13" s="498"/>
    </row>
    <row r="14" spans="2:23" ht="18" customHeight="1" x14ac:dyDescent="0.2">
      <c r="B14" s="19" t="s">
        <v>19</v>
      </c>
      <c r="C14" s="56">
        <v>7091470</v>
      </c>
      <c r="D14" s="57">
        <v>5.6906573662240882</v>
      </c>
      <c r="E14" s="56">
        <v>8911460</v>
      </c>
      <c r="F14" s="313">
        <v>6.5373044681693822</v>
      </c>
      <c r="G14" s="416">
        <v>10923294</v>
      </c>
      <c r="H14" s="313">
        <v>7.1556859313744239</v>
      </c>
      <c r="I14" s="416">
        <v>13709655</v>
      </c>
      <c r="J14" s="313">
        <v>7.455862518280183</v>
      </c>
      <c r="K14" s="64">
        <v>19489970</v>
      </c>
      <c r="L14" s="65">
        <v>8.5811285621590176</v>
      </c>
      <c r="M14" s="46"/>
      <c r="O14" s="28"/>
      <c r="P14" s="29"/>
      <c r="Q14" s="3"/>
      <c r="R14" s="14"/>
      <c r="V14" s="498"/>
      <c r="W14" s="498"/>
    </row>
    <row r="15" spans="2:23" ht="18" customHeight="1" x14ac:dyDescent="0.2">
      <c r="B15" s="19" t="s">
        <v>21</v>
      </c>
      <c r="C15" s="56">
        <v>5460891.8889800003</v>
      </c>
      <c r="D15" s="57">
        <v>4.3821752971072874</v>
      </c>
      <c r="E15" s="56">
        <v>4867011.1886900002</v>
      </c>
      <c r="F15" s="313">
        <v>3.5703615334023282</v>
      </c>
      <c r="G15" s="416">
        <v>4584821.8490899997</v>
      </c>
      <c r="H15" s="313">
        <v>3.0034479712247406</v>
      </c>
      <c r="I15" s="416">
        <v>6596000.4150600014</v>
      </c>
      <c r="J15" s="313">
        <v>3.5871706666000271</v>
      </c>
      <c r="K15" s="64">
        <v>8650143.3439699989</v>
      </c>
      <c r="L15" s="65">
        <v>3.8085226460436146</v>
      </c>
      <c r="M15" s="46"/>
      <c r="O15" s="28"/>
      <c r="P15" s="29"/>
      <c r="Q15" s="3"/>
      <c r="R15" s="14"/>
      <c r="V15" s="498"/>
      <c r="W15" s="498"/>
    </row>
    <row r="16" spans="2:23" ht="18" customHeight="1" x14ac:dyDescent="0.2">
      <c r="B16" s="19" t="s">
        <v>23</v>
      </c>
      <c r="C16" s="56">
        <v>1004700.367</v>
      </c>
      <c r="D16" s="57">
        <v>0.80623700647631524</v>
      </c>
      <c r="E16" s="56">
        <v>753996.95799999998</v>
      </c>
      <c r="F16" s="313">
        <v>0.55312010405921386</v>
      </c>
      <c r="G16" s="416">
        <v>925972.15599999996</v>
      </c>
      <c r="H16" s="313">
        <v>0.60659045975816839</v>
      </c>
      <c r="I16" s="416">
        <v>955562.71200000006</v>
      </c>
      <c r="J16" s="313">
        <v>0.51967348618670284</v>
      </c>
      <c r="K16" s="64">
        <v>1210137.9539999999</v>
      </c>
      <c r="L16" s="65">
        <v>0.53280478939793507</v>
      </c>
      <c r="M16" s="46"/>
      <c r="O16" s="28"/>
      <c r="P16" s="29"/>
      <c r="Q16" s="3"/>
      <c r="R16" s="14"/>
      <c r="V16" s="498"/>
      <c r="W16" s="498"/>
    </row>
    <row r="17" spans="1:24" ht="18" customHeight="1" x14ac:dyDescent="0.2">
      <c r="B17" s="19" t="s">
        <v>25</v>
      </c>
      <c r="C17" s="56">
        <v>4420081.2318200003</v>
      </c>
      <c r="D17" s="57">
        <v>3.5469610420921649</v>
      </c>
      <c r="E17" s="56">
        <v>4961325.5269299997</v>
      </c>
      <c r="F17" s="313">
        <v>3.6395490228584655</v>
      </c>
      <c r="G17" s="416">
        <v>5575626.0596399996</v>
      </c>
      <c r="H17" s="313">
        <v>3.6525089367337871</v>
      </c>
      <c r="I17" s="416">
        <v>8159732.7799499994</v>
      </c>
      <c r="J17" s="313">
        <v>4.4375913028600182</v>
      </c>
      <c r="K17" s="64">
        <v>9686051.6859699972</v>
      </c>
      <c r="L17" s="65">
        <v>4.2646168658559063</v>
      </c>
      <c r="M17" s="46"/>
      <c r="P17" s="29"/>
      <c r="Q17" s="3"/>
      <c r="R17" s="14"/>
      <c r="V17" s="498"/>
      <c r="W17" s="498"/>
    </row>
    <row r="18" spans="1:24" ht="18" customHeight="1" x14ac:dyDescent="0.2">
      <c r="B18" s="19" t="s">
        <v>27</v>
      </c>
      <c r="C18" s="56">
        <v>40369.636539999992</v>
      </c>
      <c r="D18" s="57">
        <v>3.2395225467800055E-2</v>
      </c>
      <c r="E18" s="56">
        <v>36849.434659999992</v>
      </c>
      <c r="F18" s="313">
        <v>2.7032155657135154E-2</v>
      </c>
      <c r="G18" s="416">
        <v>29462.735629999996</v>
      </c>
      <c r="H18" s="313">
        <v>1.9300595850243976E-2</v>
      </c>
      <c r="I18" s="416">
        <v>23932.308000000001</v>
      </c>
      <c r="J18" s="313">
        <v>1.3015352916841234E-2</v>
      </c>
      <c r="K18" s="64">
        <v>23365.211620000002</v>
      </c>
      <c r="L18" s="65">
        <v>1.0287336757997667E-2</v>
      </c>
      <c r="M18" s="46"/>
      <c r="O18" s="28"/>
      <c r="P18" s="29"/>
      <c r="Q18" s="3"/>
      <c r="R18" s="14"/>
      <c r="V18" s="498"/>
      <c r="W18" s="498"/>
    </row>
    <row r="19" spans="1:24" ht="18" customHeight="1" x14ac:dyDescent="0.2">
      <c r="B19" s="19" t="s">
        <v>29</v>
      </c>
      <c r="C19" s="56">
        <v>1111941.1018479997</v>
      </c>
      <c r="D19" s="57">
        <v>0.89229395626557673</v>
      </c>
      <c r="E19" s="56">
        <v>2568257.0422899998</v>
      </c>
      <c r="F19" s="313">
        <v>1.884032272822848</v>
      </c>
      <c r="G19" s="416">
        <v>5049647</v>
      </c>
      <c r="H19" s="313">
        <v>3.3079479501611018</v>
      </c>
      <c r="I19" s="416">
        <v>6576527</v>
      </c>
      <c r="J19" s="313">
        <v>3.5765802392370647</v>
      </c>
      <c r="K19" s="64">
        <v>6750559</v>
      </c>
      <c r="L19" s="65">
        <v>2.9721654084351909</v>
      </c>
      <c r="M19" s="46"/>
      <c r="O19" s="28"/>
      <c r="P19" s="29"/>
      <c r="Q19" s="3"/>
      <c r="R19" s="14"/>
      <c r="V19" s="498"/>
      <c r="W19" s="498"/>
    </row>
    <row r="20" spans="1:24" ht="18" customHeight="1" x14ac:dyDescent="0.2">
      <c r="B20" s="19" t="s">
        <v>31</v>
      </c>
      <c r="C20" s="56">
        <v>21975987.715000004</v>
      </c>
      <c r="D20" s="57">
        <v>17.634963748054329</v>
      </c>
      <c r="E20" s="56">
        <v>20930125.200769998</v>
      </c>
      <c r="F20" s="313">
        <v>15.35400495478163</v>
      </c>
      <c r="G20" s="416">
        <v>21079688.772420004</v>
      </c>
      <c r="H20" s="313">
        <v>13.808987690577332</v>
      </c>
      <c r="I20" s="416">
        <v>26358581.335590005</v>
      </c>
      <c r="J20" s="313">
        <v>14.334858070102067</v>
      </c>
      <c r="K20" s="64">
        <v>32605568.136799999</v>
      </c>
      <c r="L20" s="65">
        <v>14.355721020818219</v>
      </c>
      <c r="M20" s="46"/>
      <c r="O20" s="28"/>
      <c r="P20" s="29"/>
      <c r="Q20" s="3"/>
      <c r="R20" s="14"/>
      <c r="V20" s="498"/>
      <c r="W20" s="498"/>
    </row>
    <row r="21" spans="1:24" ht="18" customHeight="1" x14ac:dyDescent="0.2">
      <c r="B21" s="19" t="s">
        <v>33</v>
      </c>
      <c r="C21" s="56">
        <v>20053301.699699998</v>
      </c>
      <c r="D21" s="57">
        <v>16.092075272758937</v>
      </c>
      <c r="E21" s="56">
        <v>23083425</v>
      </c>
      <c r="F21" s="313">
        <v>16.933631233619721</v>
      </c>
      <c r="G21" s="416">
        <v>26341321</v>
      </c>
      <c r="H21" s="313">
        <v>17.255803981245737</v>
      </c>
      <c r="I21" s="416">
        <v>31573467</v>
      </c>
      <c r="J21" s="313">
        <v>17.170922913629575</v>
      </c>
      <c r="K21" s="64">
        <v>38331485</v>
      </c>
      <c r="L21" s="65">
        <v>16.876752543152705</v>
      </c>
      <c r="M21" s="46"/>
      <c r="O21" s="28"/>
      <c r="P21" s="29"/>
      <c r="Q21" s="3"/>
      <c r="R21" s="14"/>
      <c r="V21" s="498"/>
      <c r="W21" s="498"/>
    </row>
    <row r="22" spans="1:24" ht="18" customHeight="1" x14ac:dyDescent="0.2">
      <c r="B22" s="19" t="s">
        <v>35</v>
      </c>
      <c r="C22" s="56">
        <v>1886702.56736</v>
      </c>
      <c r="D22" s="57">
        <v>1.5140130132146201</v>
      </c>
      <c r="E22" s="56">
        <v>2296385.0907699973</v>
      </c>
      <c r="F22" s="313">
        <v>1.6845913592753887</v>
      </c>
      <c r="G22" s="416">
        <v>2360764.1892599999</v>
      </c>
      <c r="H22" s="313">
        <v>1.546501183285951</v>
      </c>
      <c r="I22" s="416">
        <v>2748759.17</v>
      </c>
      <c r="J22" s="313">
        <v>1.4948859374930985</v>
      </c>
      <c r="K22" s="64">
        <v>3367336.5959999999</v>
      </c>
      <c r="L22" s="65">
        <v>1.4825855679787563</v>
      </c>
      <c r="M22" s="46"/>
      <c r="O22" s="28"/>
      <c r="P22" s="29"/>
      <c r="Q22" s="3"/>
      <c r="R22" s="14"/>
      <c r="V22" s="498"/>
      <c r="W22" s="498"/>
    </row>
    <row r="23" spans="1:24" ht="18" customHeight="1" x14ac:dyDescent="0.2">
      <c r="B23" s="19" t="s">
        <v>37</v>
      </c>
      <c r="C23" s="56">
        <v>15406161</v>
      </c>
      <c r="D23" s="57">
        <v>12.36290692619221</v>
      </c>
      <c r="E23" s="56">
        <v>16675053</v>
      </c>
      <c r="F23" s="313">
        <v>12.232552071586616</v>
      </c>
      <c r="G23" s="416">
        <v>18866985</v>
      </c>
      <c r="H23" s="313">
        <v>12.359478663849227</v>
      </c>
      <c r="I23" s="416">
        <v>21646969</v>
      </c>
      <c r="J23" s="313">
        <v>11.772493531126281</v>
      </c>
      <c r="K23" s="64">
        <v>25749667</v>
      </c>
      <c r="L23" s="65">
        <v>11.337175119293846</v>
      </c>
      <c r="M23" s="46"/>
      <c r="O23" s="28"/>
      <c r="P23" s="29"/>
      <c r="Q23" s="3"/>
      <c r="R23" s="14"/>
      <c r="V23" s="498"/>
      <c r="W23" s="498"/>
    </row>
    <row r="24" spans="1:24" ht="18" customHeight="1" thickBot="1" x14ac:dyDescent="0.25">
      <c r="B24" s="316" t="s">
        <v>103</v>
      </c>
      <c r="C24" s="380">
        <f>SUM(C8:C23)</f>
        <v>124616007.3191226</v>
      </c>
      <c r="D24" s="317">
        <f>SUM(D8:D23)</f>
        <v>99.999999999999986</v>
      </c>
      <c r="E24" s="381">
        <v>136317040.81384853</v>
      </c>
      <c r="F24" s="318">
        <v>100</v>
      </c>
      <c r="G24" s="381">
        <f t="shared" ref="G24:L24" si="0">SUM(G8:G23)</f>
        <v>152651948.46110183</v>
      </c>
      <c r="H24" s="318">
        <f t="shared" si="0"/>
        <v>100</v>
      </c>
      <c r="I24" s="381">
        <f t="shared" si="0"/>
        <v>183877518.74966648</v>
      </c>
      <c r="J24" s="318">
        <f t="shared" si="0"/>
        <v>100.00000000000004</v>
      </c>
      <c r="K24" s="382">
        <f t="shared" si="0"/>
        <v>227125952.70914239</v>
      </c>
      <c r="L24" s="319">
        <f t="shared" si="0"/>
        <v>100</v>
      </c>
      <c r="M24" s="46"/>
      <c r="O24" s="3"/>
      <c r="V24" s="498"/>
      <c r="W24" s="498"/>
    </row>
    <row r="25" spans="1:24" ht="30.6" customHeight="1" thickBot="1" x14ac:dyDescent="0.25">
      <c r="B25" s="338" t="s">
        <v>104</v>
      </c>
      <c r="C25" s="828">
        <v>20.986147168387902</v>
      </c>
      <c r="D25" s="828"/>
      <c r="E25" s="830">
        <v>9.3896713162710697</v>
      </c>
      <c r="F25" s="830"/>
      <c r="G25" s="829">
        <v>11.983026883307925</v>
      </c>
      <c r="H25" s="829"/>
      <c r="I25" s="829">
        <f>(I24/G24-1)*100</f>
        <v>20.45540237340726</v>
      </c>
      <c r="J25" s="829"/>
      <c r="K25" s="831">
        <f>(K24/I24-1)*100</f>
        <v>23.520240132430192</v>
      </c>
      <c r="L25" s="832"/>
      <c r="V25" s="498"/>
      <c r="W25" s="498"/>
    </row>
    <row r="26" spans="1:24" x14ac:dyDescent="0.2">
      <c r="E26" s="17"/>
      <c r="F26" s="17"/>
      <c r="G26" s="17"/>
      <c r="H26" s="17"/>
      <c r="I26" s="17"/>
      <c r="J26" s="17"/>
      <c r="O26" s="3"/>
      <c r="P26" s="3"/>
      <c r="Q26" s="3"/>
      <c r="R26" s="3"/>
      <c r="S26" s="3"/>
      <c r="T26" s="3"/>
      <c r="U26" s="3"/>
      <c r="V26" s="3"/>
      <c r="W26" s="3"/>
      <c r="X26" s="3"/>
    </row>
    <row r="27" spans="1:24" x14ac:dyDescent="0.2">
      <c r="E27" s="15"/>
      <c r="F27" s="15"/>
      <c r="G27" s="15"/>
      <c r="H27" s="15"/>
      <c r="I27" s="15"/>
      <c r="J27" s="15"/>
      <c r="O27" s="3"/>
      <c r="P27" s="3"/>
      <c r="Q27" s="3"/>
      <c r="R27" s="3"/>
      <c r="S27" s="3"/>
      <c r="T27" s="3"/>
      <c r="U27" s="3"/>
      <c r="V27" s="3"/>
      <c r="W27" s="3"/>
      <c r="X27" s="3"/>
    </row>
    <row r="28" spans="1:24" ht="17.45" customHeight="1" x14ac:dyDescent="0.25">
      <c r="A28"/>
      <c r="B28" s="823" t="s">
        <v>105</v>
      </c>
      <c r="C28" s="823"/>
      <c r="D28" s="823"/>
      <c r="E28" s="823"/>
      <c r="F28" s="823"/>
      <c r="G28" s="823"/>
      <c r="H28" s="823"/>
      <c r="I28" s="823"/>
      <c r="J28" s="823"/>
      <c r="K28" s="823"/>
      <c r="L28" s="516"/>
      <c r="M28" s="55"/>
      <c r="O28" s="3"/>
      <c r="P28" s="3"/>
      <c r="Q28" s="3"/>
      <c r="R28" s="3"/>
      <c r="S28" s="3"/>
      <c r="T28" s="3"/>
      <c r="U28" s="3"/>
      <c r="V28" s="3"/>
      <c r="W28" s="3"/>
      <c r="X28" s="3"/>
    </row>
    <row r="29" spans="1:24" ht="18.600000000000001" customHeight="1" x14ac:dyDescent="0.25">
      <c r="A29"/>
      <c r="B29" s="819" t="s">
        <v>106</v>
      </c>
      <c r="C29" s="819"/>
      <c r="D29" s="819"/>
      <c r="E29" s="819"/>
      <c r="F29" s="819"/>
      <c r="G29" s="819"/>
      <c r="H29" s="819"/>
      <c r="I29" s="819"/>
      <c r="J29" s="819"/>
      <c r="K29" s="819"/>
      <c r="L29" s="819"/>
      <c r="M29" s="53"/>
      <c r="O29" s="3"/>
      <c r="P29" s="3"/>
      <c r="Q29" s="3"/>
      <c r="R29" s="3"/>
      <c r="S29" s="3"/>
      <c r="T29" s="3"/>
      <c r="U29" s="3"/>
      <c r="V29" s="3"/>
      <c r="W29" s="3"/>
      <c r="X29" s="3"/>
    </row>
    <row r="30" spans="1:24" x14ac:dyDescent="0.2">
      <c r="E30" s="15"/>
      <c r="F30" s="15"/>
      <c r="G30" s="15"/>
      <c r="H30" s="15"/>
      <c r="I30" s="15"/>
      <c r="J30" s="15"/>
      <c r="O30" s="3"/>
      <c r="P30" s="3"/>
      <c r="Q30" s="3"/>
      <c r="R30" s="3"/>
      <c r="S30" s="3"/>
      <c r="T30" s="3"/>
      <c r="U30" s="3"/>
      <c r="V30" s="3"/>
      <c r="W30" s="3"/>
      <c r="X30" s="3"/>
    </row>
    <row r="31" spans="1:24" x14ac:dyDescent="0.2">
      <c r="E31" s="15"/>
      <c r="F31" s="15"/>
      <c r="G31" s="15"/>
      <c r="H31" s="15"/>
      <c r="I31" s="15"/>
      <c r="J31" s="15"/>
      <c r="O31" s="3"/>
      <c r="P31" s="3"/>
      <c r="Q31" s="3"/>
      <c r="R31" s="3"/>
      <c r="S31" s="3"/>
      <c r="T31" s="3"/>
      <c r="U31" s="3"/>
      <c r="V31" s="3"/>
      <c r="W31" s="3"/>
      <c r="X31" s="3"/>
    </row>
    <row r="32" spans="1:24" x14ac:dyDescent="0.2">
      <c r="E32" s="15"/>
      <c r="F32" s="15"/>
      <c r="G32" s="15"/>
      <c r="H32" s="15"/>
      <c r="I32" s="15"/>
      <c r="J32" s="15"/>
      <c r="O32" s="3"/>
      <c r="P32" s="3"/>
      <c r="Q32" s="3"/>
      <c r="R32" s="3"/>
      <c r="S32" s="3"/>
      <c r="T32" s="3"/>
      <c r="U32" s="3"/>
      <c r="V32" s="3"/>
      <c r="W32" s="3"/>
      <c r="X32" s="3"/>
    </row>
    <row r="33" spans="2:24" x14ac:dyDescent="0.2">
      <c r="E33" s="15"/>
      <c r="F33" s="15"/>
      <c r="G33" s="15"/>
      <c r="H33" s="15"/>
      <c r="I33" s="15"/>
      <c r="J33" s="15"/>
      <c r="O33" s="3"/>
      <c r="P33" s="3"/>
      <c r="Q33" s="3"/>
      <c r="R33" s="3"/>
      <c r="S33" s="3"/>
      <c r="T33" s="3"/>
      <c r="U33" s="3"/>
      <c r="V33" s="3"/>
      <c r="W33" s="3"/>
      <c r="X33" s="3"/>
    </row>
    <row r="34" spans="2:24" x14ac:dyDescent="0.2">
      <c r="E34" s="15"/>
      <c r="F34" s="15"/>
      <c r="G34" s="15"/>
      <c r="H34" s="15"/>
      <c r="I34" s="15"/>
      <c r="J34" s="15"/>
      <c r="O34" s="3"/>
      <c r="P34" s="3"/>
      <c r="Q34" s="3"/>
      <c r="R34" s="3"/>
      <c r="S34" s="3"/>
      <c r="T34" s="3"/>
      <c r="U34" s="3"/>
      <c r="V34" s="3"/>
      <c r="W34" s="3"/>
      <c r="X34" s="3"/>
    </row>
    <row r="35" spans="2:24" x14ac:dyDescent="0.2">
      <c r="E35" s="15"/>
      <c r="O35" s="3"/>
      <c r="P35" s="3"/>
      <c r="Q35" s="3"/>
      <c r="R35" s="3"/>
      <c r="S35" s="3"/>
      <c r="T35" s="3"/>
      <c r="U35" s="3"/>
      <c r="V35" s="3"/>
      <c r="W35" s="3"/>
      <c r="X35" s="3"/>
    </row>
    <row r="36" spans="2:24" x14ac:dyDescent="0.2">
      <c r="E36" s="15"/>
      <c r="O36" s="3"/>
      <c r="P36" s="3"/>
      <c r="Q36" s="3"/>
      <c r="R36" s="3"/>
      <c r="S36" s="3"/>
      <c r="T36" s="3"/>
      <c r="U36" s="3"/>
      <c r="V36" s="3"/>
      <c r="W36" s="3"/>
      <c r="X36" s="3"/>
    </row>
    <row r="37" spans="2:24" ht="12.75" customHeight="1" x14ac:dyDescent="0.2">
      <c r="O37" s="3"/>
      <c r="P37" s="3"/>
      <c r="Q37" s="3"/>
      <c r="R37" s="3"/>
      <c r="S37" s="3"/>
      <c r="T37" s="3"/>
      <c r="U37" s="3"/>
      <c r="V37" s="3"/>
      <c r="W37" s="3"/>
      <c r="X37" s="3"/>
    </row>
    <row r="38" spans="2:24" ht="12.75" customHeight="1" x14ac:dyDescent="0.2">
      <c r="O38" s="3"/>
      <c r="P38" s="3"/>
      <c r="Q38" s="3"/>
      <c r="R38" s="3"/>
      <c r="S38" s="3"/>
      <c r="T38" s="3"/>
      <c r="U38" s="3"/>
      <c r="V38" s="3"/>
      <c r="W38" s="3"/>
      <c r="X38" s="3"/>
    </row>
    <row r="39" spans="2:24" ht="12.75" customHeight="1" x14ac:dyDescent="0.2">
      <c r="O39" s="3"/>
      <c r="P39" s="3"/>
      <c r="Q39" s="3"/>
      <c r="R39" s="3"/>
      <c r="S39" s="3"/>
      <c r="T39" s="3"/>
      <c r="U39" s="3"/>
      <c r="V39" s="3"/>
      <c r="W39" s="3"/>
      <c r="X39" s="3"/>
    </row>
    <row r="40" spans="2:24" x14ac:dyDescent="0.2">
      <c r="B40" s="16"/>
      <c r="C40" s="16"/>
      <c r="D40" s="16"/>
      <c r="E40" s="16"/>
      <c r="F40" s="16"/>
      <c r="G40" s="16"/>
      <c r="H40" s="16"/>
      <c r="I40" s="16"/>
      <c r="J40" s="16"/>
      <c r="O40" s="3"/>
      <c r="P40" s="3"/>
      <c r="Q40" s="3"/>
      <c r="R40" s="3"/>
      <c r="S40" s="3"/>
      <c r="T40" s="3"/>
      <c r="U40" s="3"/>
      <c r="V40" s="3"/>
      <c r="W40" s="3"/>
      <c r="X40" s="3"/>
    </row>
    <row r="41" spans="2:24" ht="12.75" customHeight="1" x14ac:dyDescent="0.2">
      <c r="O41" s="3"/>
      <c r="P41" s="3"/>
      <c r="Q41" s="3"/>
      <c r="R41" s="3"/>
      <c r="S41" s="3"/>
      <c r="T41" s="3"/>
      <c r="U41" s="3"/>
      <c r="V41" s="3"/>
      <c r="W41" s="3"/>
      <c r="X41" s="3"/>
    </row>
    <row r="42" spans="2:24" ht="12.75" customHeight="1" x14ac:dyDescent="0.2">
      <c r="O42" s="3"/>
      <c r="P42" s="3"/>
      <c r="Q42" s="3"/>
      <c r="R42" s="3"/>
      <c r="S42" s="3"/>
      <c r="T42" s="3"/>
      <c r="U42" s="3"/>
      <c r="V42" s="3"/>
      <c r="W42" s="3"/>
      <c r="X42" s="3"/>
    </row>
    <row r="43" spans="2:24" ht="12.75" customHeight="1" x14ac:dyDescent="0.2">
      <c r="O43" s="3"/>
      <c r="P43" s="3"/>
      <c r="Q43" s="3"/>
      <c r="R43" s="3"/>
      <c r="S43" s="3"/>
      <c r="T43" s="3"/>
      <c r="U43" s="3"/>
      <c r="V43" s="3"/>
      <c r="W43" s="3"/>
      <c r="X43" s="3"/>
    </row>
    <row r="69" spans="5:10" ht="14.45" customHeight="1" x14ac:dyDescent="0.2"/>
    <row r="73" spans="5:10" x14ac:dyDescent="0.2">
      <c r="E73" s="14"/>
      <c r="F73" s="14"/>
      <c r="G73" s="14"/>
      <c r="H73" s="14"/>
      <c r="I73" s="14"/>
      <c r="J73" s="14"/>
    </row>
    <row r="74" spans="5:10" x14ac:dyDescent="0.2">
      <c r="E74" s="14"/>
      <c r="F74" s="14"/>
      <c r="G74" s="14"/>
      <c r="H74" s="14"/>
      <c r="I74" s="14"/>
      <c r="J74" s="14"/>
    </row>
    <row r="75" spans="5:10" x14ac:dyDescent="0.2">
      <c r="E75" s="14"/>
      <c r="F75" s="14"/>
      <c r="G75" s="14"/>
      <c r="H75" s="14"/>
      <c r="I75" s="14"/>
      <c r="J75" s="14"/>
    </row>
    <row r="76" spans="5:10" x14ac:dyDescent="0.2">
      <c r="E76" s="14"/>
      <c r="F76" s="14"/>
      <c r="G76" s="14"/>
      <c r="H76" s="14"/>
      <c r="I76" s="14"/>
      <c r="J76" s="14"/>
    </row>
    <row r="77" spans="5:10" x14ac:dyDescent="0.2">
      <c r="E77" s="14"/>
      <c r="F77" s="14"/>
      <c r="G77" s="14"/>
      <c r="H77" s="14"/>
      <c r="I77" s="14"/>
      <c r="J77" s="14"/>
    </row>
    <row r="78" spans="5:10" x14ac:dyDescent="0.2">
      <c r="E78" s="14"/>
      <c r="F78" s="14"/>
      <c r="G78" s="14"/>
      <c r="H78" s="14"/>
      <c r="I78" s="14"/>
      <c r="J78" s="14"/>
    </row>
    <row r="79" spans="5:10" x14ac:dyDescent="0.2">
      <c r="E79" s="14"/>
      <c r="F79" s="14"/>
      <c r="G79" s="14"/>
      <c r="H79" s="14"/>
      <c r="I79" s="14"/>
      <c r="J79" s="14"/>
    </row>
    <row r="80" spans="5:10" x14ac:dyDescent="0.2">
      <c r="E80" s="14"/>
      <c r="F80" s="14"/>
      <c r="G80" s="14"/>
      <c r="H80" s="14"/>
      <c r="I80" s="14"/>
      <c r="J80" s="14"/>
    </row>
    <row r="81" spans="5:10" x14ac:dyDescent="0.2">
      <c r="E81" s="14"/>
      <c r="F81" s="14"/>
      <c r="G81" s="14"/>
      <c r="H81" s="14"/>
      <c r="I81" s="14"/>
      <c r="J81" s="14"/>
    </row>
    <row r="82" spans="5:10" x14ac:dyDescent="0.2">
      <c r="E82" s="14"/>
      <c r="F82" s="14"/>
      <c r="G82" s="14"/>
      <c r="H82" s="14"/>
      <c r="I82" s="14"/>
      <c r="J82" s="14"/>
    </row>
    <row r="83" spans="5:10" x14ac:dyDescent="0.2">
      <c r="E83" s="14"/>
      <c r="F83" s="14"/>
      <c r="G83" s="14"/>
      <c r="H83" s="14"/>
      <c r="I83" s="14"/>
      <c r="J83" s="14"/>
    </row>
    <row r="84" spans="5:10" x14ac:dyDescent="0.2">
      <c r="E84" s="14"/>
      <c r="F84" s="14"/>
      <c r="G84" s="14"/>
      <c r="H84" s="14"/>
      <c r="I84" s="14"/>
      <c r="J84" s="14"/>
    </row>
    <row r="85" spans="5:10" x14ac:dyDescent="0.2">
      <c r="E85" s="14"/>
      <c r="F85" s="14"/>
      <c r="G85" s="14"/>
      <c r="H85" s="14"/>
      <c r="I85" s="14"/>
      <c r="J85" s="14"/>
    </row>
    <row r="86" spans="5:10" x14ac:dyDescent="0.2">
      <c r="E86" s="14"/>
      <c r="F86" s="14"/>
      <c r="G86" s="14"/>
      <c r="H86" s="14"/>
      <c r="I86" s="14"/>
      <c r="J86" s="14"/>
    </row>
    <row r="87" spans="5:10" x14ac:dyDescent="0.2">
      <c r="E87" s="14"/>
      <c r="F87" s="14"/>
      <c r="G87" s="14"/>
      <c r="H87" s="14"/>
      <c r="I87" s="14"/>
      <c r="J87" s="14"/>
    </row>
    <row r="88" spans="5:10" x14ac:dyDescent="0.2">
      <c r="E88" s="14"/>
      <c r="F88" s="14"/>
      <c r="G88" s="14"/>
      <c r="H88" s="14"/>
      <c r="I88" s="14"/>
      <c r="J88" s="14"/>
    </row>
    <row r="89" spans="5:10" x14ac:dyDescent="0.2">
      <c r="E89" s="14"/>
      <c r="F89" s="14"/>
      <c r="G89" s="14"/>
      <c r="H89" s="14"/>
      <c r="I89" s="14"/>
      <c r="J89" s="14"/>
    </row>
    <row r="90" spans="5:10" x14ac:dyDescent="0.2">
      <c r="E90" s="14"/>
      <c r="F90" s="14"/>
      <c r="G90" s="14"/>
      <c r="H90" s="14"/>
      <c r="I90" s="14"/>
      <c r="J90" s="14"/>
    </row>
    <row r="91" spans="5:10" x14ac:dyDescent="0.2">
      <c r="E91" s="14"/>
      <c r="F91" s="14"/>
      <c r="G91" s="14"/>
      <c r="H91" s="14"/>
      <c r="I91" s="14"/>
      <c r="J91" s="14"/>
    </row>
    <row r="92" spans="5:10" x14ac:dyDescent="0.2">
      <c r="E92" s="14"/>
      <c r="F92" s="14"/>
      <c r="G92" s="14"/>
      <c r="H92" s="14"/>
      <c r="I92" s="14"/>
      <c r="J92" s="14"/>
    </row>
  </sheetData>
  <sortState ref="N9:X23">
    <sortCondition ref="N8"/>
  </sortState>
  <mergeCells count="15">
    <mergeCell ref="B29:L29"/>
    <mergeCell ref="B5:B7"/>
    <mergeCell ref="B2:K2"/>
    <mergeCell ref="B28:K28"/>
    <mergeCell ref="E5:F5"/>
    <mergeCell ref="K5:L5"/>
    <mergeCell ref="B3:L3"/>
    <mergeCell ref="C5:D5"/>
    <mergeCell ref="C25:D25"/>
    <mergeCell ref="G5:H5"/>
    <mergeCell ref="G25:H25"/>
    <mergeCell ref="E25:F25"/>
    <mergeCell ref="K25:L25"/>
    <mergeCell ref="I5:J5"/>
    <mergeCell ref="I25:J25"/>
  </mergeCells>
  <pageMargins left="0.7" right="0.7" top="0.75" bottom="0.75" header="0.3" footer="0.3"/>
  <pageSetup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M23"/>
  <sheetViews>
    <sheetView showGridLines="0" view="pageBreakPreview" zoomScaleNormal="85" zoomScaleSheetLayoutView="100" workbookViewId="0">
      <selection activeCell="C12" sqref="C12"/>
    </sheetView>
  </sheetViews>
  <sheetFormatPr defaultColWidth="9.140625" defaultRowHeight="12.75" x14ac:dyDescent="0.2"/>
  <cols>
    <col min="1" max="1" width="4.85546875" style="5" customWidth="1"/>
    <col min="2" max="2" width="21.140625" style="5" customWidth="1"/>
    <col min="3" max="3" width="15" style="5" customWidth="1"/>
    <col min="4" max="4" width="9.85546875" style="5" customWidth="1"/>
    <col min="5" max="5" width="15" style="5" customWidth="1"/>
    <col min="6" max="6" width="9.85546875" style="5" customWidth="1"/>
    <col min="7" max="7" width="15" style="5" customWidth="1"/>
    <col min="8" max="8" width="9.85546875" style="5" customWidth="1"/>
    <col min="9" max="9" width="15" style="5" customWidth="1"/>
    <col min="10" max="10" width="9.85546875" style="5" customWidth="1"/>
    <col min="11" max="11" width="15" style="5" customWidth="1"/>
    <col min="12" max="12" width="9.85546875" style="5" customWidth="1"/>
    <col min="13" max="13" width="22.140625" style="5" customWidth="1"/>
    <col min="14" max="16384" width="9.140625" style="5"/>
  </cols>
  <sheetData>
    <row r="2" spans="2:13" ht="14.25" x14ac:dyDescent="0.2">
      <c r="B2" s="834" t="s">
        <v>107</v>
      </c>
      <c r="C2" s="834"/>
      <c r="D2" s="834"/>
      <c r="E2" s="834"/>
      <c r="F2" s="834"/>
      <c r="G2" s="834"/>
      <c r="H2" s="834"/>
      <c r="I2" s="834"/>
      <c r="J2" s="834"/>
      <c r="K2" s="834"/>
    </row>
    <row r="3" spans="2:13" ht="19.149999999999999" customHeight="1" x14ac:dyDescent="0.2">
      <c r="B3" s="406" t="s">
        <v>108</v>
      </c>
      <c r="C3" s="395"/>
      <c r="D3" s="395"/>
      <c r="E3" s="395"/>
      <c r="F3" s="395"/>
      <c r="G3" s="395"/>
      <c r="H3" s="395"/>
      <c r="I3" s="395"/>
      <c r="J3" s="395"/>
      <c r="K3" s="395"/>
      <c r="L3" s="396"/>
    </row>
    <row r="4" spans="2:13" ht="13.5" thickBot="1" x14ac:dyDescent="0.25"/>
    <row r="5" spans="2:13" ht="30" customHeight="1" thickBot="1" x14ac:dyDescent="0.25">
      <c r="B5" s="820" t="s">
        <v>109</v>
      </c>
      <c r="C5" s="826">
        <v>2021</v>
      </c>
      <c r="D5" s="833"/>
      <c r="E5" s="826">
        <v>2022</v>
      </c>
      <c r="F5" s="833"/>
      <c r="G5" s="826">
        <v>2023</v>
      </c>
      <c r="H5" s="833"/>
      <c r="I5" s="826" t="s">
        <v>96</v>
      </c>
      <c r="J5" s="833"/>
      <c r="K5" s="826" t="s">
        <v>97</v>
      </c>
      <c r="L5" s="833"/>
    </row>
    <row r="6" spans="2:13" ht="40.15" customHeight="1" thickBot="1" x14ac:dyDescent="0.25">
      <c r="B6" s="822"/>
      <c r="C6" s="320" t="s">
        <v>110</v>
      </c>
      <c r="D6" s="292" t="s">
        <v>104</v>
      </c>
      <c r="E6" s="292" t="s">
        <v>110</v>
      </c>
      <c r="F6" s="292" t="s">
        <v>104</v>
      </c>
      <c r="G6" s="292" t="s">
        <v>110</v>
      </c>
      <c r="H6" s="292" t="s">
        <v>104</v>
      </c>
      <c r="I6" s="292" t="s">
        <v>110</v>
      </c>
      <c r="J6" s="292" t="s">
        <v>104</v>
      </c>
      <c r="K6" s="292" t="s">
        <v>110</v>
      </c>
      <c r="L6" s="292" t="s">
        <v>104</v>
      </c>
    </row>
    <row r="7" spans="2:13" ht="40.15" customHeight="1" x14ac:dyDescent="0.2">
      <c r="B7" s="71" t="s">
        <v>111</v>
      </c>
      <c r="C7" s="383">
        <v>24177731.088378005</v>
      </c>
      <c r="D7" s="23">
        <v>12.447176912586796</v>
      </c>
      <c r="E7" s="383">
        <v>25179128.067982074</v>
      </c>
      <c r="F7" s="23">
        <v>4.1418153587018374</v>
      </c>
      <c r="G7" s="383">
        <v>26069299.451570172</v>
      </c>
      <c r="H7" s="23">
        <v>3.5353542870296808</v>
      </c>
      <c r="I7" s="383">
        <v>28091696.184095044</v>
      </c>
      <c r="J7" s="23">
        <v>7.7577716895766509</v>
      </c>
      <c r="K7" s="384">
        <v>32618672.025750801</v>
      </c>
      <c r="L7" s="21">
        <v>16.114996445885101</v>
      </c>
      <c r="M7" s="449"/>
    </row>
    <row r="8" spans="2:13" ht="40.15" customHeight="1" x14ac:dyDescent="0.2">
      <c r="B8" s="72" t="s">
        <v>112</v>
      </c>
      <c r="C8" s="383">
        <v>52426743.059853241</v>
      </c>
      <c r="D8" s="23">
        <v>22.443445222335491</v>
      </c>
      <c r="E8" s="383">
        <v>57688573.845757253</v>
      </c>
      <c r="F8" s="23">
        <v>10.036539519338096</v>
      </c>
      <c r="G8" s="383">
        <v>67328243.459797576</v>
      </c>
      <c r="H8" s="23">
        <v>16.709842125433784</v>
      </c>
      <c r="I8" s="383">
        <v>80822180.776189476</v>
      </c>
      <c r="J8" s="23">
        <v>20.042015984642873</v>
      </c>
      <c r="K8" s="384">
        <v>87024719.924499586</v>
      </c>
      <c r="L8" s="21">
        <v>7.6743031290952262</v>
      </c>
      <c r="M8" s="449"/>
    </row>
    <row r="9" spans="2:13" ht="40.15" customHeight="1" x14ac:dyDescent="0.2">
      <c r="B9" s="72" t="s">
        <v>113</v>
      </c>
      <c r="C9" s="383">
        <v>46224154.718771361</v>
      </c>
      <c r="D9" s="23">
        <v>24.905355766509533</v>
      </c>
      <c r="E9" s="383">
        <v>51639612.438322708</v>
      </c>
      <c r="F9" s="23">
        <v>11.715644672139696</v>
      </c>
      <c r="G9" s="383">
        <v>57322339.504184052</v>
      </c>
      <c r="H9" s="23">
        <v>11.004588914466925</v>
      </c>
      <c r="I9" s="383">
        <v>72759136.912530005</v>
      </c>
      <c r="J9" s="23">
        <v>26.929810509948211</v>
      </c>
      <c r="K9" s="384">
        <v>104573987.60074002</v>
      </c>
      <c r="L9" s="21">
        <v>43.726261797823923</v>
      </c>
      <c r="M9" s="449"/>
    </row>
    <row r="10" spans="2:13" ht="40.15" customHeight="1" x14ac:dyDescent="0.2">
      <c r="B10" s="72" t="s">
        <v>114</v>
      </c>
      <c r="C10" s="383">
        <v>1787378.4521199998</v>
      </c>
      <c r="D10" s="23">
        <v>6.7497648319481085</v>
      </c>
      <c r="E10" s="383">
        <v>1809726.4617864774</v>
      </c>
      <c r="F10" s="23">
        <v>1.2503233235228224</v>
      </c>
      <c r="G10" s="383">
        <v>1932066.0455499997</v>
      </c>
      <c r="H10" s="23">
        <v>6.7601146552697475</v>
      </c>
      <c r="I10" s="383">
        <v>2204504.8768519997</v>
      </c>
      <c r="J10" s="23">
        <v>14.100906743301575</v>
      </c>
      <c r="K10" s="384">
        <v>2908573.1581519996</v>
      </c>
      <c r="L10" s="21">
        <v>31.937705772073365</v>
      </c>
      <c r="M10" s="449"/>
    </row>
    <row r="11" spans="2:13" ht="40.15" customHeight="1" thickBot="1" x14ac:dyDescent="0.25">
      <c r="B11" s="73" t="s">
        <v>115</v>
      </c>
      <c r="C11" s="385">
        <f>SUM(C7:C10)</f>
        <v>124616007.31912261</v>
      </c>
      <c r="D11" s="24">
        <v>20.986147168387927</v>
      </c>
      <c r="E11" s="385">
        <f>SUM(E7:E10)</f>
        <v>136317040.81384853</v>
      </c>
      <c r="F11" s="24">
        <f>((E11-C11)/C11)*100</f>
        <v>9.3896713162710697</v>
      </c>
      <c r="G11" s="385">
        <f>SUM(G7:G10)</f>
        <v>152651948.46110177</v>
      </c>
      <c r="H11" s="24">
        <f>((G11-E11)/E11)*100</f>
        <v>11.983026883307881</v>
      </c>
      <c r="I11" s="385">
        <f>SUM(I7:I10)</f>
        <v>183877518.74966654</v>
      </c>
      <c r="J11" s="24">
        <f>((I11-G11)/G11)*100</f>
        <v>20.455402373407345</v>
      </c>
      <c r="K11" s="386">
        <f>SUM(K7:K10)</f>
        <v>227125952.70914242</v>
      </c>
      <c r="L11" s="22">
        <f>((K11-I11)/I11)*100</f>
        <v>23.520240132430168</v>
      </c>
      <c r="M11" s="449"/>
    </row>
    <row r="12" spans="2:13" x14ac:dyDescent="0.2">
      <c r="E12" s="6"/>
      <c r="F12" s="6"/>
      <c r="G12" s="6"/>
      <c r="H12" s="6"/>
      <c r="I12" s="6"/>
      <c r="J12" s="6"/>
      <c r="K12" s="6"/>
    </row>
    <row r="14" spans="2:13" x14ac:dyDescent="0.2">
      <c r="J14" s="763"/>
      <c r="L14" s="763"/>
    </row>
    <row r="15" spans="2:13" x14ac:dyDescent="0.2">
      <c r="J15" s="763"/>
      <c r="L15" s="763"/>
    </row>
    <row r="16" spans="2:13" x14ac:dyDescent="0.2">
      <c r="J16" s="763"/>
      <c r="L16" s="763"/>
    </row>
    <row r="17" spans="3:12" x14ac:dyDescent="0.2">
      <c r="J17" s="763"/>
      <c r="L17" s="763"/>
    </row>
    <row r="20" spans="3:12" x14ac:dyDescent="0.2">
      <c r="C20" s="526"/>
      <c r="D20" s="526"/>
      <c r="E20" s="526"/>
      <c r="F20" s="526"/>
      <c r="G20" s="526"/>
      <c r="H20" s="526"/>
      <c r="I20" s="526"/>
      <c r="J20" s="526"/>
      <c r="K20" s="526"/>
      <c r="L20" s="526"/>
    </row>
    <row r="21" spans="3:12" x14ac:dyDescent="0.2">
      <c r="C21" s="526"/>
      <c r="D21" s="526"/>
      <c r="E21" s="526"/>
      <c r="F21" s="526"/>
      <c r="G21" s="526"/>
      <c r="H21" s="526"/>
      <c r="I21" s="526"/>
      <c r="J21" s="526"/>
      <c r="K21" s="526"/>
      <c r="L21" s="526"/>
    </row>
    <row r="22" spans="3:12" x14ac:dyDescent="0.2">
      <c r="C22" s="526"/>
      <c r="D22" s="526"/>
      <c r="E22" s="526"/>
      <c r="F22" s="526"/>
      <c r="G22" s="526"/>
      <c r="H22" s="526"/>
      <c r="I22" s="526"/>
      <c r="J22" s="526"/>
      <c r="K22" s="526"/>
      <c r="L22" s="526"/>
    </row>
    <row r="23" spans="3:12" x14ac:dyDescent="0.2">
      <c r="C23" s="526"/>
      <c r="D23" s="526"/>
      <c r="E23" s="526"/>
      <c r="F23" s="526"/>
      <c r="G23" s="526"/>
      <c r="H23" s="526"/>
      <c r="I23" s="526"/>
      <c r="J23" s="526"/>
      <c r="K23" s="526"/>
      <c r="L23" s="526"/>
    </row>
  </sheetData>
  <mergeCells count="7">
    <mergeCell ref="K5:L5"/>
    <mergeCell ref="B2:K2"/>
    <mergeCell ref="B5:B6"/>
    <mergeCell ref="C5:D5"/>
    <mergeCell ref="E5:F5"/>
    <mergeCell ref="G5:H5"/>
    <mergeCell ref="I5:J5"/>
  </mergeCells>
  <pageMargins left="0.7" right="0.7" top="0.75" bottom="0.75" header="0.3" footer="0.3"/>
  <pageSetup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O13"/>
  <sheetViews>
    <sheetView showGridLines="0" view="pageBreakPreview" zoomScaleNormal="85" zoomScaleSheetLayoutView="100" workbookViewId="0">
      <selection activeCell="B10" sqref="B10"/>
    </sheetView>
  </sheetViews>
  <sheetFormatPr defaultColWidth="8.85546875" defaultRowHeight="12.75" x14ac:dyDescent="0.2"/>
  <cols>
    <col min="1" max="1" width="4.140625" style="5" customWidth="1"/>
    <col min="2" max="2" width="37.7109375" style="5" customWidth="1"/>
    <col min="3" max="3" width="19.28515625" style="5" customWidth="1"/>
    <col min="4" max="6" width="18.140625" style="5" customWidth="1"/>
    <col min="7" max="7" width="19.140625" style="5" customWidth="1"/>
    <col min="8" max="8" width="18.28515625" style="5" customWidth="1"/>
    <col min="9" max="9" width="8.85546875" style="5"/>
    <col min="10" max="10" width="7.85546875" style="5" customWidth="1"/>
    <col min="11" max="16384" width="8.85546875" style="5"/>
  </cols>
  <sheetData>
    <row r="2" spans="2:15" ht="14.25" x14ac:dyDescent="0.2">
      <c r="B2" s="835" t="s">
        <v>116</v>
      </c>
      <c r="C2" s="835"/>
      <c r="D2" s="835"/>
      <c r="E2" s="835"/>
      <c r="F2" s="835"/>
      <c r="G2" s="835"/>
      <c r="H2" s="835"/>
    </row>
    <row r="3" spans="2:15" ht="14.25" x14ac:dyDescent="0.2">
      <c r="B3" s="836" t="s">
        <v>53</v>
      </c>
      <c r="C3" s="836"/>
      <c r="D3" s="836"/>
      <c r="E3" s="836"/>
      <c r="F3" s="836"/>
      <c r="G3" s="836"/>
      <c r="H3" s="836"/>
    </row>
    <row r="4" spans="2:15" ht="13.5" thickBot="1" x14ac:dyDescent="0.25"/>
    <row r="5" spans="2:15" ht="25.9" customHeight="1" thickBot="1" x14ac:dyDescent="0.25">
      <c r="B5" s="453" t="s">
        <v>117</v>
      </c>
      <c r="C5" s="91">
        <v>2021</v>
      </c>
      <c r="D5" s="91">
        <v>2022</v>
      </c>
      <c r="E5" s="91">
        <v>2023</v>
      </c>
      <c r="F5" s="91" t="s">
        <v>96</v>
      </c>
      <c r="G5" s="91" t="s">
        <v>97</v>
      </c>
    </row>
    <row r="6" spans="2:15" ht="21.6" customHeight="1" x14ac:dyDescent="0.2">
      <c r="B6" s="75" t="s">
        <v>118</v>
      </c>
      <c r="C6" s="106">
        <v>95.96716637618664</v>
      </c>
      <c r="D6" s="106">
        <v>95.144742828125032</v>
      </c>
      <c r="E6" s="106">
        <v>95.517667747551727</v>
      </c>
      <c r="F6" s="106">
        <v>95.901938534782943</v>
      </c>
      <c r="G6" s="107">
        <f>0.961717591648143*100</f>
        <v>96.17175916481429</v>
      </c>
    </row>
    <row r="7" spans="2:15" ht="22.15" customHeight="1" x14ac:dyDescent="0.2">
      <c r="B7" s="76" t="s">
        <v>119</v>
      </c>
      <c r="C7" s="374">
        <v>5025556.2438193038</v>
      </c>
      <c r="D7" s="374">
        <v>6618542.9006021051</v>
      </c>
      <c r="E7" s="374">
        <v>6842367.5198626881</v>
      </c>
      <c r="F7" s="374">
        <v>7535413.4990026951</v>
      </c>
      <c r="G7" s="375">
        <v>8694928.1891930364</v>
      </c>
    </row>
    <row r="8" spans="2:15" ht="23.45" customHeight="1" x14ac:dyDescent="0.2">
      <c r="B8" s="343" t="s">
        <v>120</v>
      </c>
      <c r="C8" s="376">
        <v>119590451.07530332</v>
      </c>
      <c r="D8" s="376">
        <v>129698497.91324642</v>
      </c>
      <c r="E8" s="376">
        <v>145809580.94123909</v>
      </c>
      <c r="F8" s="376">
        <v>176342105.25066382</v>
      </c>
      <c r="G8" s="377">
        <v>218431024.51994938</v>
      </c>
      <c r="H8" s="51"/>
      <c r="I8" s="397"/>
    </row>
    <row r="10" spans="2:15" x14ac:dyDescent="0.2">
      <c r="C10" s="767"/>
      <c r="D10" s="767"/>
      <c r="E10" s="767"/>
      <c r="F10" s="767"/>
      <c r="G10" s="767"/>
      <c r="K10" s="786"/>
      <c r="L10" s="786"/>
      <c r="M10" s="786"/>
      <c r="N10" s="786"/>
      <c r="O10" s="786"/>
    </row>
    <row r="11" spans="2:15" ht="15.75" x14ac:dyDescent="0.25">
      <c r="B11" s="835" t="s">
        <v>121</v>
      </c>
      <c r="C11" s="835"/>
      <c r="D11" s="835"/>
      <c r="E11" s="835"/>
      <c r="F11" s="835"/>
      <c r="G11" s="835"/>
      <c r="H11" s="835"/>
      <c r="I11" s="52"/>
      <c r="J11" s="54"/>
      <c r="K11" s="786"/>
      <c r="L11" s="786"/>
      <c r="M11" s="786"/>
      <c r="N11" s="786"/>
      <c r="O11" s="786"/>
    </row>
    <row r="12" spans="2:15" ht="15" x14ac:dyDescent="0.2">
      <c r="B12" s="836" t="s">
        <v>122</v>
      </c>
      <c r="C12" s="836"/>
      <c r="D12" s="836"/>
      <c r="E12" s="836"/>
      <c r="F12" s="836"/>
      <c r="G12" s="836"/>
      <c r="H12" s="836"/>
      <c r="I12" s="52"/>
      <c r="J12" s="52"/>
      <c r="K12" s="786"/>
      <c r="L12" s="786"/>
      <c r="M12" s="786"/>
      <c r="N12" s="786"/>
      <c r="O12" s="786"/>
    </row>
    <row r="13" spans="2:15" x14ac:dyDescent="0.2">
      <c r="K13" s="786"/>
      <c r="L13" s="786"/>
      <c r="M13" s="786"/>
      <c r="N13" s="786"/>
      <c r="O13" s="786"/>
    </row>
  </sheetData>
  <mergeCells count="4">
    <mergeCell ref="B2:H2"/>
    <mergeCell ref="B3:H3"/>
    <mergeCell ref="B12:H12"/>
    <mergeCell ref="B11:H11"/>
  </mergeCells>
  <pageMargins left="0.7" right="0.7" top="0.75" bottom="0.75" header="0.3" footer="0.3"/>
  <pageSetup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G21"/>
  <sheetViews>
    <sheetView view="pageBreakPreview" zoomScaleNormal="100" zoomScaleSheetLayoutView="100" workbookViewId="0">
      <selection activeCell="F6" sqref="F6"/>
    </sheetView>
  </sheetViews>
  <sheetFormatPr defaultColWidth="8.85546875" defaultRowHeight="12.75" x14ac:dyDescent="0.2"/>
  <cols>
    <col min="1" max="1" width="5.28515625" style="5" customWidth="1"/>
    <col min="2" max="2" width="50.7109375" style="5" customWidth="1"/>
    <col min="3" max="4" width="20.7109375" style="5" customWidth="1"/>
    <col min="5" max="16384" width="8.85546875" style="5"/>
  </cols>
  <sheetData>
    <row r="2" spans="2:7" ht="14.25" x14ac:dyDescent="0.2">
      <c r="B2" s="774" t="s">
        <v>123</v>
      </c>
      <c r="C2" s="109"/>
      <c r="D2" s="109"/>
    </row>
    <row r="3" spans="2:7" ht="14.25" x14ac:dyDescent="0.2">
      <c r="B3" s="837" t="s">
        <v>124</v>
      </c>
      <c r="C3" s="837"/>
      <c r="D3" s="837"/>
    </row>
    <row r="4" spans="2:7" x14ac:dyDescent="0.2">
      <c r="B4" s="775"/>
      <c r="C4" s="775"/>
      <c r="D4" s="775"/>
    </row>
    <row r="5" spans="2:7" ht="15" thickBot="1" x14ac:dyDescent="0.25">
      <c r="B5" s="109"/>
      <c r="C5" s="109"/>
      <c r="D5" s="776" t="s">
        <v>125</v>
      </c>
    </row>
    <row r="6" spans="2:7" x14ac:dyDescent="0.2">
      <c r="B6" s="261" t="s">
        <v>126</v>
      </c>
      <c r="C6" s="261" t="s">
        <v>96</v>
      </c>
      <c r="D6" s="768" t="s">
        <v>97</v>
      </c>
    </row>
    <row r="7" spans="2:7" ht="25.15" customHeight="1" x14ac:dyDescent="0.2">
      <c r="B7" s="769" t="s">
        <v>127</v>
      </c>
      <c r="C7" s="387">
        <v>340739.03305999999</v>
      </c>
      <c r="D7" s="770">
        <v>108454.742</v>
      </c>
      <c r="E7" s="767"/>
      <c r="F7" s="767"/>
      <c r="G7" s="763"/>
    </row>
    <row r="8" spans="2:7" ht="25.15" customHeight="1" x14ac:dyDescent="0.2">
      <c r="B8" s="769" t="s">
        <v>128</v>
      </c>
      <c r="C8" s="387">
        <v>139294998.1140461</v>
      </c>
      <c r="D8" s="770">
        <v>166279115.98224795</v>
      </c>
      <c r="E8" s="767"/>
      <c r="F8" s="767"/>
      <c r="G8" s="763"/>
    </row>
    <row r="9" spans="2:7" ht="25.15" customHeight="1" x14ac:dyDescent="0.2">
      <c r="B9" s="769" t="s">
        <v>129</v>
      </c>
      <c r="C9" s="387">
        <v>5509773.9297211803</v>
      </c>
      <c r="D9" s="770">
        <v>7859764.5222838772</v>
      </c>
      <c r="E9" s="767"/>
      <c r="F9" s="767"/>
      <c r="G9" s="763"/>
    </row>
    <row r="10" spans="2:7" ht="25.15" customHeight="1" x14ac:dyDescent="0.2">
      <c r="B10" s="771" t="s">
        <v>130</v>
      </c>
      <c r="C10" s="387">
        <v>4797760.8658894803</v>
      </c>
      <c r="D10" s="770">
        <v>5687713.6012500003</v>
      </c>
      <c r="E10" s="767"/>
      <c r="F10" s="767"/>
      <c r="G10" s="763"/>
    </row>
    <row r="11" spans="2:7" ht="25.15" customHeight="1" x14ac:dyDescent="0.2">
      <c r="B11" s="769" t="s">
        <v>131</v>
      </c>
      <c r="C11" s="387">
        <v>19445448.110401619</v>
      </c>
      <c r="D11" s="770">
        <v>25581161.108329993</v>
      </c>
      <c r="E11" s="767"/>
      <c r="F11" s="767"/>
      <c r="G11" s="763"/>
    </row>
    <row r="12" spans="2:7" ht="25.15" customHeight="1" x14ac:dyDescent="0.2">
      <c r="B12" s="772" t="s">
        <v>132</v>
      </c>
      <c r="C12" s="387">
        <v>11488258.671909999</v>
      </c>
      <c r="D12" s="770">
        <v>16885192.206</v>
      </c>
      <c r="E12" s="767"/>
      <c r="F12" s="767"/>
      <c r="G12" s="763"/>
    </row>
    <row r="13" spans="2:7" ht="25.15" customHeight="1" x14ac:dyDescent="0.2">
      <c r="B13" s="769" t="s">
        <v>133</v>
      </c>
      <c r="C13" s="387">
        <v>37353.279999999999</v>
      </c>
      <c r="D13" s="770">
        <v>18922.826000000001</v>
      </c>
      <c r="E13" s="767"/>
      <c r="F13" s="767"/>
      <c r="G13" s="763"/>
    </row>
    <row r="14" spans="2:7" ht="25.15" customHeight="1" x14ac:dyDescent="0.2">
      <c r="B14" s="769" t="s">
        <v>134</v>
      </c>
      <c r="C14" s="387">
        <v>156719.56969999999</v>
      </c>
      <c r="D14" s="770">
        <v>127280.69434</v>
      </c>
      <c r="E14" s="767"/>
      <c r="F14" s="767"/>
      <c r="G14" s="763"/>
    </row>
    <row r="15" spans="2:7" ht="25.15" customHeight="1" x14ac:dyDescent="0.2">
      <c r="B15" s="772" t="s">
        <v>135</v>
      </c>
      <c r="C15" s="387">
        <v>1032871.18770588</v>
      </c>
      <c r="D15" s="770">
        <v>1273178.0699205212</v>
      </c>
      <c r="E15" s="767"/>
      <c r="F15" s="767"/>
      <c r="G15" s="763"/>
    </row>
    <row r="16" spans="2:7" ht="25.15" customHeight="1" x14ac:dyDescent="0.2">
      <c r="B16" s="769" t="s">
        <v>136</v>
      </c>
      <c r="C16" s="387">
        <v>1773596.1780000001</v>
      </c>
      <c r="D16" s="770">
        <v>3305169.2360999999</v>
      </c>
      <c r="E16" s="767"/>
      <c r="F16" s="767"/>
      <c r="G16" s="763"/>
    </row>
    <row r="17" spans="2:7" ht="25.15" customHeight="1" thickBot="1" x14ac:dyDescent="0.25">
      <c r="B17" s="773" t="s">
        <v>103</v>
      </c>
      <c r="C17" s="779">
        <f>SUM(C7:C16)</f>
        <v>183877518.94043428</v>
      </c>
      <c r="D17" s="780">
        <f>SUM(D7:D16)</f>
        <v>227125952.98847231</v>
      </c>
      <c r="F17" s="767"/>
      <c r="G17" s="763"/>
    </row>
    <row r="20" spans="2:7" ht="14.25" x14ac:dyDescent="0.2">
      <c r="B20" s="777" t="s">
        <v>137</v>
      </c>
      <c r="C20" s="778"/>
      <c r="D20" s="778"/>
      <c r="E20" s="778"/>
      <c r="F20" s="778"/>
    </row>
    <row r="21" spans="2:7" ht="14.25" x14ac:dyDescent="0.2">
      <c r="B21" s="837" t="s">
        <v>138</v>
      </c>
      <c r="C21" s="837"/>
      <c r="D21" s="837"/>
      <c r="E21" s="837"/>
      <c r="F21" s="837"/>
    </row>
  </sheetData>
  <mergeCells count="2">
    <mergeCell ref="B3:D3"/>
    <mergeCell ref="B21:F21"/>
  </mergeCells>
  <pageMargins left="0.7" right="0.7" top="0.75" bottom="0.75" header="0.3" footer="0.3"/>
  <pageSetup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H319"/>
  <sheetViews>
    <sheetView showGridLines="0" view="pageBreakPreview" zoomScaleNormal="100" zoomScaleSheetLayoutView="100" workbookViewId="0">
      <selection activeCell="B20" sqref="B20"/>
    </sheetView>
  </sheetViews>
  <sheetFormatPr defaultColWidth="9.140625" defaultRowHeight="12.75" x14ac:dyDescent="0.2"/>
  <cols>
    <col min="1" max="1" width="4.28515625" style="2" customWidth="1"/>
    <col min="2" max="2" width="25.7109375" style="2" customWidth="1"/>
    <col min="3" max="3" width="20.140625" style="2" customWidth="1"/>
    <col min="4" max="4" width="24" style="2" customWidth="1"/>
    <col min="5" max="5" width="21.85546875" style="2" customWidth="1"/>
    <col min="6" max="6" width="20.7109375" style="2" customWidth="1"/>
    <col min="7" max="7" width="22.140625" style="2" customWidth="1"/>
    <col min="8" max="8" width="21.7109375" style="2" customWidth="1"/>
    <col min="9" max="9" width="7.28515625" style="2" customWidth="1"/>
    <col min="10" max="16384" width="9.140625" style="2"/>
  </cols>
  <sheetData>
    <row r="1" spans="1:8" ht="15" x14ac:dyDescent="0.25">
      <c r="A1"/>
      <c r="B1"/>
      <c r="C1"/>
      <c r="D1"/>
      <c r="E1"/>
    </row>
    <row r="2" spans="1:8" ht="15" x14ac:dyDescent="0.25">
      <c r="A2"/>
      <c r="B2" s="838" t="s">
        <v>139</v>
      </c>
      <c r="C2" s="838"/>
      <c r="D2" s="838"/>
      <c r="E2" s="838"/>
      <c r="F2" s="838"/>
      <c r="G2" s="838"/>
      <c r="H2" s="838"/>
    </row>
    <row r="3" spans="1:8" ht="18.600000000000001" customHeight="1" x14ac:dyDescent="0.25">
      <c r="A3"/>
      <c r="B3" s="839" t="s">
        <v>140</v>
      </c>
      <c r="C3" s="839"/>
      <c r="D3" s="839"/>
      <c r="E3" s="839"/>
      <c r="F3" s="839"/>
      <c r="G3" s="839"/>
      <c r="H3" s="839"/>
    </row>
    <row r="4" spans="1:8" ht="20.100000000000001" customHeight="1" x14ac:dyDescent="0.2"/>
    <row r="5" spans="1:8" ht="27.6" customHeight="1" x14ac:dyDescent="0.2">
      <c r="B5" s="840" t="s">
        <v>141</v>
      </c>
      <c r="C5" s="842" t="s">
        <v>96</v>
      </c>
      <c r="D5" s="843"/>
      <c r="E5" s="844"/>
      <c r="F5" s="842" t="s">
        <v>97</v>
      </c>
      <c r="G5" s="843"/>
      <c r="H5" s="844"/>
    </row>
    <row r="6" spans="1:8" ht="30" customHeight="1" x14ac:dyDescent="0.2">
      <c r="B6" s="841"/>
      <c r="C6" s="292" t="s">
        <v>142</v>
      </c>
      <c r="D6" s="292" t="s">
        <v>143</v>
      </c>
      <c r="E6" s="292" t="s">
        <v>144</v>
      </c>
      <c r="F6" s="292" t="s">
        <v>145</v>
      </c>
      <c r="G6" s="292" t="s">
        <v>146</v>
      </c>
      <c r="H6" s="292" t="s">
        <v>147</v>
      </c>
    </row>
    <row r="7" spans="1:8" ht="30.6" customHeight="1" x14ac:dyDescent="0.2">
      <c r="B7" s="71" t="s">
        <v>148</v>
      </c>
      <c r="C7" s="56">
        <v>912002</v>
      </c>
      <c r="D7" s="57">
        <v>2186453447.824688</v>
      </c>
      <c r="E7" s="57">
        <v>18407362.901689868</v>
      </c>
      <c r="F7" s="64">
        <v>1059788</v>
      </c>
      <c r="G7" s="65">
        <v>2699551913.9104004</v>
      </c>
      <c r="H7" s="65">
        <v>19592369.490296632</v>
      </c>
    </row>
    <row r="8" spans="1:8" ht="30.6" customHeight="1" x14ac:dyDescent="0.2">
      <c r="B8" s="72" t="s">
        <v>113</v>
      </c>
      <c r="C8" s="56">
        <v>1217958</v>
      </c>
      <c r="D8" s="57">
        <v>759287083.36116433</v>
      </c>
      <c r="E8" s="57">
        <v>78594435.98948054</v>
      </c>
      <c r="F8" s="64">
        <v>1290557</v>
      </c>
      <c r="G8" s="65">
        <v>882449468.19843173</v>
      </c>
      <c r="H8" s="65">
        <v>108760949.7461949</v>
      </c>
    </row>
    <row r="9" spans="1:8" ht="30.6" customHeight="1" x14ac:dyDescent="0.2">
      <c r="B9" s="72" t="s">
        <v>149</v>
      </c>
      <c r="C9" s="56">
        <v>23087</v>
      </c>
      <c r="D9" s="57">
        <v>1458328.7214299999</v>
      </c>
      <c r="E9" s="57">
        <v>95970.301027943817</v>
      </c>
      <c r="F9" s="64">
        <v>23129</v>
      </c>
      <c r="G9" s="65">
        <v>1427213.63934</v>
      </c>
      <c r="H9" s="65">
        <v>56648.744999999995</v>
      </c>
    </row>
    <row r="10" spans="1:8" ht="30.6" customHeight="1" x14ac:dyDescent="0.2">
      <c r="B10" s="72" t="s">
        <v>150</v>
      </c>
      <c r="C10" s="56">
        <v>1146339</v>
      </c>
      <c r="D10" s="57">
        <v>587667311.68273783</v>
      </c>
      <c r="E10" s="57">
        <v>59132387.096088015</v>
      </c>
      <c r="F10" s="64">
        <v>1123568</v>
      </c>
      <c r="G10" s="65">
        <v>636032052.23426926</v>
      </c>
      <c r="H10" s="65">
        <v>63840312.012071289</v>
      </c>
    </row>
    <row r="11" spans="1:8" ht="30.6" customHeight="1" x14ac:dyDescent="0.2">
      <c r="B11" s="72" t="s">
        <v>151</v>
      </c>
      <c r="C11" s="56">
        <v>807674</v>
      </c>
      <c r="D11" s="57">
        <v>4510167108.9300537</v>
      </c>
      <c r="E11" s="57">
        <v>25672900.421910077</v>
      </c>
      <c r="F11" s="64">
        <v>813323</v>
      </c>
      <c r="G11" s="65">
        <v>5110952312.8111858</v>
      </c>
      <c r="H11" s="65">
        <v>33099165.179757997</v>
      </c>
    </row>
    <row r="12" spans="1:8" ht="30.6" customHeight="1" x14ac:dyDescent="0.2">
      <c r="B12" s="77" t="s">
        <v>103</v>
      </c>
      <c r="C12" s="58">
        <f t="shared" ref="C12:H12" si="0">SUM(C7:C11)</f>
        <v>4107060</v>
      </c>
      <c r="D12" s="450">
        <f t="shared" si="0"/>
        <v>8045033280.5200729</v>
      </c>
      <c r="E12" s="450">
        <f t="shared" si="0"/>
        <v>181903056.71019644</v>
      </c>
      <c r="F12" s="66">
        <f t="shared" si="0"/>
        <v>4310365</v>
      </c>
      <c r="G12" s="451">
        <f t="shared" si="0"/>
        <v>9330412960.7936268</v>
      </c>
      <c r="H12" s="451">
        <f t="shared" si="0"/>
        <v>225349445.17332083</v>
      </c>
    </row>
    <row r="13" spans="1:8" ht="30.6" customHeight="1" x14ac:dyDescent="0.2">
      <c r="B13" s="78" t="s">
        <v>104</v>
      </c>
      <c r="C13" s="452">
        <v>1.3188027139326244</v>
      </c>
      <c r="D13" s="322">
        <v>10.753505347206517</v>
      </c>
      <c r="E13" s="322">
        <v>58.982448869894235</v>
      </c>
      <c r="F13" s="323">
        <f>((F12-C12)/C12)*100</f>
        <v>4.9501346461946021</v>
      </c>
      <c r="G13" s="324">
        <f>((G12-D12)/D12)*100</f>
        <v>15.977307183873579</v>
      </c>
      <c r="H13" s="324">
        <f>((H12-E12)/E12)*100</f>
        <v>23.884364149164426</v>
      </c>
    </row>
    <row r="14" spans="1:8" ht="20.100000000000001" customHeight="1" x14ac:dyDescent="0.2"/>
    <row r="15" spans="1:8" x14ac:dyDescent="0.2">
      <c r="F15" s="3"/>
      <c r="G15" s="3"/>
      <c r="H15" s="3"/>
    </row>
    <row r="16" spans="1:8" x14ac:dyDescent="0.2">
      <c r="F16" s="30"/>
      <c r="G16" s="30"/>
      <c r="H16" s="29"/>
    </row>
    <row r="17" spans="3:8" ht="20.100000000000001" customHeight="1" x14ac:dyDescent="0.2"/>
    <row r="18" spans="3:8" ht="20.100000000000001" customHeight="1" x14ac:dyDescent="0.2"/>
    <row r="19" spans="3:8" ht="20.100000000000001" customHeight="1" x14ac:dyDescent="0.2"/>
    <row r="20" spans="3:8" ht="20.100000000000001" customHeight="1" x14ac:dyDescent="0.2"/>
    <row r="21" spans="3:8" ht="20.100000000000001" customHeight="1" x14ac:dyDescent="0.2"/>
    <row r="22" spans="3:8" ht="20.100000000000001" customHeight="1" x14ac:dyDescent="0.2"/>
    <row r="23" spans="3:8" ht="20.100000000000001" customHeight="1" x14ac:dyDescent="0.2"/>
    <row r="24" spans="3:8" ht="20.100000000000001" customHeight="1" x14ac:dyDescent="0.2">
      <c r="C24" s="3"/>
      <c r="D24" s="3"/>
      <c r="E24" s="3"/>
      <c r="F24" s="3"/>
      <c r="G24" s="3"/>
      <c r="H24" s="3"/>
    </row>
    <row r="25" spans="3:8" ht="20.100000000000001" customHeight="1" x14ac:dyDescent="0.2">
      <c r="C25" s="3"/>
      <c r="D25" s="3"/>
      <c r="E25" s="3"/>
      <c r="F25" s="3"/>
      <c r="G25" s="3"/>
      <c r="H25" s="3"/>
    </row>
    <row r="26" spans="3:8" ht="20.100000000000001" customHeight="1" x14ac:dyDescent="0.2">
      <c r="C26" s="3"/>
      <c r="D26" s="3"/>
      <c r="E26" s="3"/>
      <c r="F26" s="3"/>
      <c r="G26" s="3"/>
      <c r="H26" s="3"/>
    </row>
    <row r="27" spans="3:8" ht="20.100000000000001" customHeight="1" x14ac:dyDescent="0.2">
      <c r="C27" s="3"/>
      <c r="D27" s="3"/>
      <c r="E27" s="3"/>
      <c r="F27" s="3"/>
      <c r="G27" s="3"/>
      <c r="H27" s="3"/>
    </row>
    <row r="28" spans="3:8" ht="20.100000000000001" customHeight="1" x14ac:dyDescent="0.2">
      <c r="C28" s="3"/>
      <c r="D28" s="3"/>
      <c r="E28" s="3"/>
      <c r="F28" s="3"/>
      <c r="G28" s="3"/>
      <c r="H28" s="3"/>
    </row>
    <row r="29" spans="3:8" ht="20.100000000000001" customHeight="1" x14ac:dyDescent="0.2">
      <c r="C29" s="3"/>
      <c r="D29" s="3"/>
      <c r="E29" s="3"/>
      <c r="F29" s="3"/>
      <c r="G29" s="3"/>
      <c r="H29" s="3"/>
    </row>
    <row r="30" spans="3:8" ht="20.100000000000001" customHeight="1" x14ac:dyDescent="0.2">
      <c r="C30" s="3"/>
      <c r="D30" s="3"/>
      <c r="E30" s="3"/>
      <c r="F30" s="3"/>
      <c r="G30" s="3"/>
      <c r="H30" s="3"/>
    </row>
    <row r="31" spans="3:8" ht="20.100000000000001" customHeight="1" x14ac:dyDescent="0.2"/>
    <row r="32" spans="3:8" ht="20.100000000000001" customHeight="1" x14ac:dyDescent="0.2"/>
    <row r="33" ht="20.100000000000001" customHeight="1" x14ac:dyDescent="0.2"/>
    <row r="34" ht="20.100000000000001" customHeight="1" x14ac:dyDescent="0.2"/>
    <row r="35" ht="20.100000000000001" customHeight="1" x14ac:dyDescent="0.2"/>
    <row r="36" ht="20.100000000000001" customHeight="1" x14ac:dyDescent="0.2"/>
    <row r="37" ht="20.100000000000001" customHeight="1" x14ac:dyDescent="0.2"/>
    <row r="38" ht="20.100000000000001" customHeight="1" x14ac:dyDescent="0.2"/>
    <row r="39" ht="20.100000000000001" customHeight="1" x14ac:dyDescent="0.2"/>
    <row r="40" ht="20.100000000000001" customHeight="1" x14ac:dyDescent="0.2"/>
    <row r="41" ht="20.100000000000001" customHeight="1" x14ac:dyDescent="0.2"/>
    <row r="42" ht="20.100000000000001" customHeight="1" x14ac:dyDescent="0.2"/>
    <row r="43" ht="20.100000000000001" customHeight="1" x14ac:dyDescent="0.2"/>
    <row r="44" ht="20.100000000000001" customHeight="1" x14ac:dyDescent="0.2"/>
    <row r="45" ht="20.100000000000001" customHeight="1" x14ac:dyDescent="0.2"/>
    <row r="46" ht="20.100000000000001" customHeight="1" x14ac:dyDescent="0.2"/>
    <row r="47" ht="20.100000000000001" customHeight="1" x14ac:dyDescent="0.2"/>
    <row r="48" ht="20.100000000000001" customHeight="1" x14ac:dyDescent="0.2"/>
    <row r="49" ht="20.100000000000001" customHeight="1" x14ac:dyDescent="0.2"/>
    <row r="50" ht="20.100000000000001" customHeight="1" x14ac:dyDescent="0.2"/>
    <row r="51" ht="20.100000000000001" customHeight="1" x14ac:dyDescent="0.2"/>
    <row r="52" ht="20.100000000000001" customHeight="1" x14ac:dyDescent="0.2"/>
    <row r="53" ht="20.100000000000001" customHeight="1" x14ac:dyDescent="0.2"/>
    <row r="54" ht="20.100000000000001" customHeight="1" x14ac:dyDescent="0.2"/>
    <row r="55" ht="20.100000000000001" customHeight="1" x14ac:dyDescent="0.2"/>
    <row r="56" ht="20.100000000000001" customHeight="1" x14ac:dyDescent="0.2"/>
    <row r="57" ht="20.100000000000001" customHeight="1" x14ac:dyDescent="0.2"/>
    <row r="58" ht="20.100000000000001" customHeight="1" x14ac:dyDescent="0.2"/>
    <row r="59" ht="20.100000000000001" customHeight="1" x14ac:dyDescent="0.2"/>
    <row r="60" ht="20.100000000000001" customHeight="1" x14ac:dyDescent="0.2"/>
    <row r="61" ht="20.100000000000001" customHeight="1" x14ac:dyDescent="0.2"/>
    <row r="62" ht="20.100000000000001" customHeight="1" x14ac:dyDescent="0.2"/>
    <row r="63" ht="20.100000000000001" customHeight="1" x14ac:dyDescent="0.2"/>
    <row r="64"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row r="71" ht="20.100000000000001" customHeight="1" x14ac:dyDescent="0.2"/>
    <row r="72" ht="20.100000000000001" customHeight="1" x14ac:dyDescent="0.2"/>
    <row r="73" ht="20.100000000000001" customHeight="1" x14ac:dyDescent="0.2"/>
    <row r="74" ht="20.100000000000001" customHeight="1" x14ac:dyDescent="0.2"/>
    <row r="75" ht="20.100000000000001" customHeight="1" x14ac:dyDescent="0.2"/>
    <row r="76" ht="20.100000000000001" customHeight="1" x14ac:dyDescent="0.2"/>
    <row r="77" ht="20.100000000000001" customHeight="1" x14ac:dyDescent="0.2"/>
    <row r="78" ht="20.100000000000001" customHeight="1" x14ac:dyDescent="0.2"/>
    <row r="79" ht="20.100000000000001" customHeight="1" x14ac:dyDescent="0.2"/>
    <row r="80" ht="20.100000000000001" customHeight="1" x14ac:dyDescent="0.2"/>
    <row r="81" ht="20.100000000000001" customHeight="1" x14ac:dyDescent="0.2"/>
    <row r="82" ht="20.100000000000001" customHeight="1" x14ac:dyDescent="0.2"/>
    <row r="83" ht="20.100000000000001" customHeight="1" x14ac:dyDescent="0.2"/>
    <row r="84" ht="20.100000000000001" customHeight="1" x14ac:dyDescent="0.2"/>
    <row r="85" ht="20.100000000000001" customHeight="1" x14ac:dyDescent="0.2"/>
    <row r="86" ht="20.100000000000001" customHeight="1" x14ac:dyDescent="0.2"/>
    <row r="87" ht="20.100000000000001" customHeight="1" x14ac:dyDescent="0.2"/>
    <row r="88" ht="20.100000000000001" customHeight="1" x14ac:dyDescent="0.2"/>
    <row r="89" ht="20.100000000000001" customHeight="1" x14ac:dyDescent="0.2"/>
    <row r="90" ht="20.100000000000001" customHeight="1" x14ac:dyDescent="0.2"/>
    <row r="91" ht="20.100000000000001" customHeight="1" x14ac:dyDescent="0.2"/>
    <row r="92" ht="20.100000000000001" customHeight="1" x14ac:dyDescent="0.2"/>
    <row r="93" ht="20.100000000000001" customHeight="1" x14ac:dyDescent="0.2"/>
    <row r="94" ht="20.100000000000001" customHeight="1" x14ac:dyDescent="0.2"/>
    <row r="95" ht="20.100000000000001" customHeight="1" x14ac:dyDescent="0.2"/>
    <row r="96" ht="20.100000000000001" customHeight="1" x14ac:dyDescent="0.2"/>
    <row r="97" ht="20.100000000000001" customHeight="1" x14ac:dyDescent="0.2"/>
    <row r="98" ht="20.100000000000001" customHeight="1" x14ac:dyDescent="0.2"/>
    <row r="99" ht="20.100000000000001" customHeight="1" x14ac:dyDescent="0.2"/>
    <row r="100" ht="20.100000000000001" customHeight="1" x14ac:dyDescent="0.2"/>
    <row r="101" ht="20.100000000000001" customHeight="1" x14ac:dyDescent="0.2"/>
    <row r="102" ht="20.100000000000001" customHeight="1" x14ac:dyDescent="0.2"/>
    <row r="103" ht="20.100000000000001" customHeight="1" x14ac:dyDescent="0.2"/>
    <row r="104" ht="20.100000000000001" customHeight="1" x14ac:dyDescent="0.2"/>
    <row r="105" ht="20.100000000000001" customHeight="1" x14ac:dyDescent="0.2"/>
    <row r="106" ht="20.100000000000001" customHeight="1" x14ac:dyDescent="0.2"/>
    <row r="107" ht="20.100000000000001" customHeight="1" x14ac:dyDescent="0.2"/>
    <row r="108" ht="20.100000000000001" customHeight="1" x14ac:dyDescent="0.2"/>
    <row r="109" ht="20.100000000000001" customHeight="1" x14ac:dyDescent="0.2"/>
    <row r="110" ht="20.100000000000001" customHeight="1" x14ac:dyDescent="0.2"/>
    <row r="111" ht="20.100000000000001" customHeight="1" x14ac:dyDescent="0.2"/>
    <row r="1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ht="20.100000000000001" customHeight="1" x14ac:dyDescent="0.2"/>
    <row r="130" ht="20.100000000000001" customHeight="1" x14ac:dyDescent="0.2"/>
    <row r="131" ht="20.100000000000001" customHeight="1" x14ac:dyDescent="0.2"/>
    <row r="132" ht="20.100000000000001" customHeight="1" x14ac:dyDescent="0.2"/>
    <row r="133" ht="20.100000000000001" customHeight="1" x14ac:dyDescent="0.2"/>
    <row r="134" ht="20.100000000000001" customHeight="1" x14ac:dyDescent="0.2"/>
    <row r="135" ht="20.100000000000001" customHeight="1" x14ac:dyDescent="0.2"/>
    <row r="136" ht="20.100000000000001" customHeight="1" x14ac:dyDescent="0.2"/>
    <row r="137" ht="20.100000000000001" customHeight="1" x14ac:dyDescent="0.2"/>
    <row r="138" ht="20.100000000000001" customHeight="1" x14ac:dyDescent="0.2"/>
    <row r="139" ht="20.100000000000001" customHeight="1" x14ac:dyDescent="0.2"/>
    <row r="140" ht="20.100000000000001" customHeight="1" x14ac:dyDescent="0.2"/>
    <row r="141" ht="20.100000000000001" customHeight="1" x14ac:dyDescent="0.2"/>
    <row r="142" ht="20.100000000000001" customHeight="1" x14ac:dyDescent="0.2"/>
    <row r="143" ht="20.100000000000001" customHeight="1" x14ac:dyDescent="0.2"/>
    <row r="144"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ht="20.100000000000001" customHeight="1" x14ac:dyDescent="0.2"/>
    <row r="162" ht="20.100000000000001" customHeight="1" x14ac:dyDescent="0.2"/>
    <row r="163" ht="20.100000000000001" customHeight="1" x14ac:dyDescent="0.2"/>
    <row r="164" ht="20.100000000000001" customHeight="1" x14ac:dyDescent="0.2"/>
    <row r="165" ht="20.100000000000001" customHeight="1" x14ac:dyDescent="0.2"/>
    <row r="166" ht="20.100000000000001" customHeight="1" x14ac:dyDescent="0.2"/>
    <row r="167" ht="20.100000000000001" customHeight="1" x14ac:dyDescent="0.2"/>
    <row r="168" ht="20.100000000000001" customHeight="1" x14ac:dyDescent="0.2"/>
    <row r="169" ht="20.100000000000001" customHeight="1" x14ac:dyDescent="0.2"/>
    <row r="170" ht="20.100000000000001" customHeight="1" x14ac:dyDescent="0.2"/>
    <row r="171" ht="20.100000000000001" customHeight="1" x14ac:dyDescent="0.2"/>
    <row r="172" ht="20.100000000000001" customHeight="1" x14ac:dyDescent="0.2"/>
    <row r="173" ht="20.100000000000001" customHeight="1" x14ac:dyDescent="0.2"/>
    <row r="174" ht="20.100000000000001" customHeight="1" x14ac:dyDescent="0.2"/>
    <row r="175" ht="20.100000000000001" customHeight="1" x14ac:dyDescent="0.2"/>
    <row r="176"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20.100000000000001" customHeight="1" x14ac:dyDescent="0.2"/>
    <row r="195" ht="20.100000000000001" customHeight="1" x14ac:dyDescent="0.2"/>
    <row r="196" ht="20.100000000000001" customHeight="1" x14ac:dyDescent="0.2"/>
    <row r="197" ht="20.100000000000001" customHeight="1" x14ac:dyDescent="0.2"/>
    <row r="198" ht="20.100000000000001" customHeight="1" x14ac:dyDescent="0.2"/>
    <row r="199" ht="20.100000000000001" customHeight="1" x14ac:dyDescent="0.2"/>
    <row r="200" ht="20.100000000000001" customHeight="1" x14ac:dyDescent="0.2"/>
    <row r="201" ht="20.100000000000001" customHeight="1" x14ac:dyDescent="0.2"/>
    <row r="202" ht="20.100000000000001" customHeight="1" x14ac:dyDescent="0.2"/>
    <row r="203" ht="20.100000000000001" customHeight="1" x14ac:dyDescent="0.2"/>
    <row r="204" ht="20.100000000000001" customHeight="1" x14ac:dyDescent="0.2"/>
    <row r="205" ht="20.100000000000001" customHeight="1" x14ac:dyDescent="0.2"/>
    <row r="206" ht="20.100000000000001" customHeight="1" x14ac:dyDescent="0.2"/>
    <row r="207" ht="20.100000000000001" customHeight="1" x14ac:dyDescent="0.2"/>
    <row r="208"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20.100000000000001" customHeight="1" x14ac:dyDescent="0.2"/>
    <row r="222" ht="20.100000000000001" customHeight="1" x14ac:dyDescent="0.2"/>
    <row r="223" ht="20.100000000000001" customHeight="1" x14ac:dyDescent="0.2"/>
    <row r="224" ht="20.100000000000001" customHeight="1" x14ac:dyDescent="0.2"/>
    <row r="225" ht="20.100000000000001" customHeight="1" x14ac:dyDescent="0.2"/>
    <row r="226" ht="20.100000000000001" customHeight="1" x14ac:dyDescent="0.2"/>
    <row r="227" ht="20.100000000000001" customHeight="1" x14ac:dyDescent="0.2"/>
    <row r="228" ht="20.100000000000001" customHeight="1" x14ac:dyDescent="0.2"/>
    <row r="229" ht="20.100000000000001" customHeight="1" x14ac:dyDescent="0.2"/>
    <row r="230" ht="20.100000000000001" customHeight="1" x14ac:dyDescent="0.2"/>
    <row r="231" ht="20.100000000000001" customHeight="1" x14ac:dyDescent="0.2"/>
    <row r="232" ht="20.100000000000001" customHeight="1" x14ac:dyDescent="0.2"/>
    <row r="233" ht="20.100000000000001" customHeight="1" x14ac:dyDescent="0.2"/>
    <row r="234" ht="20.100000000000001" customHeight="1" x14ac:dyDescent="0.2"/>
    <row r="235" ht="20.100000000000001" customHeight="1" x14ac:dyDescent="0.2"/>
    <row r="236" ht="20.100000000000001" customHeight="1" x14ac:dyDescent="0.2"/>
    <row r="237" ht="20.100000000000001" customHeight="1" x14ac:dyDescent="0.2"/>
    <row r="238" ht="20.100000000000001" customHeight="1" x14ac:dyDescent="0.2"/>
    <row r="239" ht="20.100000000000001" customHeight="1" x14ac:dyDescent="0.2"/>
    <row r="240" ht="20.100000000000001" customHeight="1" x14ac:dyDescent="0.2"/>
    <row r="241" ht="20.100000000000001" customHeight="1" x14ac:dyDescent="0.2"/>
    <row r="242" ht="20.100000000000001" customHeight="1" x14ac:dyDescent="0.2"/>
    <row r="243" ht="20.100000000000001" customHeight="1" x14ac:dyDescent="0.2"/>
    <row r="244" ht="20.100000000000001" customHeight="1" x14ac:dyDescent="0.2"/>
    <row r="245" ht="20.100000000000001" customHeight="1" x14ac:dyDescent="0.2"/>
    <row r="246" ht="20.100000000000001" customHeight="1" x14ac:dyDescent="0.2"/>
    <row r="247" ht="20.100000000000001" customHeight="1" x14ac:dyDescent="0.2"/>
    <row r="248" ht="20.100000000000001" customHeight="1" x14ac:dyDescent="0.2"/>
    <row r="249" ht="20.100000000000001" customHeight="1" x14ac:dyDescent="0.2"/>
    <row r="250" ht="20.100000000000001" customHeight="1" x14ac:dyDescent="0.2"/>
    <row r="251" ht="20.100000000000001" customHeight="1" x14ac:dyDescent="0.2"/>
    <row r="252" ht="20.100000000000001" customHeight="1" x14ac:dyDescent="0.2"/>
    <row r="253" ht="20.100000000000001" customHeight="1" x14ac:dyDescent="0.2"/>
    <row r="254" ht="20.100000000000001" customHeight="1" x14ac:dyDescent="0.2"/>
    <row r="255" ht="20.100000000000001" customHeight="1" x14ac:dyDescent="0.2"/>
    <row r="256" ht="20.100000000000001" customHeight="1" x14ac:dyDescent="0.2"/>
    <row r="257" ht="20.100000000000001" customHeight="1" x14ac:dyDescent="0.2"/>
    <row r="258" ht="20.100000000000001" customHeight="1" x14ac:dyDescent="0.2"/>
    <row r="259" ht="20.100000000000001" customHeight="1" x14ac:dyDescent="0.2"/>
    <row r="260" ht="20.100000000000001" customHeight="1" x14ac:dyDescent="0.2"/>
    <row r="261" ht="20.100000000000001" customHeight="1" x14ac:dyDescent="0.2"/>
    <row r="262" ht="20.100000000000001" customHeight="1" x14ac:dyDescent="0.2"/>
    <row r="263" ht="20.100000000000001" customHeight="1" x14ac:dyDescent="0.2"/>
    <row r="264" ht="20.100000000000001" customHeight="1" x14ac:dyDescent="0.2"/>
    <row r="265" ht="20.100000000000001" customHeight="1" x14ac:dyDescent="0.2"/>
    <row r="266" ht="20.100000000000001" customHeight="1" x14ac:dyDescent="0.2"/>
    <row r="267" ht="20.100000000000001" customHeight="1" x14ac:dyDescent="0.2"/>
    <row r="268" ht="20.100000000000001" customHeight="1" x14ac:dyDescent="0.2"/>
    <row r="269" ht="20.100000000000001" customHeight="1" x14ac:dyDescent="0.2"/>
    <row r="270" ht="20.100000000000001" customHeight="1" x14ac:dyDescent="0.2"/>
    <row r="271" ht="20.100000000000001" customHeight="1" x14ac:dyDescent="0.2"/>
    <row r="272" ht="20.100000000000001" customHeight="1" x14ac:dyDescent="0.2"/>
    <row r="273" ht="20.100000000000001" customHeight="1" x14ac:dyDescent="0.2"/>
    <row r="274" ht="20.100000000000001" customHeight="1" x14ac:dyDescent="0.2"/>
    <row r="275" ht="20.100000000000001" customHeight="1" x14ac:dyDescent="0.2"/>
    <row r="276" ht="20.100000000000001" customHeight="1" x14ac:dyDescent="0.2"/>
    <row r="277" ht="20.100000000000001" customHeight="1" x14ac:dyDescent="0.2"/>
    <row r="278" ht="20.100000000000001" customHeight="1" x14ac:dyDescent="0.2"/>
    <row r="279" ht="20.100000000000001" customHeight="1" x14ac:dyDescent="0.2"/>
    <row r="280" ht="20.100000000000001" customHeight="1" x14ac:dyDescent="0.2"/>
    <row r="281" ht="20.100000000000001" customHeight="1" x14ac:dyDescent="0.2"/>
    <row r="282" ht="20.100000000000001" customHeight="1" x14ac:dyDescent="0.2"/>
    <row r="283" ht="20.100000000000001" customHeight="1" x14ac:dyDescent="0.2"/>
    <row r="284" ht="20.100000000000001" customHeight="1" x14ac:dyDescent="0.2"/>
    <row r="285" ht="20.100000000000001" customHeight="1" x14ac:dyDescent="0.2"/>
    <row r="286" ht="20.100000000000001" customHeight="1" x14ac:dyDescent="0.2"/>
    <row r="287" ht="20.100000000000001" customHeight="1" x14ac:dyDescent="0.2"/>
    <row r="288" ht="20.100000000000001" customHeight="1" x14ac:dyDescent="0.2"/>
    <row r="289" ht="20.100000000000001" customHeight="1" x14ac:dyDescent="0.2"/>
    <row r="290" ht="20.100000000000001" customHeight="1" x14ac:dyDescent="0.2"/>
    <row r="291" ht="20.100000000000001" customHeight="1" x14ac:dyDescent="0.2"/>
    <row r="292" ht="20.100000000000001" customHeight="1" x14ac:dyDescent="0.2"/>
    <row r="293" ht="20.100000000000001" customHeight="1" x14ac:dyDescent="0.2"/>
    <row r="294" ht="20.100000000000001" customHeight="1" x14ac:dyDescent="0.2"/>
    <row r="295" ht="20.100000000000001" customHeight="1" x14ac:dyDescent="0.2"/>
    <row r="296" ht="20.100000000000001" customHeight="1" x14ac:dyDescent="0.2"/>
    <row r="297" ht="20.100000000000001" customHeight="1" x14ac:dyDescent="0.2"/>
    <row r="298" ht="20.100000000000001" customHeight="1" x14ac:dyDescent="0.2"/>
    <row r="299" ht="20.100000000000001" customHeight="1" x14ac:dyDescent="0.2"/>
    <row r="300" ht="20.100000000000001" customHeight="1" x14ac:dyDescent="0.2"/>
    <row r="301" ht="20.100000000000001" customHeight="1" x14ac:dyDescent="0.2"/>
    <row r="302" ht="20.100000000000001" customHeight="1" x14ac:dyDescent="0.2"/>
    <row r="303" ht="20.100000000000001" customHeight="1" x14ac:dyDescent="0.2"/>
    <row r="304" ht="20.100000000000001" customHeight="1" x14ac:dyDescent="0.2"/>
    <row r="305" ht="20.100000000000001" customHeight="1" x14ac:dyDescent="0.2"/>
    <row r="306" ht="20.100000000000001" customHeight="1" x14ac:dyDescent="0.2"/>
    <row r="307" ht="20.100000000000001" customHeight="1" x14ac:dyDescent="0.2"/>
    <row r="308" ht="20.100000000000001" customHeight="1" x14ac:dyDescent="0.2"/>
    <row r="309" ht="20.100000000000001" customHeight="1" x14ac:dyDescent="0.2"/>
    <row r="310" ht="20.100000000000001" customHeight="1" x14ac:dyDescent="0.2"/>
    <row r="311" ht="20.100000000000001" customHeight="1" x14ac:dyDescent="0.2"/>
    <row r="312" ht="20.100000000000001" customHeight="1" x14ac:dyDescent="0.2"/>
    <row r="313" ht="20.100000000000001" customHeight="1" x14ac:dyDescent="0.2"/>
    <row r="314" ht="20.100000000000001" customHeight="1" x14ac:dyDescent="0.2"/>
    <row r="315" ht="20.100000000000001" customHeight="1" x14ac:dyDescent="0.2"/>
    <row r="316" ht="20.100000000000001" customHeight="1" x14ac:dyDescent="0.2"/>
    <row r="317" ht="20.100000000000001" customHeight="1" x14ac:dyDescent="0.2"/>
    <row r="318" ht="20.100000000000001" customHeight="1" x14ac:dyDescent="0.2"/>
    <row r="319" ht="20.100000000000001" customHeight="1" x14ac:dyDescent="0.2"/>
  </sheetData>
  <mergeCells count="5">
    <mergeCell ref="B2:H2"/>
    <mergeCell ref="B3:H3"/>
    <mergeCell ref="B5:B6"/>
    <mergeCell ref="C5:E5"/>
    <mergeCell ref="F5:H5"/>
  </mergeCells>
  <pageMargins left="0.7" right="0.7" top="0.75" bottom="0.75" header="0.3" footer="0.3"/>
  <pageSetup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K46"/>
  <sheetViews>
    <sheetView showGridLines="0" view="pageBreakPreview" zoomScale="115" zoomScaleNormal="85" zoomScaleSheetLayoutView="115" workbookViewId="0">
      <selection activeCell="B3" sqref="B3:G3"/>
    </sheetView>
  </sheetViews>
  <sheetFormatPr defaultColWidth="9.140625" defaultRowHeight="12.75" x14ac:dyDescent="0.2"/>
  <cols>
    <col min="1" max="1" width="3.7109375" style="2" customWidth="1"/>
    <col min="2" max="2" width="51.7109375" style="2" customWidth="1"/>
    <col min="3" max="7" width="18.42578125" style="2" customWidth="1"/>
    <col min="8" max="8" width="5.7109375" style="2" customWidth="1"/>
    <col min="9" max="16384" width="9.140625" style="2"/>
  </cols>
  <sheetData>
    <row r="2" spans="1:11" ht="15" x14ac:dyDescent="0.25">
      <c r="A2"/>
      <c r="B2" s="845" t="s">
        <v>152</v>
      </c>
      <c r="C2" s="845"/>
      <c r="D2" s="845"/>
      <c r="E2" s="845"/>
      <c r="F2" s="845"/>
      <c r="G2" s="845"/>
    </row>
    <row r="3" spans="1:11" ht="17.45" customHeight="1" x14ac:dyDescent="0.25">
      <c r="A3"/>
      <c r="B3" s="846" t="s">
        <v>56</v>
      </c>
      <c r="C3" s="846"/>
      <c r="D3" s="846"/>
      <c r="E3" s="846"/>
      <c r="F3" s="846"/>
      <c r="G3" s="846"/>
    </row>
    <row r="4" spans="1:11" ht="13.9" customHeight="1" thickBot="1" x14ac:dyDescent="0.25">
      <c r="C4" s="3"/>
    </row>
    <row r="5" spans="1:11" ht="28.15" customHeight="1" x14ac:dyDescent="0.2">
      <c r="B5" s="260" t="s">
        <v>153</v>
      </c>
      <c r="C5" s="91">
        <v>2021</v>
      </c>
      <c r="D5" s="91">
        <v>2022</v>
      </c>
      <c r="E5" s="91">
        <v>2023</v>
      </c>
      <c r="F5" s="91" t="s">
        <v>96</v>
      </c>
      <c r="G5" s="91" t="s">
        <v>97</v>
      </c>
    </row>
    <row r="6" spans="1:11" ht="25.15" customHeight="1" x14ac:dyDescent="0.2">
      <c r="B6" s="75" t="s">
        <v>154</v>
      </c>
      <c r="C6" s="79">
        <v>892660</v>
      </c>
      <c r="D6" s="80">
        <v>637729</v>
      </c>
      <c r="E6" s="80">
        <v>504982</v>
      </c>
      <c r="F6" s="80">
        <v>635693</v>
      </c>
      <c r="G6" s="81">
        <v>886590</v>
      </c>
    </row>
    <row r="7" spans="1:11" ht="25.15" customHeight="1" x14ac:dyDescent="0.2">
      <c r="B7" s="75" t="s">
        <v>155</v>
      </c>
      <c r="C7" s="79">
        <v>4317695</v>
      </c>
      <c r="D7" s="80">
        <v>4139742</v>
      </c>
      <c r="E7" s="80">
        <v>4053601</v>
      </c>
      <c r="F7" s="80">
        <v>4107060</v>
      </c>
      <c r="G7" s="81">
        <v>4310365</v>
      </c>
      <c r="K7" s="3"/>
    </row>
    <row r="8" spans="1:11" ht="25.15" customHeight="1" x14ac:dyDescent="0.2">
      <c r="B8" s="75" t="s">
        <v>156</v>
      </c>
      <c r="C8" s="74">
        <v>19.487700848528615</v>
      </c>
      <c r="D8" s="82">
        <v>18.663459717776476</v>
      </c>
      <c r="E8" s="82">
        <v>18.394522847937562</v>
      </c>
      <c r="F8" s="82">
        <v>18.740007300602297</v>
      </c>
      <c r="G8" s="83">
        <v>19.812304651590367</v>
      </c>
      <c r="I8" s="764"/>
      <c r="J8" s="764"/>
    </row>
    <row r="9" spans="1:11" ht="25.15" customHeight="1" x14ac:dyDescent="0.2">
      <c r="B9" s="75" t="s">
        <v>157</v>
      </c>
      <c r="C9" s="74">
        <v>50.481643867648785</v>
      </c>
      <c r="D9" s="82">
        <v>48.435029835029837</v>
      </c>
      <c r="E9" s="82">
        <v>48.211239295908662</v>
      </c>
      <c r="F9" s="82">
        <v>49.387445887445885</v>
      </c>
      <c r="G9" s="83">
        <v>50.39005143792378</v>
      </c>
      <c r="I9" s="764"/>
      <c r="J9" s="764"/>
    </row>
    <row r="10" spans="1:11" ht="25.15" customHeight="1" x14ac:dyDescent="0.2">
      <c r="B10" s="75" t="s">
        <v>158</v>
      </c>
      <c r="C10" s="79">
        <v>22156</v>
      </c>
      <c r="D10" s="80">
        <v>22181</v>
      </c>
      <c r="E10" s="80">
        <v>22037</v>
      </c>
      <c r="F10" s="80">
        <v>21916</v>
      </c>
      <c r="G10" s="81">
        <v>21756</v>
      </c>
    </row>
    <row r="11" spans="1:11" ht="25.15" customHeight="1" thickBot="1" x14ac:dyDescent="0.25">
      <c r="B11" s="339" t="s">
        <v>159</v>
      </c>
      <c r="C11" s="340">
        <v>8553</v>
      </c>
      <c r="D11" s="341">
        <v>8547</v>
      </c>
      <c r="E11" s="341">
        <v>8408</v>
      </c>
      <c r="F11" s="341">
        <v>8316</v>
      </c>
      <c r="G11" s="342">
        <v>8554</v>
      </c>
    </row>
    <row r="13" spans="1:11" ht="14.25" x14ac:dyDescent="0.2">
      <c r="B13" s="845" t="s">
        <v>160</v>
      </c>
      <c r="C13" s="845"/>
      <c r="D13" s="845"/>
      <c r="E13" s="845"/>
      <c r="F13" s="845"/>
      <c r="G13" s="845"/>
    </row>
    <row r="14" spans="1:11" ht="14.45" customHeight="1" x14ac:dyDescent="0.2">
      <c r="B14" s="847" t="s">
        <v>56</v>
      </c>
      <c r="C14" s="847"/>
      <c r="D14" s="847"/>
      <c r="E14" s="847"/>
      <c r="F14" s="847"/>
      <c r="G14" s="847"/>
    </row>
    <row r="46" spans="2:2" x14ac:dyDescent="0.2">
      <c r="B46" s="2" t="s">
        <v>161</v>
      </c>
    </row>
  </sheetData>
  <mergeCells count="4">
    <mergeCell ref="B2:G2"/>
    <mergeCell ref="B3:G3"/>
    <mergeCell ref="B13:G13"/>
    <mergeCell ref="B14:G14"/>
  </mergeCells>
  <pageMargins left="0.7" right="0.7" top="0.75" bottom="0.75" header="0.3" footer="0.3"/>
  <pageSetup scale="4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U53"/>
  <sheetViews>
    <sheetView showGridLines="0" view="pageBreakPreview" zoomScaleNormal="70" zoomScaleSheetLayoutView="100" workbookViewId="0">
      <selection activeCell="V45" sqref="V45"/>
    </sheetView>
  </sheetViews>
  <sheetFormatPr defaultRowHeight="15" x14ac:dyDescent="0.25"/>
  <cols>
    <col min="1" max="1" width="7.85546875" customWidth="1"/>
    <col min="2" max="2" width="10.140625" customWidth="1"/>
    <col min="4" max="4" width="15.140625" bestFit="1" customWidth="1"/>
    <col min="5" max="5" width="12.28515625" customWidth="1"/>
    <col min="7" max="7" width="11.85546875" customWidth="1"/>
    <col min="12" max="12" width="12.140625" customWidth="1"/>
    <col min="13" max="13" width="11.140625" customWidth="1"/>
    <col min="14" max="15" width="15.140625" bestFit="1" customWidth="1"/>
  </cols>
  <sheetData>
    <row r="1" spans="1:21" x14ac:dyDescent="0.25">
      <c r="A1" s="645"/>
      <c r="B1" s="645"/>
      <c r="C1" s="645"/>
      <c r="D1" s="645"/>
      <c r="E1" s="645"/>
      <c r="F1" s="645"/>
      <c r="G1" s="645"/>
      <c r="H1" s="645"/>
      <c r="I1" s="645"/>
      <c r="J1" s="645"/>
      <c r="K1" s="645"/>
      <c r="L1" s="645"/>
      <c r="M1" s="645"/>
      <c r="N1" s="645"/>
      <c r="O1" s="645"/>
      <c r="P1" s="645"/>
      <c r="Q1" s="645"/>
      <c r="R1" s="645"/>
      <c r="S1" s="645"/>
      <c r="T1" s="645"/>
      <c r="U1" s="645"/>
    </row>
    <row r="2" spans="1:21" x14ac:dyDescent="0.25">
      <c r="A2" s="645"/>
      <c r="B2" s="845" t="s">
        <v>162</v>
      </c>
      <c r="C2" s="845"/>
      <c r="D2" s="845"/>
      <c r="E2" s="845"/>
      <c r="F2" s="845"/>
      <c r="G2" s="845"/>
      <c r="H2" s="645"/>
      <c r="I2" s="645"/>
      <c r="J2" s="645"/>
      <c r="K2" s="645"/>
      <c r="L2" s="645"/>
      <c r="M2" s="645"/>
      <c r="N2" s="645"/>
      <c r="O2" s="645"/>
      <c r="P2" s="645"/>
      <c r="Q2" s="645"/>
      <c r="R2" s="645"/>
      <c r="S2" s="645"/>
      <c r="T2" s="645"/>
      <c r="U2" s="645"/>
    </row>
    <row r="3" spans="1:21" ht="16.899999999999999" customHeight="1" x14ac:dyDescent="0.25">
      <c r="A3" s="645"/>
      <c r="B3" s="517" t="s">
        <v>163</v>
      </c>
      <c r="C3" s="646"/>
      <c r="D3" s="646"/>
      <c r="E3" s="646"/>
      <c r="F3" s="646"/>
      <c r="G3" s="646"/>
      <c r="H3" s="658"/>
      <c r="I3" s="658"/>
      <c r="J3" s="645"/>
      <c r="K3" s="645"/>
      <c r="L3" s="645"/>
      <c r="M3" s="645"/>
      <c r="N3" s="645"/>
      <c r="O3" s="645"/>
      <c r="P3" s="645"/>
      <c r="Q3" s="645"/>
      <c r="R3" s="645"/>
      <c r="S3" s="645"/>
      <c r="T3" s="645"/>
      <c r="U3" s="645"/>
    </row>
    <row r="4" spans="1:21" x14ac:dyDescent="0.25">
      <c r="Q4" s="645"/>
      <c r="R4" s="645"/>
      <c r="S4" s="645"/>
      <c r="T4" s="645"/>
      <c r="U4" s="645"/>
    </row>
    <row r="5" spans="1:21" x14ac:dyDescent="0.25">
      <c r="Q5" s="645"/>
      <c r="R5" s="645"/>
      <c r="S5" s="645"/>
      <c r="T5" s="645"/>
      <c r="U5" s="645"/>
    </row>
    <row r="6" spans="1:21" x14ac:dyDescent="0.25">
      <c r="Q6" s="645"/>
      <c r="R6" s="645"/>
      <c r="S6" s="645"/>
      <c r="T6" s="645"/>
      <c r="U6" s="645"/>
    </row>
    <row r="7" spans="1:21" x14ac:dyDescent="0.25">
      <c r="Q7" s="645"/>
      <c r="R7" s="645"/>
      <c r="S7" s="645"/>
      <c r="T7" s="645"/>
      <c r="U7" s="645"/>
    </row>
    <row r="8" spans="1:21" x14ac:dyDescent="0.25">
      <c r="Q8" s="645"/>
      <c r="R8" s="645"/>
      <c r="S8" s="645"/>
      <c r="T8" s="645"/>
      <c r="U8" s="645"/>
    </row>
    <row r="9" spans="1:21" x14ac:dyDescent="0.25">
      <c r="Q9" s="645"/>
      <c r="R9" s="645"/>
      <c r="S9" s="645"/>
      <c r="T9" s="645"/>
      <c r="U9" s="645"/>
    </row>
    <row r="10" spans="1:21" x14ac:dyDescent="0.25">
      <c r="Q10" s="645"/>
      <c r="R10" s="645"/>
      <c r="S10" s="645"/>
      <c r="T10" s="645"/>
      <c r="U10" s="645"/>
    </row>
    <row r="11" spans="1:21" x14ac:dyDescent="0.25">
      <c r="Q11" s="645"/>
      <c r="R11" s="645"/>
      <c r="S11" s="645"/>
      <c r="T11" s="645"/>
      <c r="U11" s="645"/>
    </row>
    <row r="12" spans="1:21" x14ac:dyDescent="0.25">
      <c r="Q12" s="645"/>
      <c r="R12" s="645"/>
      <c r="S12" s="645"/>
      <c r="T12" s="645"/>
      <c r="U12" s="645"/>
    </row>
    <row r="13" spans="1:21" x14ac:dyDescent="0.25">
      <c r="Q13" s="645"/>
      <c r="R13" s="645"/>
      <c r="S13" s="645"/>
      <c r="T13" s="645"/>
      <c r="U13" s="645"/>
    </row>
    <row r="14" spans="1:21" x14ac:dyDescent="0.25">
      <c r="Q14" s="645"/>
      <c r="R14" s="645"/>
      <c r="S14" s="645"/>
      <c r="T14" s="645"/>
      <c r="U14" s="645"/>
    </row>
    <row r="15" spans="1:21" ht="14.45" customHeight="1" x14ac:dyDescent="0.25">
      <c r="O15" s="787"/>
      <c r="Q15" s="645"/>
      <c r="R15" s="645"/>
      <c r="S15" s="645"/>
      <c r="T15" s="645"/>
      <c r="U15" s="645"/>
    </row>
    <row r="16" spans="1:21" ht="14.45" customHeight="1" x14ac:dyDescent="0.25">
      <c r="Q16" s="645"/>
      <c r="R16" s="645"/>
      <c r="S16" s="645"/>
      <c r="T16" s="645"/>
      <c r="U16" s="645"/>
    </row>
    <row r="17" spans="17:21" x14ac:dyDescent="0.25">
      <c r="Q17" s="645"/>
      <c r="R17" s="645"/>
      <c r="S17" s="645"/>
      <c r="T17" s="645"/>
      <c r="U17" s="645"/>
    </row>
    <row r="18" spans="17:21" x14ac:dyDescent="0.25">
      <c r="Q18" s="645"/>
      <c r="R18" s="645"/>
      <c r="S18" s="645"/>
      <c r="T18" s="645"/>
      <c r="U18" s="645"/>
    </row>
    <row r="19" spans="17:21" x14ac:dyDescent="0.25">
      <c r="Q19" s="645"/>
      <c r="R19" s="645"/>
      <c r="S19" s="645"/>
      <c r="T19" s="645"/>
      <c r="U19" s="645"/>
    </row>
    <row r="20" spans="17:21" x14ac:dyDescent="0.25">
      <c r="Q20" s="645"/>
      <c r="R20" s="645"/>
      <c r="S20" s="645"/>
      <c r="T20" s="645"/>
      <c r="U20" s="645"/>
    </row>
    <row r="21" spans="17:21" x14ac:dyDescent="0.25">
      <c r="Q21" s="645"/>
      <c r="R21" s="645"/>
      <c r="S21" s="645"/>
      <c r="T21" s="645"/>
      <c r="U21" s="645"/>
    </row>
    <row r="22" spans="17:21" x14ac:dyDescent="0.25">
      <c r="Q22" s="645"/>
      <c r="R22" s="645"/>
      <c r="S22" s="645"/>
      <c r="T22" s="645"/>
      <c r="U22" s="645"/>
    </row>
    <row r="23" spans="17:21" x14ac:dyDescent="0.25">
      <c r="Q23" s="645"/>
      <c r="R23" s="645"/>
      <c r="S23" s="645"/>
      <c r="T23" s="645"/>
      <c r="U23" s="645"/>
    </row>
    <row r="24" spans="17:21" x14ac:dyDescent="0.25">
      <c r="Q24" s="645"/>
      <c r="R24" s="645"/>
      <c r="S24" s="645"/>
      <c r="T24" s="645"/>
      <c r="U24" s="645"/>
    </row>
    <row r="25" spans="17:21" ht="14.45" customHeight="1" x14ac:dyDescent="0.25">
      <c r="Q25" s="645"/>
      <c r="R25" s="645"/>
      <c r="S25" s="645"/>
      <c r="T25" s="645"/>
      <c r="U25" s="645"/>
    </row>
    <row r="26" spans="17:21" x14ac:dyDescent="0.25">
      <c r="Q26" s="645"/>
      <c r="R26" s="645"/>
      <c r="S26" s="645"/>
      <c r="T26" s="645"/>
      <c r="U26" s="645"/>
    </row>
    <row r="27" spans="17:21" x14ac:dyDescent="0.25">
      <c r="Q27" s="645"/>
      <c r="R27" s="645"/>
      <c r="S27" s="645"/>
      <c r="T27" s="645"/>
      <c r="U27" s="645"/>
    </row>
    <row r="28" spans="17:21" x14ac:dyDescent="0.25">
      <c r="Q28" s="645"/>
      <c r="R28" s="645"/>
      <c r="S28" s="645"/>
      <c r="T28" s="645"/>
      <c r="U28" s="645"/>
    </row>
    <row r="29" spans="17:21" x14ac:dyDescent="0.25">
      <c r="Q29" s="645"/>
      <c r="R29" s="645"/>
      <c r="S29" s="645"/>
      <c r="T29" s="645"/>
      <c r="U29" s="645"/>
    </row>
    <row r="30" spans="17:21" x14ac:dyDescent="0.25">
      <c r="Q30" s="645"/>
      <c r="R30" s="645"/>
      <c r="S30" s="645"/>
      <c r="T30" s="645"/>
      <c r="U30" s="645"/>
    </row>
    <row r="31" spans="17:21" x14ac:dyDescent="0.25">
      <c r="Q31" s="645"/>
      <c r="R31" s="645"/>
      <c r="S31" s="645"/>
      <c r="T31" s="645"/>
      <c r="U31" s="645"/>
    </row>
    <row r="32" spans="17:21" x14ac:dyDescent="0.25">
      <c r="Q32" s="645"/>
      <c r="R32" s="645"/>
      <c r="S32" s="645"/>
      <c r="T32" s="645"/>
      <c r="U32" s="645"/>
    </row>
    <row r="33" spans="1:21" ht="14.45" customHeight="1" x14ac:dyDescent="0.25">
      <c r="Q33" s="645"/>
      <c r="R33" s="645"/>
      <c r="S33" s="645"/>
      <c r="T33" s="645"/>
      <c r="U33" s="645"/>
    </row>
    <row r="34" spans="1:21" x14ac:dyDescent="0.25">
      <c r="Q34" s="645"/>
      <c r="R34" s="645"/>
      <c r="S34" s="645"/>
      <c r="T34" s="645"/>
      <c r="U34" s="645"/>
    </row>
    <row r="35" spans="1:21" x14ac:dyDescent="0.25">
      <c r="Q35" s="645"/>
      <c r="R35" s="645"/>
      <c r="S35" s="645"/>
      <c r="T35" s="645"/>
      <c r="U35" s="645"/>
    </row>
    <row r="36" spans="1:21" x14ac:dyDescent="0.25">
      <c r="Q36" s="645"/>
      <c r="R36" s="645"/>
      <c r="S36" s="645"/>
      <c r="T36" s="645"/>
      <c r="U36" s="645"/>
    </row>
    <row r="37" spans="1:21" ht="14.45" customHeight="1" x14ac:dyDescent="0.25">
      <c r="Q37" s="645"/>
      <c r="R37" s="645"/>
      <c r="S37" s="645"/>
      <c r="T37" s="645"/>
      <c r="U37" s="645"/>
    </row>
    <row r="38" spans="1:21" x14ac:dyDescent="0.25">
      <c r="Q38" s="645"/>
      <c r="R38" s="645"/>
      <c r="S38" s="645"/>
      <c r="T38" s="645"/>
      <c r="U38" s="645"/>
    </row>
    <row r="39" spans="1:21" x14ac:dyDescent="0.25">
      <c r="Q39" s="645"/>
      <c r="R39" s="645"/>
      <c r="S39" s="645"/>
      <c r="T39" s="645"/>
      <c r="U39" s="645"/>
    </row>
    <row r="40" spans="1:21" ht="14.45" customHeight="1" x14ac:dyDescent="0.25">
      <c r="Q40" s="645"/>
      <c r="R40" s="645"/>
      <c r="S40" s="645"/>
      <c r="T40" s="645"/>
      <c r="U40" s="645"/>
    </row>
    <row r="41" spans="1:21" x14ac:dyDescent="0.25">
      <c r="Q41" s="645"/>
      <c r="R41" s="645"/>
      <c r="S41" s="645"/>
      <c r="T41" s="645"/>
      <c r="U41" s="645"/>
    </row>
    <row r="42" spans="1:21" x14ac:dyDescent="0.25">
      <c r="Q42" s="645"/>
      <c r="R42" s="645"/>
      <c r="S42" s="645"/>
      <c r="T42" s="645"/>
      <c r="U42" s="645"/>
    </row>
    <row r="43" spans="1:21" x14ac:dyDescent="0.25">
      <c r="Q43" s="645"/>
      <c r="R43" s="645"/>
      <c r="S43" s="645"/>
      <c r="T43" s="645"/>
      <c r="U43" s="645"/>
    </row>
    <row r="44" spans="1:21" x14ac:dyDescent="0.25">
      <c r="Q44" s="645"/>
      <c r="R44" s="645"/>
      <c r="S44" s="645"/>
      <c r="T44" s="645"/>
      <c r="U44" s="645"/>
    </row>
    <row r="45" spans="1:21" x14ac:dyDescent="0.25">
      <c r="Q45" s="645"/>
      <c r="R45" s="645"/>
      <c r="S45" s="645"/>
      <c r="T45" s="645"/>
      <c r="U45" s="645"/>
    </row>
    <row r="46" spans="1:21" x14ac:dyDescent="0.25">
      <c r="Q46" s="645"/>
      <c r="R46" s="645"/>
      <c r="S46" s="645"/>
      <c r="T46" s="645"/>
      <c r="U46" s="645"/>
    </row>
    <row r="47" spans="1:21" x14ac:dyDescent="0.25">
      <c r="A47" s="645"/>
      <c r="B47" s="645"/>
      <c r="N47" s="645"/>
      <c r="O47" s="645"/>
      <c r="P47" s="645"/>
      <c r="Q47" s="645"/>
      <c r="R47" s="645"/>
      <c r="S47" s="645"/>
      <c r="T47" s="645"/>
      <c r="U47" s="645"/>
    </row>
    <row r="48" spans="1:21" x14ac:dyDescent="0.25">
      <c r="A48" s="645"/>
      <c r="B48" s="645"/>
      <c r="N48" s="645"/>
      <c r="O48" s="645"/>
      <c r="P48" s="645"/>
      <c r="Q48" s="645"/>
      <c r="R48" s="645"/>
      <c r="S48" s="645"/>
      <c r="T48" s="645"/>
      <c r="U48" s="645"/>
    </row>
    <row r="49" spans="1:21" ht="14.45" customHeight="1" x14ac:dyDescent="0.25">
      <c r="A49" s="645"/>
      <c r="B49" s="645"/>
      <c r="N49" s="645"/>
      <c r="O49" s="645"/>
      <c r="P49" s="645"/>
      <c r="Q49" s="645"/>
      <c r="R49" s="645"/>
      <c r="S49" s="645"/>
      <c r="T49" s="645"/>
      <c r="U49" s="645"/>
    </row>
    <row r="52" spans="1:21" ht="14.45" customHeight="1" x14ac:dyDescent="0.25"/>
    <row r="53" spans="1:21" ht="14.45" customHeight="1" x14ac:dyDescent="0.25"/>
  </sheetData>
  <mergeCells count="1">
    <mergeCell ref="B2:G2"/>
  </mergeCells>
  <pageMargins left="0.7" right="0.7" top="0.75" bottom="0.75" header="0.3" footer="0.3"/>
  <pageSetup paperSize="9" scale="64" orientation="portrait" r:id="rId1"/>
  <colBreaks count="1" manualBreakCount="1">
    <brk id="13"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G41"/>
  <sheetViews>
    <sheetView showGridLines="0" view="pageBreakPreview" zoomScale="115" zoomScaleNormal="85" zoomScaleSheetLayoutView="115" workbookViewId="0">
      <selection activeCell="H8" sqref="H8"/>
    </sheetView>
  </sheetViews>
  <sheetFormatPr defaultRowHeight="15" x14ac:dyDescent="0.25"/>
  <cols>
    <col min="1" max="1" width="4.28515625" customWidth="1"/>
    <col min="2" max="2" width="14.28515625" customWidth="1"/>
    <col min="3" max="3" width="16.7109375" customWidth="1"/>
    <col min="4" max="5" width="16.28515625" customWidth="1"/>
  </cols>
  <sheetData>
    <row r="2" spans="2:7" x14ac:dyDescent="0.25">
      <c r="B2" s="845" t="s">
        <v>164</v>
      </c>
      <c r="C2" s="845"/>
      <c r="D2" s="845"/>
      <c r="E2" s="845"/>
      <c r="F2" s="845"/>
      <c r="G2" s="845"/>
    </row>
    <row r="3" spans="2:7" x14ac:dyDescent="0.25">
      <c r="B3" s="846" t="s">
        <v>165</v>
      </c>
      <c r="C3" s="846"/>
      <c r="D3" s="846"/>
      <c r="E3" s="846"/>
      <c r="F3" s="846"/>
      <c r="G3" s="846"/>
    </row>
    <row r="5" spans="2:7" ht="30" customHeight="1" x14ac:dyDescent="0.25">
      <c r="B5" s="263" t="s">
        <v>166</v>
      </c>
      <c r="C5" s="262" t="s">
        <v>167</v>
      </c>
      <c r="D5" s="262" t="s">
        <v>168</v>
      </c>
      <c r="E5" s="262" t="s">
        <v>169</v>
      </c>
    </row>
    <row r="6" spans="2:7" ht="20.25" customHeight="1" x14ac:dyDescent="0.25">
      <c r="B6" s="751" t="s">
        <v>170</v>
      </c>
      <c r="C6" s="752">
        <v>173349</v>
      </c>
      <c r="D6" s="752">
        <v>154543</v>
      </c>
      <c r="E6" s="752">
        <v>327892</v>
      </c>
    </row>
    <row r="7" spans="2:7" ht="20.25" customHeight="1" x14ac:dyDescent="0.25">
      <c r="B7" s="753" t="s">
        <v>171</v>
      </c>
      <c r="C7" s="752">
        <v>773371</v>
      </c>
      <c r="D7" s="752">
        <v>633815</v>
      </c>
      <c r="E7" s="752">
        <v>1407186</v>
      </c>
    </row>
    <row r="8" spans="2:7" ht="20.25" customHeight="1" x14ac:dyDescent="0.25">
      <c r="B8" s="753" t="s">
        <v>172</v>
      </c>
      <c r="C8" s="752">
        <v>1062680</v>
      </c>
      <c r="D8" s="752">
        <v>804509</v>
      </c>
      <c r="E8" s="752">
        <v>1867189</v>
      </c>
    </row>
    <row r="9" spans="2:7" ht="20.25" customHeight="1" x14ac:dyDescent="0.25">
      <c r="B9" s="753" t="s">
        <v>173</v>
      </c>
      <c r="C9" s="752">
        <v>901574</v>
      </c>
      <c r="D9" s="752">
        <v>615353</v>
      </c>
      <c r="E9" s="752">
        <v>1516927</v>
      </c>
    </row>
    <row r="10" spans="2:7" ht="20.25" customHeight="1" x14ac:dyDescent="0.25">
      <c r="B10" s="753" t="s">
        <v>174</v>
      </c>
      <c r="C10" s="752">
        <v>448371</v>
      </c>
      <c r="D10" s="752">
        <v>296413</v>
      </c>
      <c r="E10" s="752">
        <v>744784</v>
      </c>
    </row>
    <row r="11" spans="2:7" ht="20.25" customHeight="1" x14ac:dyDescent="0.25">
      <c r="B11" s="753" t="s">
        <v>175</v>
      </c>
      <c r="C11" s="752">
        <v>184885</v>
      </c>
      <c r="D11" s="752">
        <v>108174</v>
      </c>
      <c r="E11" s="752">
        <v>293059</v>
      </c>
    </row>
    <row r="12" spans="2:7" ht="20.25" customHeight="1" x14ac:dyDescent="0.25">
      <c r="B12" s="753" t="s">
        <v>176</v>
      </c>
      <c r="C12" s="752">
        <v>7805</v>
      </c>
      <c r="D12" s="752">
        <v>4663</v>
      </c>
      <c r="E12" s="752">
        <v>12468</v>
      </c>
    </row>
    <row r="13" spans="2:7" ht="20.25" customHeight="1" x14ac:dyDescent="0.25">
      <c r="B13" s="754" t="s">
        <v>115</v>
      </c>
      <c r="C13" s="755">
        <v>3552035</v>
      </c>
      <c r="D13" s="755">
        <v>2617470</v>
      </c>
      <c r="E13" s="755">
        <v>6169505</v>
      </c>
    </row>
    <row r="15" spans="2:7" s="766" customFormat="1" ht="12.75" x14ac:dyDescent="0.2">
      <c r="B15" s="172" t="s">
        <v>177</v>
      </c>
      <c r="C15" s="172"/>
      <c r="D15" s="172"/>
      <c r="E15" s="172"/>
      <c r="F15" s="172"/>
      <c r="G15" s="172"/>
    </row>
    <row r="17" spans="2:7" x14ac:dyDescent="0.25">
      <c r="B17" s="845" t="s">
        <v>178</v>
      </c>
      <c r="C17" s="845"/>
      <c r="D17" s="845"/>
      <c r="E17" s="845"/>
      <c r="F17" s="845"/>
      <c r="G17" s="845"/>
    </row>
    <row r="18" spans="2:7" x14ac:dyDescent="0.25">
      <c r="B18" s="846" t="s">
        <v>165</v>
      </c>
      <c r="C18" s="846"/>
      <c r="D18" s="846"/>
      <c r="E18" s="846"/>
      <c r="F18" s="846"/>
      <c r="G18" s="846"/>
    </row>
    <row r="41" spans="2:2" x14ac:dyDescent="0.25">
      <c r="B41" t="s">
        <v>179</v>
      </c>
    </row>
  </sheetData>
  <mergeCells count="4">
    <mergeCell ref="B2:G2"/>
    <mergeCell ref="B3:G3"/>
    <mergeCell ref="B17:G17"/>
    <mergeCell ref="B18:G18"/>
  </mergeCells>
  <pageMargins left="0.7" right="0.7" top="0.75" bottom="0.75" header="0.3" footer="0.3"/>
  <pageSetup paperSize="9" scale="5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S23"/>
  <sheetViews>
    <sheetView view="pageBreakPreview" zoomScaleNormal="100" zoomScaleSheetLayoutView="100" workbookViewId="0">
      <selection activeCell="B2" sqref="B2:G2"/>
    </sheetView>
  </sheetViews>
  <sheetFormatPr defaultColWidth="8.85546875" defaultRowHeight="15" x14ac:dyDescent="0.25"/>
  <cols>
    <col min="1" max="1" width="5.140625" style="4" customWidth="1"/>
    <col min="2" max="2" width="55.28515625" style="4" bestFit="1" customWidth="1"/>
    <col min="3" max="4" width="15.7109375" style="4" customWidth="1"/>
    <col min="5" max="6" width="16.7109375" style="4" bestFit="1" customWidth="1"/>
    <col min="7" max="7" width="3.140625" style="4" customWidth="1"/>
    <col min="8" max="8" width="9.5703125" style="4" customWidth="1"/>
    <col min="9" max="16384" width="8.85546875" style="4"/>
  </cols>
  <sheetData>
    <row r="2" spans="2:7" x14ac:dyDescent="0.25">
      <c r="B2" s="845" t="s">
        <v>180</v>
      </c>
      <c r="C2" s="845"/>
      <c r="D2" s="845"/>
      <c r="E2" s="845"/>
      <c r="F2" s="845"/>
      <c r="G2" s="845"/>
    </row>
    <row r="3" spans="2:7" x14ac:dyDescent="0.25">
      <c r="B3" s="511" t="s">
        <v>59</v>
      </c>
      <c r="C3" s="513"/>
      <c r="D3" s="513"/>
      <c r="E3" s="513"/>
      <c r="F3" s="513"/>
    </row>
    <row r="4" spans="2:7" ht="15.75" thickBot="1" x14ac:dyDescent="0.3"/>
    <row r="5" spans="2:7" ht="15.75" thickBot="1" x14ac:dyDescent="0.3">
      <c r="B5" s="851" t="s">
        <v>181</v>
      </c>
      <c r="C5" s="848" t="s">
        <v>182</v>
      </c>
      <c r="D5" s="849"/>
      <c r="E5" s="850" t="s">
        <v>183</v>
      </c>
      <c r="F5" s="849"/>
    </row>
    <row r="6" spans="2:7" ht="17.45" customHeight="1" thickBot="1" x14ac:dyDescent="0.3">
      <c r="B6" s="852"/>
      <c r="C6" s="506" t="s">
        <v>96</v>
      </c>
      <c r="D6" s="305" t="s">
        <v>97</v>
      </c>
      <c r="E6" s="305" t="s">
        <v>96</v>
      </c>
      <c r="F6" s="305" t="s">
        <v>97</v>
      </c>
    </row>
    <row r="7" spans="2:7" ht="19.899999999999999" customHeight="1" x14ac:dyDescent="0.25">
      <c r="B7" s="507" t="s">
        <v>184</v>
      </c>
      <c r="C7" s="467">
        <v>755154</v>
      </c>
      <c r="D7" s="468">
        <v>767706</v>
      </c>
      <c r="E7" s="80">
        <v>480728735.43987602</v>
      </c>
      <c r="F7" s="81">
        <v>557736260.7190001</v>
      </c>
    </row>
    <row r="8" spans="2:7" ht="19.899999999999999" customHeight="1" x14ac:dyDescent="0.25">
      <c r="B8" s="508" t="s">
        <v>185</v>
      </c>
      <c r="C8" s="467">
        <v>813283</v>
      </c>
      <c r="D8" s="468">
        <v>816990</v>
      </c>
      <c r="E8" s="80">
        <v>1024519899.2499009</v>
      </c>
      <c r="F8" s="81">
        <v>1109135458.8362</v>
      </c>
    </row>
    <row r="9" spans="2:7" ht="19.899999999999999" customHeight="1" x14ac:dyDescent="0.25">
      <c r="B9" s="509" t="s">
        <v>186</v>
      </c>
      <c r="C9" s="467">
        <v>731230</v>
      </c>
      <c r="D9" s="468">
        <v>768399</v>
      </c>
      <c r="E9" s="80">
        <v>949523902.56378996</v>
      </c>
      <c r="F9" s="81">
        <v>1079074771.18275</v>
      </c>
    </row>
    <row r="10" spans="2:7" ht="19.899999999999999" customHeight="1" x14ac:dyDescent="0.25">
      <c r="B10" s="509" t="s">
        <v>187</v>
      </c>
      <c r="C10" s="467">
        <v>412973</v>
      </c>
      <c r="D10" s="468">
        <v>400543</v>
      </c>
      <c r="E10" s="80">
        <v>220701709.248</v>
      </c>
      <c r="F10" s="81">
        <v>234837650.25799999</v>
      </c>
    </row>
    <row r="11" spans="2:7" ht="19.899999999999999" customHeight="1" x14ac:dyDescent="0.25">
      <c r="B11" s="509" t="s">
        <v>188</v>
      </c>
      <c r="C11" s="467">
        <v>537045</v>
      </c>
      <c r="D11" s="468">
        <v>546965</v>
      </c>
      <c r="E11" s="80">
        <v>241612872.34161559</v>
      </c>
      <c r="F11" s="81">
        <v>269031300.73900002</v>
      </c>
    </row>
    <row r="12" spans="2:7" ht="19.899999999999999" customHeight="1" x14ac:dyDescent="0.25">
      <c r="B12" s="509" t="s">
        <v>189</v>
      </c>
      <c r="C12" s="467">
        <v>995924</v>
      </c>
      <c r="D12" s="468">
        <v>1006518</v>
      </c>
      <c r="E12" s="80">
        <v>484850868.53109002</v>
      </c>
      <c r="F12" s="81">
        <v>117035544.509</v>
      </c>
    </row>
    <row r="13" spans="2:7" ht="19.899999999999999" customHeight="1" x14ac:dyDescent="0.25">
      <c r="B13" s="509" t="s">
        <v>190</v>
      </c>
      <c r="C13" s="467">
        <v>305609</v>
      </c>
      <c r="D13" s="468">
        <v>289642</v>
      </c>
      <c r="E13" s="80">
        <v>154570155.54283336</v>
      </c>
      <c r="F13" s="81">
        <v>153309018.8291668</v>
      </c>
    </row>
    <row r="14" spans="2:7" ht="19.899999999999999" customHeight="1" x14ac:dyDescent="0.25">
      <c r="B14" s="509" t="s">
        <v>191</v>
      </c>
      <c r="C14" s="467">
        <v>297469</v>
      </c>
      <c r="D14" s="468">
        <v>274858</v>
      </c>
      <c r="E14" s="80">
        <v>116823351.86605</v>
      </c>
      <c r="F14" s="81">
        <v>119598811.90450001</v>
      </c>
    </row>
    <row r="15" spans="2:7" ht="19.899999999999999" customHeight="1" x14ac:dyDescent="0.25">
      <c r="B15" s="509" t="s">
        <v>192</v>
      </c>
      <c r="C15" s="467">
        <v>266476</v>
      </c>
      <c r="D15" s="468">
        <v>325390</v>
      </c>
      <c r="E15" s="80">
        <v>8631300.9825758301</v>
      </c>
      <c r="F15" s="81">
        <v>19922768.838833332</v>
      </c>
    </row>
    <row r="16" spans="2:7" ht="19.899999999999999" customHeight="1" x14ac:dyDescent="0.25">
      <c r="B16" s="509" t="s">
        <v>193</v>
      </c>
      <c r="C16" s="467">
        <v>218911</v>
      </c>
      <c r="D16" s="468">
        <v>238687</v>
      </c>
      <c r="E16" s="80">
        <v>39262219.026479781</v>
      </c>
      <c r="F16" s="81">
        <v>22857655.552286927</v>
      </c>
    </row>
    <row r="17" spans="2:19" ht="19.899999999999999" customHeight="1" x14ac:dyDescent="0.25">
      <c r="B17" s="509" t="s">
        <v>194</v>
      </c>
      <c r="C17" s="467">
        <v>78442</v>
      </c>
      <c r="D17" s="468">
        <v>78919</v>
      </c>
      <c r="E17" s="80">
        <v>27054789.809</v>
      </c>
      <c r="F17" s="81">
        <v>31596020.775000002</v>
      </c>
    </row>
    <row r="18" spans="2:19" ht="19.899999999999999" customHeight="1" x14ac:dyDescent="0.25">
      <c r="B18" s="509" t="s">
        <v>195</v>
      </c>
      <c r="C18" s="467">
        <v>24173</v>
      </c>
      <c r="D18" s="468">
        <v>48523</v>
      </c>
      <c r="E18" s="80">
        <v>4161921.8502999996</v>
      </c>
      <c r="F18" s="81">
        <v>10272403.524</v>
      </c>
      <c r="J18"/>
    </row>
    <row r="19" spans="2:19" ht="19.899999999999999" customHeight="1" x14ac:dyDescent="0.25">
      <c r="B19" s="509" t="s">
        <v>151</v>
      </c>
      <c r="C19" s="467">
        <v>1585164</v>
      </c>
      <c r="D19" s="468">
        <v>1709316</v>
      </c>
      <c r="E19" s="80">
        <v>1303656275.8466849</v>
      </c>
      <c r="F19" s="81">
        <v>1591074515.7391818</v>
      </c>
    </row>
    <row r="20" spans="2:19" ht="19.899999999999999" customHeight="1" thickBot="1" x14ac:dyDescent="0.3">
      <c r="B20" s="510" t="s">
        <v>103</v>
      </c>
      <c r="C20" s="469">
        <f t="shared" ref="C20:F20" si="0">SUM(C7:C19)</f>
        <v>7021853</v>
      </c>
      <c r="D20" s="470">
        <f t="shared" si="0"/>
        <v>7272456</v>
      </c>
      <c r="E20" s="469">
        <f t="shared" si="0"/>
        <v>5056098002.2981958</v>
      </c>
      <c r="F20" s="470">
        <f t="shared" si="0"/>
        <v>5315482181.4069195</v>
      </c>
    </row>
    <row r="22" spans="2:19" x14ac:dyDescent="0.25">
      <c r="B22" s="845" t="s">
        <v>196</v>
      </c>
      <c r="C22" s="845"/>
      <c r="D22" s="845"/>
      <c r="E22" s="845"/>
      <c r="F22" s="845"/>
      <c r="G22" s="845"/>
      <c r="H22" s="505" t="s">
        <v>197</v>
      </c>
      <c r="I22" s="505"/>
      <c r="J22" s="505"/>
      <c r="K22" s="505"/>
      <c r="L22" s="505"/>
      <c r="M22" s="505"/>
    </row>
    <row r="23" spans="2:19" x14ac:dyDescent="0.25">
      <c r="B23" s="512" t="s">
        <v>198</v>
      </c>
      <c r="C23" s="512"/>
      <c r="D23" s="512"/>
      <c r="E23" s="512"/>
      <c r="F23" s="504"/>
      <c r="G23" s="504"/>
      <c r="H23" s="847" t="s">
        <v>199</v>
      </c>
      <c r="I23" s="847"/>
      <c r="J23" s="847"/>
      <c r="K23" s="847"/>
      <c r="L23" s="847"/>
      <c r="M23" s="847"/>
      <c r="N23" s="513"/>
      <c r="O23" s="513"/>
      <c r="P23" s="513"/>
      <c r="Q23" s="513"/>
      <c r="R23" s="513"/>
      <c r="S23" s="513"/>
    </row>
  </sheetData>
  <mergeCells count="6">
    <mergeCell ref="B2:G2"/>
    <mergeCell ref="B22:G22"/>
    <mergeCell ref="H23:M23"/>
    <mergeCell ref="C5:D5"/>
    <mergeCell ref="E5:F5"/>
    <mergeCell ref="B5:B6"/>
  </mergeCells>
  <pageMargins left="0.7" right="0.7" top="0.75" bottom="0.75" header="0.3" footer="0.3"/>
  <pageSetup scale="3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J15"/>
  <sheetViews>
    <sheetView view="pageBreakPreview" zoomScaleNormal="100" zoomScaleSheetLayoutView="100" workbookViewId="0">
      <selection activeCell="B1" sqref="B1"/>
    </sheetView>
  </sheetViews>
  <sheetFormatPr defaultColWidth="8.85546875" defaultRowHeight="15" x14ac:dyDescent="0.25"/>
  <cols>
    <col min="1" max="1" width="5.85546875" style="4" customWidth="1"/>
    <col min="2" max="2" width="30.7109375" style="4" customWidth="1"/>
    <col min="3" max="7" width="15.7109375" style="4" customWidth="1"/>
    <col min="8" max="9" width="8.85546875" style="4"/>
    <col min="10" max="10" width="14.28515625" style="4" customWidth="1"/>
    <col min="11" max="16384" width="8.85546875" style="4"/>
  </cols>
  <sheetData>
    <row r="2" spans="2:10" x14ac:dyDescent="0.25">
      <c r="B2" s="845" t="s">
        <v>200</v>
      </c>
      <c r="C2" s="845"/>
      <c r="D2" s="845"/>
      <c r="E2" s="845"/>
      <c r="F2" s="845"/>
      <c r="G2" s="845"/>
    </row>
    <row r="3" spans="2:10" ht="16.149999999999999" customHeight="1" x14ac:dyDescent="0.25">
      <c r="B3" s="514" t="s">
        <v>201</v>
      </c>
      <c r="C3" s="514"/>
      <c r="D3" s="514"/>
      <c r="E3" s="514"/>
      <c r="F3" s="514"/>
      <c r="G3" s="514"/>
      <c r="H3" s="513"/>
      <c r="I3" s="513"/>
      <c r="J3" s="513"/>
    </row>
    <row r="4" spans="2:10" ht="15.75" thickBot="1" x14ac:dyDescent="0.3"/>
    <row r="5" spans="2:10" ht="28.9" customHeight="1" thickBot="1" x14ac:dyDescent="0.3">
      <c r="B5" s="260"/>
      <c r="C5" s="13">
        <v>2021</v>
      </c>
      <c r="D5" s="13">
        <v>2022</v>
      </c>
      <c r="E5" s="13">
        <v>2023</v>
      </c>
      <c r="F5" s="13" t="s">
        <v>96</v>
      </c>
      <c r="G5" s="13" t="s">
        <v>97</v>
      </c>
    </row>
    <row r="6" spans="2:10" ht="25.15" customHeight="1" x14ac:dyDescent="0.25">
      <c r="B6" s="475" t="s">
        <v>202</v>
      </c>
      <c r="C6" s="476">
        <v>119587615.11230329</v>
      </c>
      <c r="D6" s="476">
        <v>129701220.98624641</v>
      </c>
      <c r="E6" s="476">
        <v>145809069.13781697</v>
      </c>
      <c r="F6" s="476">
        <v>176341547.59966379</v>
      </c>
      <c r="G6" s="477">
        <v>218429515.28282902</v>
      </c>
    </row>
    <row r="7" spans="2:10" ht="25.15" customHeight="1" x14ac:dyDescent="0.25">
      <c r="B7" s="475" t="s">
        <v>203</v>
      </c>
      <c r="C7" s="476">
        <v>45969968.469240636</v>
      </c>
      <c r="D7" s="476">
        <v>61530898.079397537</v>
      </c>
      <c r="E7" s="476">
        <v>76199888.202666581</v>
      </c>
      <c r="F7" s="476">
        <v>83852607.14853999</v>
      </c>
      <c r="G7" s="477">
        <v>104661394.22507973</v>
      </c>
    </row>
    <row r="8" spans="2:10" ht="25.15" customHeight="1" x14ac:dyDescent="0.25">
      <c r="B8" s="475" t="s">
        <v>204</v>
      </c>
      <c r="C8" s="476">
        <v>50687507.096434176</v>
      </c>
      <c r="D8" s="476">
        <v>55781313.959773913</v>
      </c>
      <c r="E8" s="476">
        <v>66467817.379232571</v>
      </c>
      <c r="F8" s="476">
        <v>75864789.1333379</v>
      </c>
      <c r="G8" s="477">
        <v>90203881.609384567</v>
      </c>
    </row>
    <row r="9" spans="2:10" ht="25.15" customHeight="1" x14ac:dyDescent="0.25">
      <c r="B9" s="475" t="s">
        <v>205</v>
      </c>
      <c r="C9" s="478">
        <v>38.440409089244561</v>
      </c>
      <c r="D9" s="478">
        <v>47.44049255012203</v>
      </c>
      <c r="E9" s="478">
        <v>52.26004709668873</v>
      </c>
      <c r="F9" s="478">
        <f>F7/F6*100</f>
        <v>47.551248296235244</v>
      </c>
      <c r="G9" s="479">
        <f>G7/G6*100</f>
        <v>47.915408359333242</v>
      </c>
    </row>
    <row r="10" spans="2:10" ht="25.15" customHeight="1" x14ac:dyDescent="0.25">
      <c r="B10" s="475" t="s">
        <v>206</v>
      </c>
      <c r="C10" s="478">
        <v>42.385247877745655</v>
      </c>
      <c r="D10" s="478">
        <v>43.007547296481505</v>
      </c>
      <c r="E10" s="478">
        <v>45.585516574698104</v>
      </c>
      <c r="F10" s="478">
        <f>F8/F6*100</f>
        <v>43.021505802800689</v>
      </c>
      <c r="G10" s="479">
        <f>G8/G6*100</f>
        <v>41.296562642912932</v>
      </c>
    </row>
    <row r="11" spans="2:10" ht="25.15" customHeight="1" thickBot="1" x14ac:dyDescent="0.3">
      <c r="B11" s="480" t="s">
        <v>207</v>
      </c>
      <c r="C11" s="481">
        <v>80.825656966990209</v>
      </c>
      <c r="D11" s="481">
        <v>90.448039846603535</v>
      </c>
      <c r="E11" s="481">
        <v>97.845563671386827</v>
      </c>
      <c r="F11" s="481">
        <f>SUM(F9:F10)</f>
        <v>90.572754099035933</v>
      </c>
      <c r="G11" s="482">
        <f>SUM(G9:G10)</f>
        <v>89.211971002246173</v>
      </c>
    </row>
    <row r="14" spans="2:10" x14ac:dyDescent="0.25">
      <c r="B14" s="505" t="s">
        <v>208</v>
      </c>
    </row>
    <row r="15" spans="2:10" s="645" customFormat="1" ht="18" customHeight="1" x14ac:dyDescent="0.25">
      <c r="B15" s="512" t="s">
        <v>201</v>
      </c>
      <c r="C15" s="512"/>
      <c r="D15" s="512"/>
      <c r="E15" s="512"/>
      <c r="F15" s="512"/>
      <c r="G15" s="512"/>
      <c r="H15" s="658"/>
      <c r="I15" s="658"/>
      <c r="J15" s="658"/>
    </row>
  </sheetData>
  <mergeCells count="1">
    <mergeCell ref="B2:G2"/>
  </mergeCells>
  <pageMargins left="0.7" right="0.7" top="0.75" bottom="0.75" header="0.3" footer="0.3"/>
  <pageSetup scale="5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N32"/>
  <sheetViews>
    <sheetView showGridLines="0" view="pageBreakPreview" zoomScaleNormal="85" zoomScaleSheetLayoutView="100" workbookViewId="0">
      <selection activeCell="B2" sqref="B2:F2"/>
    </sheetView>
  </sheetViews>
  <sheetFormatPr defaultColWidth="9.140625" defaultRowHeight="12.75" customHeight="1" x14ac:dyDescent="0.2"/>
  <cols>
    <col min="1" max="1" width="3.7109375" style="5" customWidth="1"/>
    <col min="2" max="2" width="23.85546875" style="5" customWidth="1"/>
    <col min="3" max="3" width="12.7109375" style="5" customWidth="1"/>
    <col min="4" max="4" width="16.42578125" style="5" customWidth="1"/>
    <col min="5" max="5" width="12.7109375" style="2" customWidth="1"/>
    <col min="6" max="10" width="17.140625" style="2" customWidth="1"/>
    <col min="11" max="11" width="13.85546875" style="5" customWidth="1"/>
    <col min="12" max="12" width="15.7109375" style="5" customWidth="1"/>
    <col min="13" max="13" width="5.28515625" style="5" customWidth="1"/>
    <col min="14" max="16384" width="9.140625" style="5"/>
  </cols>
  <sheetData>
    <row r="1" spans="1:14" ht="15" x14ac:dyDescent="0.25">
      <c r="A1"/>
      <c r="B1"/>
      <c r="C1"/>
      <c r="D1"/>
      <c r="E1"/>
      <c r="F1"/>
      <c r="G1"/>
      <c r="H1"/>
      <c r="I1"/>
      <c r="J1"/>
    </row>
    <row r="2" spans="1:14" ht="15" x14ac:dyDescent="0.25">
      <c r="A2"/>
      <c r="B2" s="855" t="s">
        <v>209</v>
      </c>
      <c r="C2" s="855"/>
      <c r="D2" s="855"/>
      <c r="E2" s="855"/>
      <c r="F2" s="855"/>
      <c r="G2" s="647"/>
      <c r="H2" s="647"/>
      <c r="I2" s="647"/>
      <c r="J2" s="647"/>
      <c r="K2" s="648"/>
      <c r="L2" s="648"/>
      <c r="M2" s="31"/>
    </row>
    <row r="3" spans="1:14" ht="15" x14ac:dyDescent="0.25">
      <c r="A3"/>
      <c r="B3" s="846" t="s">
        <v>210</v>
      </c>
      <c r="C3" s="846"/>
      <c r="D3" s="846"/>
      <c r="E3" s="846"/>
      <c r="F3" s="846"/>
      <c r="G3" s="846"/>
      <c r="H3" s="846"/>
      <c r="I3" s="846"/>
      <c r="J3" s="846"/>
      <c r="K3" s="846"/>
      <c r="L3" s="846"/>
      <c r="M3" s="31"/>
    </row>
    <row r="4" spans="1:14" ht="15.75" thickBot="1" x14ac:dyDescent="0.25">
      <c r="K4" s="31"/>
      <c r="L4" s="31"/>
      <c r="M4" s="31"/>
    </row>
    <row r="5" spans="1:14" ht="15.6" customHeight="1" thickBot="1" x14ac:dyDescent="0.25">
      <c r="B5" s="856" t="s">
        <v>117</v>
      </c>
      <c r="C5" s="853">
        <v>2021</v>
      </c>
      <c r="D5" s="854"/>
      <c r="E5" s="853">
        <v>2022</v>
      </c>
      <c r="F5" s="854"/>
      <c r="G5" s="853">
        <v>2023</v>
      </c>
      <c r="H5" s="854"/>
      <c r="I5" s="853" t="s">
        <v>96</v>
      </c>
      <c r="J5" s="854"/>
      <c r="K5" s="853" t="s">
        <v>97</v>
      </c>
      <c r="L5" s="854"/>
      <c r="M5" s="31"/>
      <c r="N5" s="31"/>
    </row>
    <row r="6" spans="1:14" ht="45" customHeight="1" thickBot="1" x14ac:dyDescent="0.25">
      <c r="B6" s="857"/>
      <c r="C6" s="325" t="s">
        <v>211</v>
      </c>
      <c r="D6" s="325" t="s">
        <v>212</v>
      </c>
      <c r="E6" s="326" t="s">
        <v>211</v>
      </c>
      <c r="F6" s="325" t="s">
        <v>213</v>
      </c>
      <c r="G6" s="326" t="s">
        <v>211</v>
      </c>
      <c r="H6" s="325" t="s">
        <v>214</v>
      </c>
      <c r="I6" s="326" t="s">
        <v>211</v>
      </c>
      <c r="J6" s="325" t="s">
        <v>214</v>
      </c>
      <c r="K6" s="326" t="s">
        <v>211</v>
      </c>
      <c r="L6" s="325" t="s">
        <v>214</v>
      </c>
      <c r="M6" s="31"/>
      <c r="N6" s="31"/>
    </row>
    <row r="7" spans="1:14" ht="25.15" customHeight="1" x14ac:dyDescent="0.2">
      <c r="B7" s="84" t="s">
        <v>215</v>
      </c>
      <c r="C7" s="56">
        <v>13986</v>
      </c>
      <c r="D7" s="56">
        <v>917143.14973102137</v>
      </c>
      <c r="E7" s="415">
        <v>14050</v>
      </c>
      <c r="F7" s="416">
        <v>1290769.7268600357</v>
      </c>
      <c r="G7" s="416">
        <v>3564</v>
      </c>
      <c r="H7" s="416">
        <v>932333.91050000174</v>
      </c>
      <c r="I7" s="416">
        <v>1375</v>
      </c>
      <c r="J7" s="416">
        <v>350658.70258103911</v>
      </c>
      <c r="K7" s="64">
        <v>1285</v>
      </c>
      <c r="L7" s="64">
        <v>165959.04506</v>
      </c>
      <c r="M7" s="31"/>
      <c r="N7" s="31"/>
    </row>
    <row r="8" spans="1:14" ht="31.9" customHeight="1" x14ac:dyDescent="0.2">
      <c r="B8" s="85" t="s">
        <v>216</v>
      </c>
      <c r="C8" s="56">
        <v>14460</v>
      </c>
      <c r="D8" s="56">
        <v>6176844.36445414</v>
      </c>
      <c r="E8" s="415">
        <v>17958</v>
      </c>
      <c r="F8" s="416">
        <v>6631614.4910052055</v>
      </c>
      <c r="G8" s="416">
        <v>16647</v>
      </c>
      <c r="H8" s="416">
        <v>7138222.1232636226</v>
      </c>
      <c r="I8" s="416">
        <v>19114</v>
      </c>
      <c r="J8" s="416">
        <v>7412941.3987390744</v>
      </c>
      <c r="K8" s="64">
        <v>20415</v>
      </c>
      <c r="L8" s="64">
        <v>8611187.7052848693</v>
      </c>
      <c r="M8" s="31"/>
      <c r="N8" s="31"/>
    </row>
    <row r="9" spans="1:14" ht="25.15" customHeight="1" x14ac:dyDescent="0.2">
      <c r="B9" s="85" t="s">
        <v>217</v>
      </c>
      <c r="C9" s="56">
        <v>126686</v>
      </c>
      <c r="D9" s="56">
        <v>8173050.4480899991</v>
      </c>
      <c r="E9" s="415">
        <v>86428</v>
      </c>
      <c r="F9" s="416">
        <v>12369678.266550001</v>
      </c>
      <c r="G9" s="416">
        <v>84816</v>
      </c>
      <c r="H9" s="416">
        <v>15456573.140210001</v>
      </c>
      <c r="I9" s="416">
        <v>85914</v>
      </c>
      <c r="J9" s="416">
        <v>15403046.99786</v>
      </c>
      <c r="K9" s="64">
        <v>116624</v>
      </c>
      <c r="L9" s="64">
        <v>16943235.075690001</v>
      </c>
      <c r="M9" s="31"/>
      <c r="N9" s="31"/>
    </row>
    <row r="10" spans="1:14" ht="25.15" customHeight="1" x14ac:dyDescent="0.2">
      <c r="B10" s="85" t="s">
        <v>218</v>
      </c>
      <c r="C10" s="56">
        <v>157206</v>
      </c>
      <c r="D10" s="56">
        <v>22452063.777540002</v>
      </c>
      <c r="E10" s="415">
        <v>179562</v>
      </c>
      <c r="F10" s="416">
        <v>29639488.830629997</v>
      </c>
      <c r="G10" s="416">
        <v>121561</v>
      </c>
      <c r="H10" s="416">
        <v>34919825.274859995</v>
      </c>
      <c r="I10" s="416">
        <v>128315</v>
      </c>
      <c r="J10" s="416">
        <v>38974178.043330006</v>
      </c>
      <c r="K10" s="64">
        <v>143113</v>
      </c>
      <c r="L10" s="64">
        <v>52803888.090689994</v>
      </c>
      <c r="M10" s="31"/>
      <c r="N10" s="31"/>
    </row>
    <row r="11" spans="1:14" ht="25.15" customHeight="1" x14ac:dyDescent="0.2">
      <c r="B11" s="85" t="s">
        <v>219</v>
      </c>
      <c r="C11" s="56"/>
      <c r="D11" s="56"/>
      <c r="E11" s="415"/>
      <c r="F11" s="416"/>
      <c r="G11" s="416">
        <v>381675</v>
      </c>
      <c r="H11" s="416">
        <v>10473227.28486</v>
      </c>
      <c r="I11" s="416">
        <v>549546</v>
      </c>
      <c r="J11" s="416">
        <v>14153766.923964091</v>
      </c>
      <c r="K11" s="64">
        <v>692026</v>
      </c>
      <c r="L11" s="64">
        <v>17413855.37868844</v>
      </c>
      <c r="M11" s="31"/>
      <c r="N11" s="31"/>
    </row>
    <row r="12" spans="1:14" ht="25.15" customHeight="1" x14ac:dyDescent="0.2">
      <c r="B12" s="85" t="s">
        <v>151</v>
      </c>
      <c r="C12" s="56">
        <v>232496</v>
      </c>
      <c r="D12" s="56">
        <v>8250866.2040248187</v>
      </c>
      <c r="E12" s="415">
        <v>307924.29996606719</v>
      </c>
      <c r="F12" s="416">
        <v>11599340.693538794</v>
      </c>
      <c r="G12" s="416">
        <v>163535</v>
      </c>
      <c r="H12" s="416">
        <v>7279705.2858569557</v>
      </c>
      <c r="I12" s="416">
        <v>184433</v>
      </c>
      <c r="J12" s="416">
        <v>7558013.2587277927</v>
      </c>
      <c r="K12" s="64">
        <v>206109</v>
      </c>
      <c r="L12" s="64">
        <v>8723268.4033356886</v>
      </c>
      <c r="M12" s="31"/>
      <c r="N12" s="31"/>
    </row>
    <row r="13" spans="1:14" ht="25.15" customHeight="1" x14ac:dyDescent="0.2">
      <c r="B13" s="86" t="s">
        <v>103</v>
      </c>
      <c r="C13" s="60">
        <f>SUM(C7:C12)</f>
        <v>544834</v>
      </c>
      <c r="D13" s="60">
        <f>SUM(D7:D12)</f>
        <v>45969967.943839982</v>
      </c>
      <c r="E13" s="60">
        <f t="shared" ref="E13:H13" si="0">SUM(E7:E12)</f>
        <v>605922.29996606719</v>
      </c>
      <c r="F13" s="60">
        <f t="shared" si="0"/>
        <v>61530892.00858403</v>
      </c>
      <c r="G13" s="60">
        <f t="shared" si="0"/>
        <v>771798</v>
      </c>
      <c r="H13" s="60">
        <f t="shared" si="0"/>
        <v>76199887.019550592</v>
      </c>
      <c r="I13" s="60">
        <f>SUM(I7:I12)</f>
        <v>968697</v>
      </c>
      <c r="J13" s="60">
        <f>SUM(J7:J12)</f>
        <v>83852605.325201988</v>
      </c>
      <c r="K13" s="68">
        <f>SUM(K7:K12)</f>
        <v>1179572</v>
      </c>
      <c r="L13" s="68">
        <f>SUM(L7:L12)</f>
        <v>104661393.69874899</v>
      </c>
      <c r="M13" s="31"/>
      <c r="N13" s="31"/>
    </row>
    <row r="17" spans="3:12" ht="12.75" customHeight="1" x14ac:dyDescent="0.2">
      <c r="C17" s="6"/>
      <c r="D17" s="6"/>
      <c r="E17" s="28"/>
      <c r="F17" s="28"/>
      <c r="G17" s="28"/>
    </row>
    <row r="22" spans="3:12" x14ac:dyDescent="0.2">
      <c r="D22" s="32"/>
    </row>
    <row r="23" spans="3:12" x14ac:dyDescent="0.2">
      <c r="D23" s="32"/>
    </row>
    <row r="24" spans="3:12" x14ac:dyDescent="0.2">
      <c r="D24" s="32"/>
    </row>
    <row r="25" spans="3:12" x14ac:dyDescent="0.2">
      <c r="C25" s="526"/>
      <c r="D25" s="526"/>
      <c r="E25" s="526"/>
      <c r="F25" s="526"/>
      <c r="G25" s="526"/>
      <c r="H25" s="526"/>
      <c r="I25" s="526"/>
      <c r="J25" s="526"/>
      <c r="K25" s="526"/>
      <c r="L25" s="526"/>
    </row>
    <row r="26" spans="3:12" x14ac:dyDescent="0.2">
      <c r="C26" s="526"/>
      <c r="D26" s="526"/>
      <c r="E26" s="526"/>
      <c r="F26" s="526"/>
      <c r="G26" s="526"/>
      <c r="H26" s="526"/>
      <c r="I26" s="526"/>
      <c r="J26" s="526"/>
      <c r="K26" s="526"/>
      <c r="L26" s="526"/>
    </row>
    <row r="27" spans="3:12" x14ac:dyDescent="0.2">
      <c r="C27" s="526"/>
      <c r="D27" s="526"/>
      <c r="E27" s="526"/>
      <c r="F27" s="526"/>
      <c r="G27" s="526"/>
      <c r="H27" s="526"/>
      <c r="I27" s="526"/>
      <c r="J27" s="526"/>
      <c r="K27" s="526"/>
      <c r="L27" s="526"/>
    </row>
    <row r="28" spans="3:12" ht="12.75" customHeight="1" x14ac:dyDescent="0.2">
      <c r="C28" s="526"/>
      <c r="D28" s="526"/>
      <c r="E28" s="526"/>
      <c r="F28" s="526"/>
      <c r="G28" s="526"/>
      <c r="H28" s="526"/>
      <c r="I28" s="526"/>
      <c r="J28" s="526"/>
      <c r="K28" s="526"/>
      <c r="L28" s="526"/>
    </row>
    <row r="29" spans="3:12" ht="12.75" customHeight="1" x14ac:dyDescent="0.2">
      <c r="C29" s="526"/>
      <c r="D29" s="526"/>
      <c r="E29" s="526"/>
      <c r="F29" s="526"/>
      <c r="G29" s="526"/>
      <c r="H29" s="526"/>
      <c r="I29" s="526"/>
      <c r="J29" s="526"/>
      <c r="K29" s="526"/>
      <c r="L29" s="526"/>
    </row>
    <row r="30" spans="3:12" ht="12.75" customHeight="1" x14ac:dyDescent="0.2">
      <c r="C30" s="526"/>
      <c r="D30" s="526"/>
      <c r="E30" s="526"/>
      <c r="F30" s="526"/>
      <c r="G30" s="526"/>
      <c r="H30" s="526"/>
      <c r="I30" s="526"/>
      <c r="J30" s="526"/>
      <c r="K30" s="526"/>
      <c r="L30" s="526"/>
    </row>
    <row r="31" spans="3:12" ht="12.75" customHeight="1" x14ac:dyDescent="0.2">
      <c r="C31" s="526"/>
      <c r="D31" s="526"/>
      <c r="E31" s="526"/>
      <c r="F31" s="526"/>
      <c r="G31" s="526"/>
      <c r="H31" s="526"/>
      <c r="I31" s="526"/>
      <c r="J31" s="526"/>
      <c r="K31" s="526"/>
      <c r="L31" s="526"/>
    </row>
    <row r="32" spans="3:12" ht="12.75" customHeight="1" x14ac:dyDescent="0.2">
      <c r="C32" s="526"/>
      <c r="D32" s="526"/>
      <c r="E32" s="526"/>
      <c r="F32" s="526"/>
      <c r="G32" s="526"/>
      <c r="H32" s="526"/>
      <c r="I32" s="526"/>
      <c r="J32" s="526"/>
      <c r="K32" s="526"/>
      <c r="L32" s="526"/>
    </row>
  </sheetData>
  <mergeCells count="8">
    <mergeCell ref="K5:L5"/>
    <mergeCell ref="B2:F2"/>
    <mergeCell ref="B5:B6"/>
    <mergeCell ref="C5:D5"/>
    <mergeCell ref="E5:F5"/>
    <mergeCell ref="B3:L3"/>
    <mergeCell ref="G5:H5"/>
    <mergeCell ref="I5:J5"/>
  </mergeCells>
  <pageMargins left="0.7" right="0.7" top="0.75" bottom="0.75" header="0.3" footer="0.3"/>
  <pageSetup scale="4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Q40"/>
  <sheetViews>
    <sheetView showGridLines="0" view="pageBreakPreview" zoomScaleNormal="85" zoomScaleSheetLayoutView="100" workbookViewId="0">
      <selection activeCell="C2" sqref="C2"/>
    </sheetView>
  </sheetViews>
  <sheetFormatPr defaultRowHeight="15" x14ac:dyDescent="0.25"/>
  <cols>
    <col min="1" max="1" width="3.85546875" customWidth="1"/>
    <col min="3" max="3" width="48" bestFit="1" customWidth="1"/>
    <col min="4" max="4" width="14.28515625" customWidth="1"/>
    <col min="5" max="5" width="11.85546875" customWidth="1"/>
    <col min="6" max="6" width="14.140625" customWidth="1"/>
    <col min="7" max="7" width="11.85546875" customWidth="1"/>
    <col min="8" max="8" width="14.140625" customWidth="1"/>
    <col min="9" max="9" width="11.85546875" customWidth="1"/>
    <col min="10" max="10" width="14.140625" customWidth="1"/>
    <col min="11" max="11" width="11.85546875" customWidth="1"/>
    <col min="12" max="12" width="14.140625" customWidth="1"/>
    <col min="13" max="13" width="11.85546875" customWidth="1"/>
    <col min="14" max="14" width="14.140625" customWidth="1"/>
    <col min="15" max="15" width="11.85546875" customWidth="1"/>
    <col min="16" max="16" width="14.140625" customWidth="1"/>
    <col min="17" max="17" width="11.85546875" customWidth="1"/>
  </cols>
  <sheetData>
    <row r="2" spans="2:17" x14ac:dyDescent="0.25">
      <c r="B2" s="456" t="s">
        <v>220</v>
      </c>
      <c r="C2" s="456"/>
      <c r="D2" s="456"/>
      <c r="E2" s="456"/>
      <c r="F2" s="456"/>
    </row>
    <row r="3" spans="2:17" x14ac:dyDescent="0.25">
      <c r="B3" s="454" t="s">
        <v>221</v>
      </c>
      <c r="C3" s="454"/>
      <c r="D3" s="454"/>
      <c r="E3" s="454"/>
      <c r="F3" s="454"/>
      <c r="G3" s="781"/>
      <c r="H3" s="781"/>
      <c r="I3" s="781"/>
      <c r="J3" s="781"/>
      <c r="K3" s="781"/>
      <c r="L3" s="781"/>
      <c r="M3" s="781"/>
      <c r="N3" s="781"/>
      <c r="O3" s="781"/>
      <c r="P3" s="781"/>
      <c r="Q3" s="781"/>
    </row>
    <row r="5" spans="2:17" x14ac:dyDescent="0.25">
      <c r="B5" s="858" t="s">
        <v>222</v>
      </c>
      <c r="C5" s="865" t="s">
        <v>117</v>
      </c>
      <c r="D5" s="867" t="s">
        <v>223</v>
      </c>
      <c r="E5" s="859"/>
      <c r="F5" s="858" t="s">
        <v>224</v>
      </c>
      <c r="G5" s="859"/>
      <c r="H5" s="862" t="s">
        <v>225</v>
      </c>
      <c r="I5" s="862"/>
      <c r="J5" s="862"/>
      <c r="K5" s="862"/>
      <c r="L5" s="862"/>
      <c r="M5" s="862"/>
      <c r="N5" s="862"/>
      <c r="O5" s="863"/>
      <c r="P5" s="858" t="s">
        <v>103</v>
      </c>
      <c r="Q5" s="859"/>
    </row>
    <row r="6" spans="2:17" x14ac:dyDescent="0.25">
      <c r="B6" s="864"/>
      <c r="C6" s="866"/>
      <c r="D6" s="868"/>
      <c r="E6" s="861"/>
      <c r="F6" s="860"/>
      <c r="G6" s="861"/>
      <c r="H6" s="862" t="s">
        <v>219</v>
      </c>
      <c r="I6" s="863"/>
      <c r="J6" s="862" t="s">
        <v>226</v>
      </c>
      <c r="K6" s="863"/>
      <c r="L6" s="862" t="s">
        <v>217</v>
      </c>
      <c r="M6" s="863"/>
      <c r="N6" s="862" t="s">
        <v>227</v>
      </c>
      <c r="O6" s="863"/>
      <c r="P6" s="860"/>
      <c r="Q6" s="861"/>
    </row>
    <row r="7" spans="2:17" x14ac:dyDescent="0.25">
      <c r="B7" s="864"/>
      <c r="C7" s="866"/>
      <c r="D7" s="644" t="s">
        <v>228</v>
      </c>
      <c r="E7" s="644" t="s">
        <v>229</v>
      </c>
      <c r="F7" s="644" t="s">
        <v>228</v>
      </c>
      <c r="G7" s="644" t="s">
        <v>229</v>
      </c>
      <c r="H7" s="644" t="s">
        <v>228</v>
      </c>
      <c r="I7" s="644" t="s">
        <v>229</v>
      </c>
      <c r="J7" s="644" t="s">
        <v>228</v>
      </c>
      <c r="K7" s="644" t="s">
        <v>229</v>
      </c>
      <c r="L7" s="644" t="s">
        <v>228</v>
      </c>
      <c r="M7" s="644" t="s">
        <v>229</v>
      </c>
      <c r="N7" s="644" t="s">
        <v>228</v>
      </c>
      <c r="O7" s="644" t="s">
        <v>229</v>
      </c>
      <c r="P7" s="644" t="s">
        <v>228</v>
      </c>
      <c r="Q7" s="644" t="s">
        <v>229</v>
      </c>
    </row>
    <row r="8" spans="2:17" ht="18" customHeight="1" x14ac:dyDescent="0.25">
      <c r="B8" s="652">
        <v>1</v>
      </c>
      <c r="C8" s="653" t="s">
        <v>230</v>
      </c>
      <c r="D8" s="654">
        <v>2576015.1716399994</v>
      </c>
      <c r="E8" s="654">
        <v>4173</v>
      </c>
      <c r="F8" s="654">
        <v>4036896.2547029709</v>
      </c>
      <c r="G8" s="654">
        <v>57125</v>
      </c>
      <c r="H8" s="654">
        <v>453777.90765999997</v>
      </c>
      <c r="I8" s="654">
        <v>8691</v>
      </c>
      <c r="J8" s="654">
        <v>1104216.1128600002</v>
      </c>
      <c r="K8" s="654">
        <v>1646</v>
      </c>
      <c r="L8" s="654">
        <v>135354.56642999989</v>
      </c>
      <c r="M8" s="654">
        <v>6316</v>
      </c>
      <c r="N8" s="654">
        <v>903143.9591499978</v>
      </c>
      <c r="O8" s="654">
        <v>16636</v>
      </c>
      <c r="P8" s="651">
        <f>SUM(D8,F8,H8,J8,L8,N8)</f>
        <v>9209403.9724429678</v>
      </c>
      <c r="Q8" s="651">
        <f>SUM(E8,G8,I8,K8,M8,O8)</f>
        <v>94587</v>
      </c>
    </row>
    <row r="9" spans="2:17" ht="18" customHeight="1" x14ac:dyDescent="0.25">
      <c r="B9" s="649">
        <v>2</v>
      </c>
      <c r="C9" s="650" t="s">
        <v>231</v>
      </c>
      <c r="D9" s="651">
        <v>10830375.279310001</v>
      </c>
      <c r="E9" s="651">
        <v>20992</v>
      </c>
      <c r="F9" s="651">
        <v>52463071.467687026</v>
      </c>
      <c r="G9" s="651">
        <v>144461</v>
      </c>
      <c r="H9" s="651">
        <v>20721504.036430001</v>
      </c>
      <c r="I9" s="651">
        <v>752494</v>
      </c>
      <c r="J9" s="651">
        <v>2740872.82473</v>
      </c>
      <c r="K9" s="651">
        <v>16672</v>
      </c>
      <c r="L9" s="651">
        <v>15759830.727320002</v>
      </c>
      <c r="M9" s="651">
        <v>102516</v>
      </c>
      <c r="N9" s="651">
        <v>9375844.3009249996</v>
      </c>
      <c r="O9" s="651">
        <v>214741</v>
      </c>
      <c r="P9" s="651">
        <f t="shared" ref="P9:P18" si="0">SUM(D9,F9,H9,J9,L9,N9)</f>
        <v>111891498.63640203</v>
      </c>
      <c r="Q9" s="651">
        <f t="shared" ref="Q9:Q18" si="1">SUM(E9,G9,I9,K9,M9,O9)</f>
        <v>1251876</v>
      </c>
    </row>
    <row r="10" spans="2:17" ht="18" customHeight="1" x14ac:dyDescent="0.25">
      <c r="B10" s="649">
        <v>3</v>
      </c>
      <c r="C10" s="650" t="s">
        <v>232</v>
      </c>
      <c r="D10" s="651">
        <f>SUM(D11:D12)</f>
        <v>9373084.7091600001</v>
      </c>
      <c r="E10" s="651">
        <f t="shared" ref="E10:O10" si="2">SUM(E11:E12)</f>
        <v>20030</v>
      </c>
      <c r="F10" s="651">
        <f t="shared" si="2"/>
        <v>51822653.495949998</v>
      </c>
      <c r="G10" s="651">
        <f t="shared" si="2"/>
        <v>139953</v>
      </c>
      <c r="H10" s="651">
        <f t="shared" si="2"/>
        <v>19359825.984774996</v>
      </c>
      <c r="I10" s="651">
        <f t="shared" si="2"/>
        <v>686186</v>
      </c>
      <c r="J10" s="651">
        <f t="shared" si="2"/>
        <v>2455496.0724700005</v>
      </c>
      <c r="K10" s="651">
        <f t="shared" si="2"/>
        <v>16257</v>
      </c>
      <c r="L10" s="651">
        <f t="shared" si="2"/>
        <v>15684163.145790001</v>
      </c>
      <c r="M10" s="651">
        <f t="shared" si="2"/>
        <v>99180</v>
      </c>
      <c r="N10" s="651">
        <f t="shared" si="2"/>
        <v>8908929.7541949898</v>
      </c>
      <c r="O10" s="651">
        <f t="shared" si="2"/>
        <v>203412</v>
      </c>
      <c r="P10" s="651">
        <f t="shared" si="0"/>
        <v>107604153.16233997</v>
      </c>
      <c r="Q10" s="651">
        <f t="shared" si="1"/>
        <v>1165018</v>
      </c>
    </row>
    <row r="11" spans="2:17" ht="18" customHeight="1" x14ac:dyDescent="0.25">
      <c r="B11" s="652">
        <v>3.1</v>
      </c>
      <c r="C11" s="653" t="s">
        <v>233</v>
      </c>
      <c r="D11" s="654">
        <v>8293060.9085799996</v>
      </c>
      <c r="E11" s="654">
        <v>17911</v>
      </c>
      <c r="F11" s="654">
        <v>49865122.744419999</v>
      </c>
      <c r="G11" s="654">
        <v>132885</v>
      </c>
      <c r="H11" s="654">
        <v>18983600.986244995</v>
      </c>
      <c r="I11" s="654">
        <v>664035</v>
      </c>
      <c r="J11" s="654">
        <v>2341758.9968700004</v>
      </c>
      <c r="K11" s="654">
        <v>15852</v>
      </c>
      <c r="L11" s="654">
        <v>15653303.145790001</v>
      </c>
      <c r="M11" s="654">
        <v>97047</v>
      </c>
      <c r="N11" s="654">
        <v>8613785.0480649881</v>
      </c>
      <c r="O11" s="654">
        <v>190318</v>
      </c>
      <c r="P11" s="651">
        <f t="shared" si="0"/>
        <v>103750631.82996997</v>
      </c>
      <c r="Q11" s="651">
        <f t="shared" si="1"/>
        <v>1118048</v>
      </c>
    </row>
    <row r="12" spans="2:17" ht="18" customHeight="1" x14ac:dyDescent="0.25">
      <c r="B12" s="652">
        <v>3.2</v>
      </c>
      <c r="C12" s="653" t="s">
        <v>234</v>
      </c>
      <c r="D12" s="654">
        <v>1080023.80058</v>
      </c>
      <c r="E12" s="654">
        <v>2119</v>
      </c>
      <c r="F12" s="654">
        <v>1957530.75153</v>
      </c>
      <c r="G12" s="654">
        <v>7068</v>
      </c>
      <c r="H12" s="654">
        <v>376224.99852999992</v>
      </c>
      <c r="I12" s="654">
        <v>22151</v>
      </c>
      <c r="J12" s="654">
        <v>113737.07560000001</v>
      </c>
      <c r="K12" s="652">
        <v>405</v>
      </c>
      <c r="L12" s="654">
        <v>30860</v>
      </c>
      <c r="M12" s="654">
        <v>2133</v>
      </c>
      <c r="N12" s="654">
        <v>295144.70613000245</v>
      </c>
      <c r="O12" s="654">
        <v>13094</v>
      </c>
      <c r="P12" s="651">
        <f t="shared" si="0"/>
        <v>3853521.3323700028</v>
      </c>
      <c r="Q12" s="651">
        <f t="shared" si="1"/>
        <v>46970</v>
      </c>
    </row>
    <row r="13" spans="2:17" ht="18" customHeight="1" x14ac:dyDescent="0.25">
      <c r="B13" s="652">
        <v>4</v>
      </c>
      <c r="C13" s="653" t="s">
        <v>235</v>
      </c>
      <c r="D13" s="654">
        <f>SUM(D14:D15)</f>
        <v>614668.21736999997</v>
      </c>
      <c r="E13" s="654">
        <f t="shared" ref="E13:O13" si="3">SUM(E14:E15)</f>
        <v>832</v>
      </c>
      <c r="F13" s="654">
        <f t="shared" si="3"/>
        <v>780</v>
      </c>
      <c r="G13" s="654">
        <f t="shared" si="3"/>
        <v>29</v>
      </c>
      <c r="H13" s="654">
        <f t="shared" si="3"/>
        <v>1117360.1625700002</v>
      </c>
      <c r="I13" s="654">
        <f t="shared" si="3"/>
        <v>62102</v>
      </c>
      <c r="J13" s="654">
        <f t="shared" si="3"/>
        <v>113174.3827</v>
      </c>
      <c r="K13" s="654">
        <f t="shared" si="3"/>
        <v>152</v>
      </c>
      <c r="L13" s="654">
        <f t="shared" si="3"/>
        <v>29485</v>
      </c>
      <c r="M13" s="654">
        <f t="shared" si="3"/>
        <v>2104</v>
      </c>
      <c r="N13" s="654">
        <f t="shared" si="3"/>
        <v>267914.23125000001</v>
      </c>
      <c r="O13" s="654">
        <f t="shared" si="3"/>
        <v>11747</v>
      </c>
      <c r="P13" s="651">
        <f t="shared" si="0"/>
        <v>2143381.99389</v>
      </c>
      <c r="Q13" s="651">
        <f t="shared" si="1"/>
        <v>76966</v>
      </c>
    </row>
    <row r="14" spans="2:17" ht="18" customHeight="1" x14ac:dyDescent="0.25">
      <c r="B14" s="652">
        <v>4.0999999999999996</v>
      </c>
      <c r="C14" s="653" t="s">
        <v>236</v>
      </c>
      <c r="D14" s="654">
        <v>500742.66810000001</v>
      </c>
      <c r="E14" s="652">
        <v>597</v>
      </c>
      <c r="F14" s="652">
        <v>780</v>
      </c>
      <c r="G14" s="652">
        <v>23</v>
      </c>
      <c r="H14" s="654">
        <v>754582.40421000007</v>
      </c>
      <c r="I14" s="654">
        <v>41023</v>
      </c>
      <c r="J14" s="654">
        <v>102132.5</v>
      </c>
      <c r="K14" s="652">
        <v>138</v>
      </c>
      <c r="L14" s="652">
        <v>0</v>
      </c>
      <c r="M14" s="652">
        <v>0</v>
      </c>
      <c r="N14" s="654">
        <v>144607.23125000001</v>
      </c>
      <c r="O14" s="654">
        <v>5225</v>
      </c>
      <c r="P14" s="651">
        <f t="shared" si="0"/>
        <v>1502844.8035600001</v>
      </c>
      <c r="Q14" s="651">
        <f t="shared" si="1"/>
        <v>47006</v>
      </c>
    </row>
    <row r="15" spans="2:17" ht="18" customHeight="1" x14ac:dyDescent="0.25">
      <c r="B15" s="652">
        <v>4.2</v>
      </c>
      <c r="C15" s="653" t="s">
        <v>237</v>
      </c>
      <c r="D15" s="654">
        <v>113925.54926999999</v>
      </c>
      <c r="E15" s="652">
        <v>235</v>
      </c>
      <c r="F15" s="652">
        <v>0</v>
      </c>
      <c r="G15" s="652">
        <v>6</v>
      </c>
      <c r="H15" s="654">
        <v>362777.75835999998</v>
      </c>
      <c r="I15" s="654">
        <v>21079</v>
      </c>
      <c r="J15" s="654">
        <v>11041.8827</v>
      </c>
      <c r="K15" s="652">
        <v>14</v>
      </c>
      <c r="L15" s="652">
        <v>29485</v>
      </c>
      <c r="M15" s="652">
        <v>2104</v>
      </c>
      <c r="N15" s="654">
        <v>123307</v>
      </c>
      <c r="O15" s="654">
        <v>6522</v>
      </c>
      <c r="P15" s="651">
        <f t="shared" si="0"/>
        <v>640537.1903299999</v>
      </c>
      <c r="Q15" s="651">
        <f t="shared" si="1"/>
        <v>29960</v>
      </c>
    </row>
    <row r="16" spans="2:17" ht="18" customHeight="1" x14ac:dyDescent="0.25">
      <c r="B16" s="652" t="s">
        <v>238</v>
      </c>
      <c r="C16" s="653" t="s">
        <v>239</v>
      </c>
      <c r="D16" s="654">
        <v>92266.234520000115</v>
      </c>
      <c r="E16" s="652">
        <v>113</v>
      </c>
      <c r="F16" s="652">
        <v>0</v>
      </c>
      <c r="G16" s="652">
        <v>0</v>
      </c>
      <c r="H16" s="654">
        <v>38516.245015</v>
      </c>
      <c r="I16" s="652">
        <v>3416</v>
      </c>
      <c r="J16" s="652">
        <v>37747</v>
      </c>
      <c r="K16" s="652">
        <v>39</v>
      </c>
      <c r="L16" s="652">
        <v>0</v>
      </c>
      <c r="M16" s="652">
        <v>0</v>
      </c>
      <c r="N16" s="654">
        <v>26078.500000000022</v>
      </c>
      <c r="O16" s="652">
        <v>66</v>
      </c>
      <c r="P16" s="651">
        <f t="shared" si="0"/>
        <v>194607.97953500014</v>
      </c>
      <c r="Q16" s="651">
        <f t="shared" si="1"/>
        <v>3634</v>
      </c>
    </row>
    <row r="17" spans="2:17" ht="18" customHeight="1" x14ac:dyDescent="0.25">
      <c r="B17" s="649">
        <v>5</v>
      </c>
      <c r="C17" s="650" t="s">
        <v>240</v>
      </c>
      <c r="D17" s="651">
        <f>D8+D9-D10-D13-D16</f>
        <v>3326371.2899000007</v>
      </c>
      <c r="E17" s="651">
        <f t="shared" ref="E17:O17" si="4">E8+E9-E10-E13-E16</f>
        <v>4190</v>
      </c>
      <c r="F17" s="651">
        <f t="shared" si="4"/>
        <v>4676534.2264399976</v>
      </c>
      <c r="G17" s="651">
        <f t="shared" si="4"/>
        <v>61604</v>
      </c>
      <c r="H17" s="651">
        <f t="shared" si="4"/>
        <v>659579.55173000554</v>
      </c>
      <c r="I17" s="651">
        <f t="shared" si="4"/>
        <v>9481</v>
      </c>
      <c r="J17" s="651">
        <f t="shared" si="4"/>
        <v>1238671.4824199998</v>
      </c>
      <c r="K17" s="651">
        <f t="shared" si="4"/>
        <v>1870</v>
      </c>
      <c r="L17" s="651">
        <f t="shared" si="4"/>
        <v>181537.1479600016</v>
      </c>
      <c r="M17" s="651">
        <f t="shared" si="4"/>
        <v>7548</v>
      </c>
      <c r="N17" s="651">
        <f t="shared" si="4"/>
        <v>1076065.7746300076</v>
      </c>
      <c r="O17" s="651">
        <f t="shared" si="4"/>
        <v>16152</v>
      </c>
      <c r="P17" s="651">
        <f t="shared" si="0"/>
        <v>11158759.473080013</v>
      </c>
      <c r="Q17" s="651">
        <f t="shared" si="1"/>
        <v>100845</v>
      </c>
    </row>
    <row r="18" spans="2:17" ht="18" customHeight="1" x14ac:dyDescent="0.25">
      <c r="B18" s="670">
        <v>6</v>
      </c>
      <c r="C18" s="671" t="s">
        <v>241</v>
      </c>
      <c r="D18" s="672">
        <v>183835.10428</v>
      </c>
      <c r="E18" s="670">
        <v>16</v>
      </c>
      <c r="F18" s="672">
        <v>2432</v>
      </c>
      <c r="G18" s="670">
        <v>3</v>
      </c>
      <c r="H18" s="672">
        <v>2511</v>
      </c>
      <c r="I18" s="670">
        <v>6</v>
      </c>
      <c r="J18" s="672">
        <v>6500</v>
      </c>
      <c r="K18" s="670">
        <v>2</v>
      </c>
      <c r="L18" s="670">
        <v>0</v>
      </c>
      <c r="M18" s="670">
        <v>0</v>
      </c>
      <c r="N18" s="670">
        <v>0</v>
      </c>
      <c r="O18" s="670">
        <v>0</v>
      </c>
      <c r="P18" s="784">
        <f t="shared" si="0"/>
        <v>195278.10428</v>
      </c>
      <c r="Q18" s="784">
        <f t="shared" si="1"/>
        <v>27</v>
      </c>
    </row>
    <row r="19" spans="2:17" x14ac:dyDescent="0.25">
      <c r="D19" s="782"/>
      <c r="E19" s="782"/>
      <c r="F19" s="782"/>
      <c r="G19" s="782"/>
      <c r="H19" s="782"/>
      <c r="I19" s="782"/>
      <c r="J19" s="782"/>
      <c r="K19" s="782"/>
      <c r="L19" s="782"/>
      <c r="M19" s="782"/>
      <c r="N19" s="782"/>
      <c r="O19" s="782"/>
      <c r="P19" s="782"/>
      <c r="Q19" s="782"/>
    </row>
    <row r="20" spans="2:17" x14ac:dyDescent="0.25">
      <c r="D20" s="782"/>
      <c r="E20" s="782"/>
      <c r="F20" s="782"/>
      <c r="G20" s="782"/>
      <c r="H20" s="782"/>
      <c r="I20" s="782"/>
      <c r="J20" s="782"/>
      <c r="K20" s="782"/>
      <c r="L20" s="782"/>
      <c r="M20" s="782"/>
      <c r="N20" s="782"/>
      <c r="O20" s="782"/>
      <c r="P20" s="782"/>
      <c r="Q20" s="782"/>
    </row>
    <row r="21" spans="2:17" x14ac:dyDescent="0.25">
      <c r="B21" s="455" t="s">
        <v>242</v>
      </c>
      <c r="C21" s="455"/>
      <c r="D21" s="782"/>
      <c r="E21" s="782"/>
      <c r="F21" s="782"/>
      <c r="G21" s="782"/>
      <c r="H21" s="782"/>
      <c r="I21" s="782"/>
      <c r="J21" s="782"/>
      <c r="K21" s="782"/>
      <c r="L21" s="782"/>
      <c r="M21" s="782"/>
      <c r="N21" s="782"/>
      <c r="O21" s="782"/>
      <c r="P21" s="782"/>
      <c r="Q21" s="782"/>
    </row>
    <row r="22" spans="2:17" x14ac:dyDescent="0.25">
      <c r="B22" s="454" t="s">
        <v>243</v>
      </c>
      <c r="C22" s="454"/>
      <c r="D22" s="454"/>
      <c r="E22" s="454"/>
      <c r="F22" s="454"/>
      <c r="G22" s="783"/>
      <c r="H22" s="783"/>
      <c r="I22" s="783"/>
      <c r="J22" s="783"/>
      <c r="K22" s="783"/>
      <c r="L22" s="783"/>
      <c r="M22" s="783"/>
      <c r="N22" s="783"/>
      <c r="O22" s="783"/>
      <c r="P22" s="783"/>
      <c r="Q22" s="783"/>
    </row>
    <row r="24" spans="2:17" x14ac:dyDescent="0.25">
      <c r="B24" s="858" t="s">
        <v>222</v>
      </c>
      <c r="C24" s="865" t="s">
        <v>117</v>
      </c>
      <c r="D24" s="867" t="s">
        <v>223</v>
      </c>
      <c r="E24" s="859"/>
      <c r="F24" s="858" t="s">
        <v>224</v>
      </c>
      <c r="G24" s="859"/>
      <c r="H24" s="862" t="s">
        <v>225</v>
      </c>
      <c r="I24" s="862"/>
      <c r="J24" s="862"/>
      <c r="K24" s="862"/>
      <c r="L24" s="862"/>
      <c r="M24" s="862"/>
      <c r="N24" s="862"/>
      <c r="O24" s="863"/>
      <c r="P24" s="858" t="s">
        <v>103</v>
      </c>
      <c r="Q24" s="859"/>
    </row>
    <row r="25" spans="2:17" x14ac:dyDescent="0.25">
      <c r="B25" s="864"/>
      <c r="C25" s="866"/>
      <c r="D25" s="868"/>
      <c r="E25" s="861"/>
      <c r="F25" s="860"/>
      <c r="G25" s="861"/>
      <c r="H25" s="862" t="s">
        <v>219</v>
      </c>
      <c r="I25" s="863"/>
      <c r="J25" s="862" t="s">
        <v>226</v>
      </c>
      <c r="K25" s="863"/>
      <c r="L25" s="862" t="s">
        <v>217</v>
      </c>
      <c r="M25" s="863"/>
      <c r="N25" s="862" t="s">
        <v>227</v>
      </c>
      <c r="O25" s="863"/>
      <c r="P25" s="860"/>
      <c r="Q25" s="861"/>
    </row>
    <row r="26" spans="2:17" x14ac:dyDescent="0.25">
      <c r="B26" s="864"/>
      <c r="C26" s="866"/>
      <c r="D26" s="644" t="s">
        <v>228</v>
      </c>
      <c r="E26" s="644" t="s">
        <v>229</v>
      </c>
      <c r="F26" s="644" t="s">
        <v>228</v>
      </c>
      <c r="G26" s="644" t="s">
        <v>229</v>
      </c>
      <c r="H26" s="644" t="s">
        <v>228</v>
      </c>
      <c r="I26" s="644" t="s">
        <v>229</v>
      </c>
      <c r="J26" s="644" t="s">
        <v>228</v>
      </c>
      <c r="K26" s="644" t="s">
        <v>229</v>
      </c>
      <c r="L26" s="644" t="s">
        <v>228</v>
      </c>
      <c r="M26" s="644" t="s">
        <v>229</v>
      </c>
      <c r="N26" s="644" t="s">
        <v>228</v>
      </c>
      <c r="O26" s="644" t="s">
        <v>229</v>
      </c>
      <c r="P26" s="644" t="s">
        <v>228</v>
      </c>
      <c r="Q26" s="644" t="s">
        <v>229</v>
      </c>
    </row>
    <row r="27" spans="2:17" ht="18" customHeight="1" x14ac:dyDescent="0.25">
      <c r="B27" s="652">
        <v>1</v>
      </c>
      <c r="C27" s="653" t="s">
        <v>244</v>
      </c>
      <c r="D27" s="654">
        <v>2282921.5804600003</v>
      </c>
      <c r="E27" s="654">
        <v>4191</v>
      </c>
      <c r="F27" s="654">
        <v>3498620.6603200021</v>
      </c>
      <c r="G27" s="654">
        <v>52560</v>
      </c>
      <c r="H27" s="654">
        <v>391677.88671000011</v>
      </c>
      <c r="I27" s="654">
        <v>7976</v>
      </c>
      <c r="J27" s="654">
        <v>876670.39655999991</v>
      </c>
      <c r="K27" s="654">
        <v>1530</v>
      </c>
      <c r="L27" s="654">
        <v>73287.141840000171</v>
      </c>
      <c r="M27" s="654">
        <v>3120</v>
      </c>
      <c r="N27" s="654">
        <v>940206.40136999951</v>
      </c>
      <c r="O27" s="654">
        <v>20766</v>
      </c>
      <c r="P27" s="651">
        <f>SUM(D27,F27,H27,J27,L27,N27)</f>
        <v>8063384.0672600018</v>
      </c>
      <c r="Q27" s="651">
        <f>SUM(E27,G27,I27,K27,M27,O27)</f>
        <v>90143</v>
      </c>
    </row>
    <row r="28" spans="2:17" ht="18" customHeight="1" x14ac:dyDescent="0.25">
      <c r="B28" s="649">
        <v>2</v>
      </c>
      <c r="C28" s="650" t="s">
        <v>245</v>
      </c>
      <c r="D28" s="651">
        <v>9252639.8507700004</v>
      </c>
      <c r="E28" s="651">
        <v>19902</v>
      </c>
      <c r="F28" s="651">
        <v>38299175.424512975</v>
      </c>
      <c r="G28" s="651">
        <v>128374</v>
      </c>
      <c r="H28" s="651">
        <v>17086614.48601</v>
      </c>
      <c r="I28" s="651">
        <v>594011</v>
      </c>
      <c r="J28" s="651">
        <v>2916558.5987800001</v>
      </c>
      <c r="K28" s="651">
        <v>19975.62</v>
      </c>
      <c r="L28" s="651">
        <v>11210000.485800002</v>
      </c>
      <c r="M28" s="651">
        <v>59579</v>
      </c>
      <c r="N28" s="651">
        <v>9722720.6244500019</v>
      </c>
      <c r="O28" s="651">
        <v>211501</v>
      </c>
      <c r="P28" s="651">
        <f t="shared" ref="P28:P37" si="5">SUM(D28,F28,H28,J28,L28,N28)</f>
        <v>88487709.470322981</v>
      </c>
      <c r="Q28" s="651">
        <f t="shared" ref="Q28:Q37" si="6">SUM(E28,G28,I28,K28,M28,O28)</f>
        <v>1033342.62</v>
      </c>
    </row>
    <row r="29" spans="2:17" ht="18" customHeight="1" x14ac:dyDescent="0.25">
      <c r="B29" s="649">
        <v>3</v>
      </c>
      <c r="C29" s="650" t="s">
        <v>246</v>
      </c>
      <c r="D29" s="651">
        <f>SUM(D30:D31)</f>
        <v>8096873.0692600003</v>
      </c>
      <c r="E29" s="651">
        <f t="shared" ref="E29:O29" si="7">SUM(E30:E31)</f>
        <v>18837</v>
      </c>
      <c r="F29" s="651">
        <f t="shared" si="7"/>
        <v>37760898.81756001</v>
      </c>
      <c r="G29" s="651">
        <f t="shared" si="7"/>
        <v>123809</v>
      </c>
      <c r="H29" s="651">
        <f t="shared" si="7"/>
        <v>15932838.198090002</v>
      </c>
      <c r="I29" s="651">
        <f t="shared" si="7"/>
        <v>536173</v>
      </c>
      <c r="J29" s="651">
        <f t="shared" si="7"/>
        <v>2582099.7905600001</v>
      </c>
      <c r="K29" s="651">
        <f t="shared" si="7"/>
        <v>19693</v>
      </c>
      <c r="L29" s="651">
        <f t="shared" si="7"/>
        <v>11147933.061210001</v>
      </c>
      <c r="M29" s="651">
        <f t="shared" si="7"/>
        <v>56383</v>
      </c>
      <c r="N29" s="651">
        <f t="shared" si="7"/>
        <v>9345697.4559100028</v>
      </c>
      <c r="O29" s="651">
        <f t="shared" si="7"/>
        <v>207003</v>
      </c>
      <c r="P29" s="651">
        <f t="shared" si="5"/>
        <v>84866340.392590016</v>
      </c>
      <c r="Q29" s="651">
        <f t="shared" si="6"/>
        <v>961898</v>
      </c>
    </row>
    <row r="30" spans="2:17" ht="18" customHeight="1" x14ac:dyDescent="0.25">
      <c r="B30" s="652">
        <v>3.1</v>
      </c>
      <c r="C30" s="653" t="s">
        <v>247</v>
      </c>
      <c r="D30" s="654">
        <v>7041233.6605500001</v>
      </c>
      <c r="E30" s="654">
        <v>16968</v>
      </c>
      <c r="F30" s="654">
        <v>36579904.064560011</v>
      </c>
      <c r="G30" s="654">
        <v>118092</v>
      </c>
      <c r="H30" s="654">
        <v>15684767.281580001</v>
      </c>
      <c r="I30" s="654">
        <v>532417</v>
      </c>
      <c r="J30" s="654">
        <v>2463143.8648600001</v>
      </c>
      <c r="K30" s="654">
        <v>19219</v>
      </c>
      <c r="L30" s="654">
        <v>11140512.857320001</v>
      </c>
      <c r="M30" s="654">
        <v>56148</v>
      </c>
      <c r="N30" s="654">
        <v>8957598.01437</v>
      </c>
      <c r="O30" s="654">
        <v>192089</v>
      </c>
      <c r="P30" s="651">
        <f t="shared" si="5"/>
        <v>81867159.743239999</v>
      </c>
      <c r="Q30" s="651">
        <f t="shared" si="6"/>
        <v>934933</v>
      </c>
    </row>
    <row r="31" spans="2:17" ht="18" customHeight="1" x14ac:dyDescent="0.25">
      <c r="B31" s="652">
        <v>3.2</v>
      </c>
      <c r="C31" s="653" t="s">
        <v>248</v>
      </c>
      <c r="D31" s="654">
        <v>1055639.4087100001</v>
      </c>
      <c r="E31" s="654">
        <v>1869</v>
      </c>
      <c r="F31" s="654">
        <v>1180994.7529999998</v>
      </c>
      <c r="G31" s="654">
        <v>5717</v>
      </c>
      <c r="H31" s="654">
        <v>248070.91651000013</v>
      </c>
      <c r="I31" s="654">
        <v>3756</v>
      </c>
      <c r="J31" s="654">
        <v>118955.92569999999</v>
      </c>
      <c r="K31" s="652">
        <v>474</v>
      </c>
      <c r="L31" s="654">
        <v>7420.2038900000043</v>
      </c>
      <c r="M31" s="654">
        <v>235</v>
      </c>
      <c r="N31" s="654">
        <v>388099.44154000306</v>
      </c>
      <c r="O31" s="654">
        <v>14914</v>
      </c>
      <c r="P31" s="651">
        <f t="shared" si="5"/>
        <v>2999180.6493500024</v>
      </c>
      <c r="Q31" s="651">
        <f t="shared" si="6"/>
        <v>26965</v>
      </c>
    </row>
    <row r="32" spans="2:17" ht="18" customHeight="1" x14ac:dyDescent="0.25">
      <c r="B32" s="652">
        <v>4</v>
      </c>
      <c r="C32" s="653" t="s">
        <v>249</v>
      </c>
      <c r="D32" s="654">
        <f>SUM(D33:D34)</f>
        <v>718878.65483000001</v>
      </c>
      <c r="E32" s="654">
        <f t="shared" ref="E32:O32" si="8">SUM(E33:E34)</f>
        <v>949</v>
      </c>
      <c r="F32" s="654">
        <f t="shared" si="8"/>
        <v>0</v>
      </c>
      <c r="G32" s="654">
        <f t="shared" si="8"/>
        <v>0</v>
      </c>
      <c r="H32" s="654">
        <f t="shared" si="8"/>
        <v>1028379.57446</v>
      </c>
      <c r="I32" s="654">
        <f t="shared" si="8"/>
        <v>52451</v>
      </c>
      <c r="J32" s="654">
        <f t="shared" si="8"/>
        <v>104980.09192000001</v>
      </c>
      <c r="K32" s="654">
        <f t="shared" si="8"/>
        <v>164</v>
      </c>
      <c r="L32" s="654">
        <f t="shared" si="8"/>
        <v>0</v>
      </c>
      <c r="M32" s="654">
        <f t="shared" si="8"/>
        <v>0</v>
      </c>
      <c r="N32" s="654">
        <f t="shared" si="8"/>
        <v>393660.61121</v>
      </c>
      <c r="O32" s="654">
        <f t="shared" si="8"/>
        <v>8617</v>
      </c>
      <c r="P32" s="651">
        <f t="shared" si="5"/>
        <v>2245898.9324200004</v>
      </c>
      <c r="Q32" s="651">
        <f t="shared" si="6"/>
        <v>62181</v>
      </c>
    </row>
    <row r="33" spans="2:17" ht="18" customHeight="1" x14ac:dyDescent="0.25">
      <c r="B33" s="652">
        <v>4.0999999999999996</v>
      </c>
      <c r="C33" s="653" t="s">
        <v>236</v>
      </c>
      <c r="D33" s="654">
        <v>330064.74844</v>
      </c>
      <c r="E33" s="652">
        <v>679</v>
      </c>
      <c r="F33" s="654">
        <v>0</v>
      </c>
      <c r="G33" s="654">
        <v>0</v>
      </c>
      <c r="H33" s="654">
        <v>778774.92124000005</v>
      </c>
      <c r="I33" s="654">
        <v>39823</v>
      </c>
      <c r="J33" s="654">
        <v>97304.091</v>
      </c>
      <c r="K33" s="652">
        <v>154</v>
      </c>
      <c r="L33" s="654">
        <v>0</v>
      </c>
      <c r="M33" s="654">
        <v>0</v>
      </c>
      <c r="N33" s="654">
        <v>142136.11121</v>
      </c>
      <c r="O33" s="654">
        <v>2282</v>
      </c>
      <c r="P33" s="651">
        <f t="shared" si="5"/>
        <v>1348279.8718900001</v>
      </c>
      <c r="Q33" s="651">
        <f t="shared" si="6"/>
        <v>42938</v>
      </c>
    </row>
    <row r="34" spans="2:17" ht="18" customHeight="1" x14ac:dyDescent="0.25">
      <c r="B34" s="652">
        <v>4.2</v>
      </c>
      <c r="C34" s="653" t="s">
        <v>237</v>
      </c>
      <c r="D34" s="654">
        <v>388813.90639000002</v>
      </c>
      <c r="E34" s="652">
        <v>270</v>
      </c>
      <c r="F34" s="654">
        <v>0</v>
      </c>
      <c r="G34" s="654">
        <v>0</v>
      </c>
      <c r="H34" s="654">
        <v>249604.65321999998</v>
      </c>
      <c r="I34" s="654">
        <v>12628</v>
      </c>
      <c r="J34" s="654">
        <v>7676.0009200000004</v>
      </c>
      <c r="K34" s="652">
        <v>10</v>
      </c>
      <c r="L34" s="654">
        <v>0</v>
      </c>
      <c r="M34" s="654">
        <v>0</v>
      </c>
      <c r="N34" s="654">
        <v>251524.5</v>
      </c>
      <c r="O34" s="654">
        <v>6335</v>
      </c>
      <c r="P34" s="651">
        <f t="shared" si="5"/>
        <v>897619.06053000002</v>
      </c>
      <c r="Q34" s="651">
        <f t="shared" si="6"/>
        <v>19243</v>
      </c>
    </row>
    <row r="35" spans="2:17" ht="18" customHeight="1" x14ac:dyDescent="0.25">
      <c r="B35" s="652" t="s">
        <v>238</v>
      </c>
      <c r="C35" s="653" t="s">
        <v>250</v>
      </c>
      <c r="D35" s="654">
        <v>143795</v>
      </c>
      <c r="E35" s="654">
        <v>134</v>
      </c>
      <c r="F35" s="654">
        <v>0</v>
      </c>
      <c r="G35" s="654">
        <v>0</v>
      </c>
      <c r="H35" s="654">
        <v>63294</v>
      </c>
      <c r="I35" s="654">
        <v>4673</v>
      </c>
      <c r="J35" s="654">
        <v>1933</v>
      </c>
      <c r="K35" s="654">
        <v>3</v>
      </c>
      <c r="L35" s="654">
        <v>0</v>
      </c>
      <c r="M35" s="654">
        <v>0</v>
      </c>
      <c r="N35" s="654">
        <v>20426</v>
      </c>
      <c r="O35" s="654">
        <v>11</v>
      </c>
      <c r="P35" s="651">
        <f t="shared" si="5"/>
        <v>229448</v>
      </c>
      <c r="Q35" s="651">
        <f t="shared" si="6"/>
        <v>4821</v>
      </c>
    </row>
    <row r="36" spans="2:17" ht="18" customHeight="1" x14ac:dyDescent="0.25">
      <c r="B36" s="649">
        <v>5</v>
      </c>
      <c r="C36" s="650" t="s">
        <v>251</v>
      </c>
      <c r="D36" s="651">
        <v>2576015</v>
      </c>
      <c r="E36" s="651">
        <v>4173</v>
      </c>
      <c r="F36" s="651">
        <v>4036896</v>
      </c>
      <c r="G36" s="651">
        <v>57125</v>
      </c>
      <c r="H36" s="651">
        <v>453779</v>
      </c>
      <c r="I36" s="651">
        <v>8690</v>
      </c>
      <c r="J36" s="651">
        <v>1104217</v>
      </c>
      <c r="K36" s="651">
        <v>1646</v>
      </c>
      <c r="L36" s="651">
        <v>135355</v>
      </c>
      <c r="M36" s="651">
        <v>6316</v>
      </c>
      <c r="N36" s="651">
        <v>903143</v>
      </c>
      <c r="O36" s="651">
        <v>16636</v>
      </c>
      <c r="P36" s="651">
        <f t="shared" si="5"/>
        <v>9209405</v>
      </c>
      <c r="Q36" s="651">
        <f t="shared" si="6"/>
        <v>94586</v>
      </c>
    </row>
    <row r="37" spans="2:17" ht="18" customHeight="1" x14ac:dyDescent="0.25">
      <c r="B37" s="670">
        <v>6</v>
      </c>
      <c r="C37" s="671" t="s">
        <v>252</v>
      </c>
      <c r="D37" s="672">
        <v>35684</v>
      </c>
      <c r="E37" s="670">
        <v>9</v>
      </c>
      <c r="F37" s="672">
        <v>2432</v>
      </c>
      <c r="G37" s="670">
        <v>3</v>
      </c>
      <c r="H37" s="672">
        <v>2511</v>
      </c>
      <c r="I37" s="670">
        <v>6</v>
      </c>
      <c r="J37" s="672">
        <v>7300</v>
      </c>
      <c r="K37" s="670">
        <v>3</v>
      </c>
      <c r="L37" s="670">
        <v>0</v>
      </c>
      <c r="M37" s="670">
        <v>0</v>
      </c>
      <c r="N37" s="670">
        <v>0</v>
      </c>
      <c r="O37" s="670">
        <v>0</v>
      </c>
      <c r="P37" s="785">
        <f t="shared" si="5"/>
        <v>47927</v>
      </c>
      <c r="Q37" s="667">
        <f t="shared" si="6"/>
        <v>21</v>
      </c>
    </row>
    <row r="38" spans="2:17" ht="18" customHeight="1" x14ac:dyDescent="0.25"/>
    <row r="39" spans="2:17" x14ac:dyDescent="0.25">
      <c r="D39" s="793"/>
      <c r="E39" s="793"/>
      <c r="F39" s="793"/>
      <c r="G39" s="793"/>
      <c r="H39" s="793"/>
      <c r="I39" s="793"/>
      <c r="J39" s="793"/>
      <c r="K39" s="793"/>
      <c r="L39" s="793"/>
      <c r="M39" s="793"/>
      <c r="N39" s="793"/>
      <c r="O39" s="793"/>
      <c r="P39" s="793"/>
      <c r="Q39" s="793"/>
    </row>
    <row r="40" spans="2:17" x14ac:dyDescent="0.25">
      <c r="D40" s="659"/>
      <c r="E40" s="659"/>
      <c r="F40" s="659"/>
      <c r="G40" s="659"/>
      <c r="H40" s="659"/>
      <c r="I40" s="659"/>
      <c r="J40" s="659"/>
      <c r="K40" s="659"/>
      <c r="L40" s="659"/>
      <c r="M40" s="659"/>
      <c r="N40" s="659"/>
      <c r="O40" s="659"/>
      <c r="P40" s="659"/>
      <c r="Q40" s="659"/>
    </row>
  </sheetData>
  <mergeCells count="20">
    <mergeCell ref="B24:B26"/>
    <mergeCell ref="C24:C26"/>
    <mergeCell ref="D24:E25"/>
    <mergeCell ref="F24:G25"/>
    <mergeCell ref="H24:O24"/>
    <mergeCell ref="P24:Q25"/>
    <mergeCell ref="H25:I25"/>
    <mergeCell ref="J25:K25"/>
    <mergeCell ref="L25:M25"/>
    <mergeCell ref="N25:O25"/>
    <mergeCell ref="B5:B7"/>
    <mergeCell ref="C5:C7"/>
    <mergeCell ref="D5:E6"/>
    <mergeCell ref="F5:G6"/>
    <mergeCell ref="H5:O5"/>
    <mergeCell ref="P5:Q6"/>
    <mergeCell ref="H6:I6"/>
    <mergeCell ref="J6:K6"/>
    <mergeCell ref="L6:M6"/>
    <mergeCell ref="N6:O6"/>
  </mergeCells>
  <pageMargins left="0.7" right="0.7" top="0.75" bottom="0.75" header="0.3" footer="0.3"/>
  <pageSetup paperSize="9" scale="3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Y24"/>
  <sheetViews>
    <sheetView view="pageBreakPreview" zoomScale="115" zoomScaleNormal="100" zoomScaleSheetLayoutView="115" workbookViewId="0">
      <selection activeCell="B2" sqref="B2"/>
    </sheetView>
  </sheetViews>
  <sheetFormatPr defaultColWidth="8.85546875" defaultRowHeight="15" x14ac:dyDescent="0.25"/>
  <cols>
    <col min="1" max="1" width="5.5703125" style="4" customWidth="1"/>
    <col min="2" max="2" width="18.28515625" style="4" customWidth="1"/>
    <col min="3" max="6" width="15.7109375" style="4" customWidth="1"/>
    <col min="7" max="11" width="8.85546875" style="4"/>
    <col min="12" max="12" width="5.42578125" style="4" customWidth="1"/>
    <col min="13" max="13" width="16.28515625" style="4" customWidth="1"/>
    <col min="14" max="17" width="15.7109375" style="4" customWidth="1"/>
    <col min="18" max="22" width="8.85546875" style="4"/>
    <col min="23" max="23" width="12.7109375" style="4" bestFit="1" customWidth="1"/>
    <col min="24" max="16384" width="8.85546875" style="4"/>
  </cols>
  <sheetData>
    <row r="2" spans="2:25" x14ac:dyDescent="0.25">
      <c r="B2" s="455" t="s">
        <v>253</v>
      </c>
      <c r="C2" s="455"/>
      <c r="D2" s="455"/>
      <c r="E2" s="455"/>
      <c r="F2" s="455"/>
      <c r="G2" s="455"/>
      <c r="H2" s="455"/>
      <c r="I2" s="105"/>
      <c r="J2" s="105"/>
      <c r="K2" s="105"/>
      <c r="L2" s="105"/>
      <c r="M2" s="455" t="s">
        <v>254</v>
      </c>
      <c r="N2" s="455"/>
      <c r="O2" s="455"/>
      <c r="P2" s="455"/>
      <c r="Q2" s="455"/>
    </row>
    <row r="3" spans="2:25" x14ac:dyDescent="0.25">
      <c r="B3" s="454" t="s">
        <v>255</v>
      </c>
      <c r="C3" s="454"/>
      <c r="D3" s="454"/>
      <c r="E3" s="454"/>
      <c r="F3" s="454"/>
      <c r="G3" s="456"/>
      <c r="H3" s="456"/>
      <c r="I3" s="105"/>
      <c r="J3" s="105"/>
      <c r="K3" s="105"/>
      <c r="L3" s="105"/>
      <c r="M3" s="454" t="s">
        <v>256</v>
      </c>
      <c r="N3" s="454"/>
      <c r="O3" s="454"/>
      <c r="P3" s="454"/>
      <c r="Q3" s="454"/>
    </row>
    <row r="4" spans="2:25" ht="15.75" thickBot="1" x14ac:dyDescent="0.3">
      <c r="B4" s="456"/>
      <c r="C4" s="456"/>
      <c r="D4" s="456"/>
      <c r="E4" s="456"/>
      <c r="F4" s="456"/>
      <c r="G4" s="456"/>
      <c r="H4" s="456"/>
      <c r="I4" s="105"/>
      <c r="J4" s="105"/>
      <c r="K4" s="105"/>
      <c r="L4" s="105"/>
      <c r="M4" s="105"/>
      <c r="N4" s="457"/>
      <c r="O4" s="457"/>
      <c r="P4" s="458"/>
      <c r="Q4" s="105"/>
    </row>
    <row r="5" spans="2:25" ht="43.9" customHeight="1" thickBot="1" x14ac:dyDescent="0.3">
      <c r="B5" s="305" t="s">
        <v>257</v>
      </c>
      <c r="C5" s="305" t="s">
        <v>258</v>
      </c>
      <c r="D5" s="325" t="s">
        <v>259</v>
      </c>
      <c r="E5" s="325" t="s">
        <v>260</v>
      </c>
      <c r="F5" s="325" t="s">
        <v>261</v>
      </c>
      <c r="M5" s="305" t="s">
        <v>257</v>
      </c>
      <c r="N5" s="305" t="s">
        <v>258</v>
      </c>
      <c r="O5" s="325" t="s">
        <v>262</v>
      </c>
      <c r="P5" s="325" t="s">
        <v>263</v>
      </c>
      <c r="Q5" s="325" t="s">
        <v>261</v>
      </c>
    </row>
    <row r="6" spans="2:25" ht="16.899999999999999" customHeight="1" x14ac:dyDescent="0.25">
      <c r="B6" s="871" t="s">
        <v>216</v>
      </c>
      <c r="C6" s="500" t="s">
        <v>96</v>
      </c>
      <c r="D6" s="660">
        <v>9252639.8507700004</v>
      </c>
      <c r="E6" s="660">
        <v>7041233.6605500001</v>
      </c>
      <c r="F6" s="661">
        <f>E6/D6*100</f>
        <v>76.099726933217141</v>
      </c>
      <c r="M6" s="871" t="s">
        <v>216</v>
      </c>
      <c r="N6" s="500" t="s">
        <v>96</v>
      </c>
      <c r="O6" s="293">
        <v>19902</v>
      </c>
      <c r="P6" s="293">
        <v>16968</v>
      </c>
      <c r="Q6" s="459">
        <f>P6/O6*100</f>
        <v>85.257763038890573</v>
      </c>
      <c r="W6" s="497"/>
      <c r="X6" s="497"/>
      <c r="Y6" s="497"/>
    </row>
    <row r="7" spans="2:25" ht="16.899999999999999" customHeight="1" x14ac:dyDescent="0.25">
      <c r="B7" s="872"/>
      <c r="C7" s="501" t="s">
        <v>97</v>
      </c>
      <c r="D7" s="660">
        <v>10830375.279310001</v>
      </c>
      <c r="E7" s="660">
        <v>8293060.9085799996</v>
      </c>
      <c r="F7" s="661">
        <f t="shared" ref="F7:F17" si="0">E7/D7*100</f>
        <v>76.572239601177955</v>
      </c>
      <c r="M7" s="872"/>
      <c r="N7" s="501" t="s">
        <v>97</v>
      </c>
      <c r="O7" s="293">
        <v>20992</v>
      </c>
      <c r="P7" s="293">
        <v>17911</v>
      </c>
      <c r="Q7" s="459">
        <f t="shared" ref="Q7:Q17" si="1">P7/O7*100</f>
        <v>85.322980182926827</v>
      </c>
      <c r="W7" s="497"/>
      <c r="X7" s="497"/>
      <c r="Y7" s="497"/>
    </row>
    <row r="8" spans="2:25" ht="16.899999999999999" customHeight="1" x14ac:dyDescent="0.25">
      <c r="B8" s="872" t="s">
        <v>264</v>
      </c>
      <c r="C8" s="501" t="s">
        <v>96</v>
      </c>
      <c r="D8" s="660">
        <v>38299175.424512975</v>
      </c>
      <c r="E8" s="660">
        <v>36579904.064560011</v>
      </c>
      <c r="F8" s="661">
        <f t="shared" si="0"/>
        <v>95.510944189016243</v>
      </c>
      <c r="M8" s="872" t="s">
        <v>264</v>
      </c>
      <c r="N8" s="501" t="s">
        <v>96</v>
      </c>
      <c r="O8" s="293">
        <v>128374</v>
      </c>
      <c r="P8" s="293">
        <v>118092</v>
      </c>
      <c r="Q8" s="459">
        <f t="shared" si="1"/>
        <v>91.99058999485878</v>
      </c>
      <c r="W8" s="497"/>
      <c r="X8" s="497"/>
      <c r="Y8" s="497"/>
    </row>
    <row r="9" spans="2:25" ht="16.899999999999999" customHeight="1" x14ac:dyDescent="0.25">
      <c r="B9" s="872"/>
      <c r="C9" s="501" t="s">
        <v>97</v>
      </c>
      <c r="D9" s="660">
        <v>52463071.467687026</v>
      </c>
      <c r="E9" s="660">
        <v>49865122.744419999</v>
      </c>
      <c r="F9" s="661">
        <f t="shared" si="0"/>
        <v>95.04804303181686</v>
      </c>
      <c r="G9" s="460"/>
      <c r="H9" s="460"/>
      <c r="I9" s="460"/>
      <c r="J9" s="460"/>
      <c r="K9" s="460"/>
      <c r="L9" s="460"/>
      <c r="M9" s="872"/>
      <c r="N9" s="501" t="s">
        <v>97</v>
      </c>
      <c r="O9" s="293">
        <v>144461</v>
      </c>
      <c r="P9" s="293">
        <v>132885</v>
      </c>
      <c r="Q9" s="459">
        <f t="shared" si="1"/>
        <v>91.98676459390424</v>
      </c>
      <c r="W9" s="497"/>
      <c r="X9" s="497"/>
      <c r="Y9" s="497"/>
    </row>
    <row r="10" spans="2:25" ht="16.899999999999999" customHeight="1" x14ac:dyDescent="0.25">
      <c r="B10" s="872" t="s">
        <v>219</v>
      </c>
      <c r="C10" s="501" t="s">
        <v>96</v>
      </c>
      <c r="D10" s="660">
        <v>17086614.48601</v>
      </c>
      <c r="E10" s="660">
        <v>15684767.281580001</v>
      </c>
      <c r="F10" s="661">
        <f t="shared" si="0"/>
        <v>91.795640935319341</v>
      </c>
      <c r="M10" s="872" t="s">
        <v>219</v>
      </c>
      <c r="N10" s="501" t="s">
        <v>96</v>
      </c>
      <c r="O10" s="293">
        <v>594011</v>
      </c>
      <c r="P10" s="293">
        <v>532417</v>
      </c>
      <c r="Q10" s="459">
        <f t="shared" si="1"/>
        <v>89.630831752273949</v>
      </c>
      <c r="W10" s="497"/>
      <c r="X10" s="497"/>
      <c r="Y10" s="497"/>
    </row>
    <row r="11" spans="2:25" ht="16.899999999999999" customHeight="1" x14ac:dyDescent="0.25">
      <c r="B11" s="872"/>
      <c r="C11" s="501" t="s">
        <v>97</v>
      </c>
      <c r="D11" s="662">
        <v>20721504.036430001</v>
      </c>
      <c r="E11" s="662">
        <v>18983600.986244995</v>
      </c>
      <c r="F11" s="661">
        <f t="shared" si="0"/>
        <v>91.613045814002504</v>
      </c>
      <c r="M11" s="872"/>
      <c r="N11" s="501" t="s">
        <v>97</v>
      </c>
      <c r="O11" s="310">
        <v>752494</v>
      </c>
      <c r="P11" s="310">
        <v>664035</v>
      </c>
      <c r="Q11" s="461">
        <f t="shared" si="1"/>
        <v>88.24455743168717</v>
      </c>
      <c r="W11" s="497"/>
      <c r="X11" s="497"/>
      <c r="Y11" s="497"/>
    </row>
    <row r="12" spans="2:25" ht="16.899999999999999" customHeight="1" x14ac:dyDescent="0.25">
      <c r="B12" s="872" t="s">
        <v>226</v>
      </c>
      <c r="C12" s="501" t="s">
        <v>96</v>
      </c>
      <c r="D12" s="662">
        <v>2916558.5987800001</v>
      </c>
      <c r="E12" s="662">
        <v>2463143.8648600001</v>
      </c>
      <c r="F12" s="661">
        <f t="shared" si="0"/>
        <v>84.453775963573506</v>
      </c>
      <c r="M12" s="872" t="s">
        <v>226</v>
      </c>
      <c r="N12" s="501" t="s">
        <v>96</v>
      </c>
      <c r="O12" s="310">
        <v>19975.62</v>
      </c>
      <c r="P12" s="310">
        <v>19219</v>
      </c>
      <c r="Q12" s="461">
        <f t="shared" si="1"/>
        <v>96.212282772699936</v>
      </c>
      <c r="W12" s="497"/>
      <c r="X12" s="497"/>
      <c r="Y12" s="497"/>
    </row>
    <row r="13" spans="2:25" ht="16.899999999999999" customHeight="1" x14ac:dyDescent="0.25">
      <c r="B13" s="872"/>
      <c r="C13" s="501" t="s">
        <v>97</v>
      </c>
      <c r="D13" s="662">
        <v>2740872.82473</v>
      </c>
      <c r="E13" s="662">
        <v>2341758.9968700004</v>
      </c>
      <c r="F13" s="661">
        <f t="shared" si="0"/>
        <v>85.438440475642423</v>
      </c>
      <c r="M13" s="872"/>
      <c r="N13" s="501" t="s">
        <v>97</v>
      </c>
      <c r="O13" s="310">
        <v>16672</v>
      </c>
      <c r="P13" s="310">
        <v>15852</v>
      </c>
      <c r="Q13" s="461">
        <f t="shared" si="1"/>
        <v>95.081573896353163</v>
      </c>
      <c r="W13" s="497"/>
      <c r="X13" s="497"/>
      <c r="Y13" s="497"/>
    </row>
    <row r="14" spans="2:25" ht="16.899999999999999" customHeight="1" x14ac:dyDescent="0.25">
      <c r="B14" s="872" t="s">
        <v>217</v>
      </c>
      <c r="C14" s="501" t="s">
        <v>96</v>
      </c>
      <c r="D14" s="662">
        <v>11210000.485800002</v>
      </c>
      <c r="E14" s="662">
        <v>11140512.857320001</v>
      </c>
      <c r="F14" s="661">
        <f t="shared" si="0"/>
        <v>99.380128229539139</v>
      </c>
      <c r="M14" s="872" t="s">
        <v>217</v>
      </c>
      <c r="N14" s="501" t="s">
        <v>96</v>
      </c>
      <c r="O14" s="310">
        <v>59579</v>
      </c>
      <c r="P14" s="310">
        <v>56148</v>
      </c>
      <c r="Q14" s="461">
        <f t="shared" si="1"/>
        <v>94.24125950418771</v>
      </c>
      <c r="W14" s="497"/>
      <c r="X14" s="497"/>
      <c r="Y14" s="497"/>
    </row>
    <row r="15" spans="2:25" ht="16.899999999999999" customHeight="1" x14ac:dyDescent="0.25">
      <c r="B15" s="872"/>
      <c r="C15" s="501" t="s">
        <v>97</v>
      </c>
      <c r="D15" s="662">
        <v>15759830.727320002</v>
      </c>
      <c r="E15" s="662">
        <v>15653303.145790001</v>
      </c>
      <c r="F15" s="661">
        <f t="shared" si="0"/>
        <v>99.324056308895919</v>
      </c>
      <c r="M15" s="872"/>
      <c r="N15" s="501" t="s">
        <v>97</v>
      </c>
      <c r="O15" s="310">
        <v>102516</v>
      </c>
      <c r="P15" s="310">
        <v>97047</v>
      </c>
      <c r="Q15" s="461">
        <f t="shared" si="1"/>
        <v>94.665222989582105</v>
      </c>
      <c r="W15" s="497"/>
      <c r="X15" s="497"/>
      <c r="Y15" s="497"/>
    </row>
    <row r="16" spans="2:25" ht="16.899999999999999" customHeight="1" x14ac:dyDescent="0.25">
      <c r="B16" s="872" t="s">
        <v>136</v>
      </c>
      <c r="C16" s="501" t="s">
        <v>96</v>
      </c>
      <c r="D16" s="660">
        <v>9722720.6244500019</v>
      </c>
      <c r="E16" s="660">
        <v>8957598.01437</v>
      </c>
      <c r="F16" s="661">
        <f t="shared" si="0"/>
        <v>92.130570859395817</v>
      </c>
      <c r="M16" s="872" t="s">
        <v>136</v>
      </c>
      <c r="N16" s="501" t="s">
        <v>96</v>
      </c>
      <c r="O16" s="293">
        <v>211501</v>
      </c>
      <c r="P16" s="293">
        <v>192089</v>
      </c>
      <c r="Q16" s="459">
        <f t="shared" si="1"/>
        <v>90.82179280476214</v>
      </c>
      <c r="W16" s="497"/>
      <c r="X16" s="497"/>
      <c r="Y16" s="497"/>
    </row>
    <row r="17" spans="2:25" ht="16.899999999999999" customHeight="1" x14ac:dyDescent="0.25">
      <c r="B17" s="873"/>
      <c r="C17" s="501" t="s">
        <v>97</v>
      </c>
      <c r="D17" s="660">
        <v>9375844.3009249996</v>
      </c>
      <c r="E17" s="660">
        <v>8613785.0480649881</v>
      </c>
      <c r="F17" s="661">
        <f t="shared" si="0"/>
        <v>91.872099958135735</v>
      </c>
      <c r="M17" s="873"/>
      <c r="N17" s="501" t="s">
        <v>97</v>
      </c>
      <c r="O17" s="293">
        <v>214741</v>
      </c>
      <c r="P17" s="293">
        <v>190318</v>
      </c>
      <c r="Q17" s="459">
        <f t="shared" si="1"/>
        <v>88.626764334710188</v>
      </c>
      <c r="W17" s="497"/>
      <c r="X17" s="497"/>
      <c r="Y17" s="497"/>
    </row>
    <row r="18" spans="2:25" ht="16.899999999999999" customHeight="1" x14ac:dyDescent="0.25">
      <c r="B18" s="462" t="s">
        <v>103</v>
      </c>
      <c r="C18" s="502" t="s">
        <v>96</v>
      </c>
      <c r="D18" s="663">
        <f>D6+D8+D10+D16+D12+D14</f>
        <v>88487709.470322981</v>
      </c>
      <c r="E18" s="663">
        <f>E6+E8+E10+E16+E12+E14</f>
        <v>81867159.743239999</v>
      </c>
      <c r="F18" s="664">
        <f>E18/D18*100</f>
        <v>92.518113796014362</v>
      </c>
      <c r="M18" s="462" t="s">
        <v>103</v>
      </c>
      <c r="N18" s="502" t="s">
        <v>96</v>
      </c>
      <c r="O18" s="463">
        <f>O6+O8+O10+O16+O12+O14</f>
        <v>1033342.62</v>
      </c>
      <c r="P18" s="463">
        <f>P6+P8+P10+P16+P12+P14</f>
        <v>934933</v>
      </c>
      <c r="Q18" s="464">
        <f>P18/O18*100</f>
        <v>90.476573975048083</v>
      </c>
      <c r="W18" s="497"/>
      <c r="X18" s="497"/>
      <c r="Y18" s="497"/>
    </row>
    <row r="19" spans="2:25" ht="16.899999999999999" customHeight="1" thickBot="1" x14ac:dyDescent="0.3">
      <c r="B19" s="465"/>
      <c r="C19" s="503" t="s">
        <v>97</v>
      </c>
      <c r="D19" s="665">
        <f>D7+D9+D11+D17+D13+D15</f>
        <v>111891498.63640203</v>
      </c>
      <c r="E19" s="665">
        <f>E7+E9+E11+E17+E13+E15</f>
        <v>103750631.82996997</v>
      </c>
      <c r="F19" s="666">
        <f>E19/D19*100</f>
        <v>92.724320519750762</v>
      </c>
      <c r="M19" s="465"/>
      <c r="N19" s="503" t="s">
        <v>97</v>
      </c>
      <c r="O19" s="351">
        <f>O7+O9+O11+O17+O13+O15</f>
        <v>1251876</v>
      </c>
      <c r="P19" s="351">
        <f>P7+P9+P11+P17+P13+P15</f>
        <v>1118048</v>
      </c>
      <c r="Q19" s="466">
        <f>P19/O19*100</f>
        <v>89.309803846387339</v>
      </c>
      <c r="W19" s="497"/>
      <c r="X19" s="497"/>
      <c r="Y19" s="497"/>
    </row>
    <row r="20" spans="2:25" ht="14.45" customHeight="1" x14ac:dyDescent="0.25">
      <c r="B20" s="869" t="s">
        <v>265</v>
      </c>
      <c r="C20" s="869"/>
      <c r="D20" s="869"/>
      <c r="E20" s="869"/>
      <c r="F20" s="869"/>
      <c r="M20" s="869" t="s">
        <v>265</v>
      </c>
      <c r="N20" s="869"/>
      <c r="O20" s="869"/>
      <c r="P20" s="869"/>
      <c r="Q20" s="869"/>
      <c r="W20" s="497"/>
      <c r="X20" s="497"/>
      <c r="Y20" s="497"/>
    </row>
    <row r="21" spans="2:25" x14ac:dyDescent="0.25">
      <c r="B21" s="870"/>
      <c r="C21" s="870"/>
      <c r="D21" s="870"/>
      <c r="E21" s="870"/>
      <c r="F21" s="870"/>
      <c r="M21" s="870"/>
      <c r="N21" s="870"/>
      <c r="O21" s="870"/>
      <c r="P21" s="870"/>
      <c r="Q21" s="870"/>
    </row>
    <row r="22" spans="2:25" x14ac:dyDescent="0.25">
      <c r="B22" s="682"/>
      <c r="C22" s="682"/>
      <c r="D22" s="682"/>
      <c r="E22" s="682"/>
      <c r="F22" s="682"/>
      <c r="M22" s="682"/>
      <c r="N22" s="682"/>
      <c r="O22" s="682"/>
      <c r="P22" s="682"/>
      <c r="Q22" s="682"/>
    </row>
    <row r="23" spans="2:25" x14ac:dyDescent="0.25">
      <c r="B23" s="499" t="s">
        <v>266</v>
      </c>
      <c r="M23" s="499" t="s">
        <v>267</v>
      </c>
    </row>
    <row r="24" spans="2:25" x14ac:dyDescent="0.25">
      <c r="B24" s="454" t="s">
        <v>255</v>
      </c>
      <c r="C24" s="454"/>
      <c r="D24" s="454"/>
      <c r="E24" s="454"/>
      <c r="F24" s="454"/>
      <c r="G24" s="783"/>
      <c r="H24" s="783"/>
      <c r="I24" s="783"/>
      <c r="J24" s="783"/>
      <c r="M24" s="454" t="s">
        <v>256</v>
      </c>
      <c r="N24" s="454"/>
      <c r="O24" s="454"/>
      <c r="P24" s="454"/>
      <c r="Q24" s="454"/>
      <c r="R24" s="783"/>
      <c r="S24" s="783"/>
      <c r="T24" s="783"/>
      <c r="U24" s="783"/>
    </row>
  </sheetData>
  <mergeCells count="14">
    <mergeCell ref="B20:F21"/>
    <mergeCell ref="M20:Q21"/>
    <mergeCell ref="B6:B7"/>
    <mergeCell ref="B8:B9"/>
    <mergeCell ref="B10:B11"/>
    <mergeCell ref="B16:B17"/>
    <mergeCell ref="M6:M7"/>
    <mergeCell ref="M8:M9"/>
    <mergeCell ref="M10:M11"/>
    <mergeCell ref="M16:M17"/>
    <mergeCell ref="B12:B13"/>
    <mergeCell ref="B14:B15"/>
    <mergeCell ref="M12:M13"/>
    <mergeCell ref="M14:M15"/>
  </mergeCells>
  <pageMargins left="0.7" right="0.7" top="0.75" bottom="0.75" header="0.3" footer="0.3"/>
  <pageSetup scale="68" orientation="portrait" r:id="rId1"/>
  <colBreaks count="1" manualBreakCount="1">
    <brk id="11" max="51"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Q33"/>
  <sheetViews>
    <sheetView showGridLines="0" view="pageBreakPreview" zoomScaleNormal="85" zoomScaleSheetLayoutView="100" workbookViewId="0">
      <selection activeCell="C2" sqref="C2"/>
    </sheetView>
  </sheetViews>
  <sheetFormatPr defaultRowHeight="15" x14ac:dyDescent="0.25"/>
  <cols>
    <col min="1" max="1" width="4.85546875" customWidth="1"/>
    <col min="2" max="2" width="4.7109375" customWidth="1"/>
    <col min="3" max="3" width="17.42578125" bestFit="1" customWidth="1"/>
    <col min="4" max="15" width="11.28515625" customWidth="1"/>
    <col min="16" max="16" width="13.85546875" customWidth="1"/>
    <col min="17" max="17" width="11.28515625" customWidth="1"/>
  </cols>
  <sheetData>
    <row r="2" spans="2:17" x14ac:dyDescent="0.25">
      <c r="B2" s="455" t="s">
        <v>268</v>
      </c>
      <c r="C2" s="455"/>
      <c r="D2" s="455"/>
      <c r="E2" s="455"/>
      <c r="F2" s="455"/>
    </row>
    <row r="3" spans="2:17" x14ac:dyDescent="0.25">
      <c r="B3" s="454" t="s">
        <v>269</v>
      </c>
      <c r="C3" s="454"/>
      <c r="D3" s="454"/>
      <c r="E3" s="454"/>
      <c r="F3" s="454"/>
      <c r="G3" s="781"/>
      <c r="H3" s="781"/>
      <c r="I3" s="781"/>
      <c r="J3" s="781"/>
      <c r="K3" s="781"/>
      <c r="L3" s="781"/>
      <c r="M3" s="781"/>
      <c r="N3" s="781"/>
      <c r="O3" s="781"/>
      <c r="P3" s="781"/>
      <c r="Q3" s="781"/>
    </row>
    <row r="5" spans="2:17" x14ac:dyDescent="0.25">
      <c r="B5" s="858" t="s">
        <v>222</v>
      </c>
      <c r="C5" s="865" t="s">
        <v>117</v>
      </c>
      <c r="D5" s="867" t="s">
        <v>223</v>
      </c>
      <c r="E5" s="859"/>
      <c r="F5" s="858" t="s">
        <v>224</v>
      </c>
      <c r="G5" s="859"/>
      <c r="H5" s="862" t="s">
        <v>225</v>
      </c>
      <c r="I5" s="862"/>
      <c r="J5" s="862"/>
      <c r="K5" s="862"/>
      <c r="L5" s="862"/>
      <c r="M5" s="862"/>
      <c r="N5" s="862"/>
      <c r="O5" s="863"/>
      <c r="P5" s="858" t="s">
        <v>103</v>
      </c>
      <c r="Q5" s="859"/>
    </row>
    <row r="6" spans="2:17" ht="19.899999999999999" customHeight="1" x14ac:dyDescent="0.25">
      <c r="B6" s="864"/>
      <c r="C6" s="866"/>
      <c r="D6" s="868"/>
      <c r="E6" s="861"/>
      <c r="F6" s="860"/>
      <c r="G6" s="861"/>
      <c r="H6" s="862" t="s">
        <v>219</v>
      </c>
      <c r="I6" s="863"/>
      <c r="J6" s="862" t="s">
        <v>226</v>
      </c>
      <c r="K6" s="863"/>
      <c r="L6" s="862" t="s">
        <v>217</v>
      </c>
      <c r="M6" s="863"/>
      <c r="N6" s="862" t="s">
        <v>136</v>
      </c>
      <c r="O6" s="863"/>
      <c r="P6" s="860"/>
      <c r="Q6" s="861"/>
    </row>
    <row r="7" spans="2:17" ht="22.15" customHeight="1" x14ac:dyDescent="0.25">
      <c r="B7" s="864"/>
      <c r="C7" s="866"/>
      <c r="D7" s="644" t="s">
        <v>228</v>
      </c>
      <c r="E7" s="644" t="s">
        <v>229</v>
      </c>
      <c r="F7" s="644" t="s">
        <v>228</v>
      </c>
      <c r="G7" s="644" t="s">
        <v>229</v>
      </c>
      <c r="H7" s="644" t="s">
        <v>228</v>
      </c>
      <c r="I7" s="644" t="s">
        <v>229</v>
      </c>
      <c r="J7" s="644" t="s">
        <v>228</v>
      </c>
      <c r="K7" s="644" t="s">
        <v>229</v>
      </c>
      <c r="L7" s="644" t="s">
        <v>228</v>
      </c>
      <c r="M7" s="644" t="s">
        <v>229</v>
      </c>
      <c r="N7" s="644" t="s">
        <v>228</v>
      </c>
      <c r="O7" s="644" t="s">
        <v>229</v>
      </c>
      <c r="P7" s="644" t="s">
        <v>228</v>
      </c>
      <c r="Q7" s="644" t="s">
        <v>229</v>
      </c>
    </row>
    <row r="8" spans="2:17" ht="18" customHeight="1" x14ac:dyDescent="0.25">
      <c r="B8" s="652">
        <v>1</v>
      </c>
      <c r="C8" s="653" t="s">
        <v>270</v>
      </c>
      <c r="D8" s="655">
        <v>889426.54627000005</v>
      </c>
      <c r="E8" s="656">
        <v>974</v>
      </c>
      <c r="F8" s="655">
        <v>1073313.1646199976</v>
      </c>
      <c r="G8" s="655">
        <v>5232</v>
      </c>
      <c r="H8" s="655">
        <v>321955.2306447454</v>
      </c>
      <c r="I8" s="655">
        <v>4180</v>
      </c>
      <c r="J8" s="655">
        <v>570325.82579000003</v>
      </c>
      <c r="K8" s="655">
        <v>1209</v>
      </c>
      <c r="L8" s="655">
        <v>33650.10916</v>
      </c>
      <c r="M8" s="656">
        <v>571</v>
      </c>
      <c r="N8" s="655">
        <v>357347.61024325457</v>
      </c>
      <c r="O8" s="655">
        <v>5080</v>
      </c>
      <c r="P8" s="657">
        <f>SUM(D8,F8,H8,J8,L8,N8)</f>
        <v>3246018.4867279977</v>
      </c>
      <c r="Q8" s="657">
        <f>SUM(E8,G8,I8,K8,M8,O8)</f>
        <v>17246</v>
      </c>
    </row>
    <row r="9" spans="2:17" ht="18" customHeight="1" x14ac:dyDescent="0.25">
      <c r="B9" s="652">
        <v>2</v>
      </c>
      <c r="C9" s="653" t="s">
        <v>271</v>
      </c>
      <c r="D9" s="655">
        <v>475235.25503</v>
      </c>
      <c r="E9" s="656">
        <v>383</v>
      </c>
      <c r="F9" s="655">
        <v>540991.83444999997</v>
      </c>
      <c r="G9" s="655">
        <v>4026</v>
      </c>
      <c r="H9" s="655">
        <v>35758.898344517598</v>
      </c>
      <c r="I9" s="656">
        <v>778</v>
      </c>
      <c r="J9" s="655">
        <v>109906.21</v>
      </c>
      <c r="K9" s="656">
        <v>122</v>
      </c>
      <c r="L9" s="655">
        <v>20157.942459999998</v>
      </c>
      <c r="M9" s="656">
        <v>517</v>
      </c>
      <c r="N9" s="655">
        <v>95087.254914016274</v>
      </c>
      <c r="O9" s="655">
        <v>1460</v>
      </c>
      <c r="P9" s="657">
        <f t="shared" ref="P9:P11" si="0">SUM(D9,F9,H9,J9,L9,N9)</f>
        <v>1277137.3951985338</v>
      </c>
      <c r="Q9" s="657">
        <f t="shared" ref="Q9:Q11" si="1">SUM(E9,G9,I9,K9,M9,O9)</f>
        <v>7286</v>
      </c>
    </row>
    <row r="10" spans="2:17" ht="18" customHeight="1" x14ac:dyDescent="0.25">
      <c r="B10" s="652">
        <v>3</v>
      </c>
      <c r="C10" s="653" t="s">
        <v>272</v>
      </c>
      <c r="D10" s="655">
        <v>404065.68245000002</v>
      </c>
      <c r="E10" s="656">
        <v>521</v>
      </c>
      <c r="F10" s="655">
        <v>694873.17434999999</v>
      </c>
      <c r="G10" s="655">
        <v>6333</v>
      </c>
      <c r="H10" s="655">
        <v>163046.65372045565</v>
      </c>
      <c r="I10" s="656">
        <v>917</v>
      </c>
      <c r="J10" s="655">
        <v>87624.133879999994</v>
      </c>
      <c r="K10" s="656">
        <v>165</v>
      </c>
      <c r="L10" s="655">
        <v>31100.380349999999</v>
      </c>
      <c r="M10" s="655">
        <v>1018</v>
      </c>
      <c r="N10" s="655">
        <v>86072.952842084735</v>
      </c>
      <c r="O10" s="655">
        <v>1076</v>
      </c>
      <c r="P10" s="657">
        <f t="shared" si="0"/>
        <v>1466782.9775925404</v>
      </c>
      <c r="Q10" s="657">
        <f t="shared" si="1"/>
        <v>10030</v>
      </c>
    </row>
    <row r="11" spans="2:17" ht="18" customHeight="1" x14ac:dyDescent="0.25">
      <c r="B11" s="652">
        <v>4</v>
      </c>
      <c r="C11" s="653" t="s">
        <v>273</v>
      </c>
      <c r="D11" s="655">
        <v>1557641.5531100002</v>
      </c>
      <c r="E11" s="655">
        <v>2312</v>
      </c>
      <c r="F11" s="655">
        <v>2367356.5770199997</v>
      </c>
      <c r="G11" s="655">
        <v>46013</v>
      </c>
      <c r="H11" s="655">
        <v>138821.1331102814</v>
      </c>
      <c r="I11" s="655">
        <v>3606</v>
      </c>
      <c r="J11" s="655">
        <v>470816.86179999996</v>
      </c>
      <c r="K11" s="656">
        <v>374</v>
      </c>
      <c r="L11" s="655">
        <v>96628.162230000002</v>
      </c>
      <c r="M11" s="655">
        <v>5442</v>
      </c>
      <c r="N11" s="655">
        <v>537558.54663065029</v>
      </c>
      <c r="O11" s="655">
        <v>8536</v>
      </c>
      <c r="P11" s="657">
        <f t="shared" si="0"/>
        <v>5168822.8339009322</v>
      </c>
      <c r="Q11" s="657">
        <f t="shared" si="1"/>
        <v>66283</v>
      </c>
    </row>
    <row r="12" spans="2:17" ht="18" customHeight="1" x14ac:dyDescent="0.25">
      <c r="B12" s="667" t="s">
        <v>238</v>
      </c>
      <c r="C12" s="668" t="s">
        <v>103</v>
      </c>
      <c r="D12" s="669">
        <f>SUM(D8:D11)</f>
        <v>3326369.0368600003</v>
      </c>
      <c r="E12" s="669">
        <f t="shared" ref="E12:O12" si="2">SUM(E8:E11)</f>
        <v>4190</v>
      </c>
      <c r="F12" s="669">
        <f t="shared" si="2"/>
        <v>4676534.7504399978</v>
      </c>
      <c r="G12" s="669">
        <f t="shared" si="2"/>
        <v>61604</v>
      </c>
      <c r="H12" s="669">
        <f t="shared" si="2"/>
        <v>659581.91581999999</v>
      </c>
      <c r="I12" s="669">
        <f t="shared" si="2"/>
        <v>9481</v>
      </c>
      <c r="J12" s="669">
        <f t="shared" si="2"/>
        <v>1238673.0314699998</v>
      </c>
      <c r="K12" s="669">
        <f t="shared" si="2"/>
        <v>1870</v>
      </c>
      <c r="L12" s="669">
        <f t="shared" si="2"/>
        <v>181536.59419999999</v>
      </c>
      <c r="M12" s="669">
        <f t="shared" si="2"/>
        <v>7548</v>
      </c>
      <c r="N12" s="669">
        <f t="shared" si="2"/>
        <v>1076066.3646300058</v>
      </c>
      <c r="O12" s="669">
        <f t="shared" si="2"/>
        <v>16152</v>
      </c>
      <c r="P12" s="669">
        <f>SUM(D12,F12,H12,J12,L12,N12)</f>
        <v>11158761.693420004</v>
      </c>
      <c r="Q12" s="669">
        <f t="shared" ref="Q12" si="3">SUM(E12,G12,I12,K12,M12,O12)</f>
        <v>100845</v>
      </c>
    </row>
    <row r="13" spans="2:17" x14ac:dyDescent="0.25">
      <c r="D13" s="659"/>
      <c r="E13" s="659"/>
      <c r="F13" s="659"/>
      <c r="G13" s="659"/>
      <c r="H13" s="659"/>
      <c r="I13" s="659"/>
      <c r="J13" s="659"/>
      <c r="K13" s="659"/>
      <c r="L13" s="659"/>
      <c r="M13" s="659"/>
      <c r="N13" s="659"/>
      <c r="O13" s="659"/>
      <c r="P13" s="659"/>
      <c r="Q13" s="659"/>
    </row>
    <row r="14" spans="2:17" x14ac:dyDescent="0.25">
      <c r="D14" s="659"/>
      <c r="E14" s="659"/>
      <c r="F14" s="659"/>
      <c r="G14" s="659"/>
      <c r="H14" s="659"/>
      <c r="I14" s="659"/>
      <c r="J14" s="659"/>
      <c r="K14" s="659"/>
      <c r="L14" s="659"/>
      <c r="M14" s="659"/>
      <c r="N14" s="659"/>
      <c r="O14" s="659"/>
      <c r="P14" s="659"/>
      <c r="Q14" s="659"/>
    </row>
    <row r="15" spans="2:17" x14ac:dyDescent="0.25">
      <c r="B15" s="455" t="s">
        <v>274</v>
      </c>
      <c r="C15" s="455"/>
      <c r="D15" s="455"/>
      <c r="E15" s="455"/>
      <c r="F15" s="455"/>
    </row>
    <row r="16" spans="2:17" x14ac:dyDescent="0.25">
      <c r="B16" s="454" t="s">
        <v>275</v>
      </c>
      <c r="C16" s="454"/>
      <c r="D16" s="454"/>
      <c r="E16" s="454"/>
      <c r="F16" s="454"/>
      <c r="G16" s="781"/>
      <c r="H16" s="781"/>
      <c r="I16" s="781"/>
      <c r="J16" s="781"/>
      <c r="K16" s="781"/>
      <c r="L16" s="781"/>
      <c r="M16" s="781"/>
      <c r="N16" s="781"/>
      <c r="O16" s="781"/>
      <c r="P16" s="781"/>
      <c r="Q16" s="781"/>
    </row>
    <row r="18" spans="2:17" x14ac:dyDescent="0.25">
      <c r="B18" s="858" t="s">
        <v>222</v>
      </c>
      <c r="C18" s="865" t="s">
        <v>117</v>
      </c>
      <c r="D18" s="867" t="s">
        <v>223</v>
      </c>
      <c r="E18" s="859"/>
      <c r="F18" s="858" t="s">
        <v>224</v>
      </c>
      <c r="G18" s="859"/>
      <c r="H18" s="862" t="s">
        <v>225</v>
      </c>
      <c r="I18" s="862"/>
      <c r="J18" s="862"/>
      <c r="K18" s="862"/>
      <c r="L18" s="862"/>
      <c r="M18" s="862"/>
      <c r="N18" s="862"/>
      <c r="O18" s="863"/>
      <c r="P18" s="858" t="s">
        <v>103</v>
      </c>
      <c r="Q18" s="859"/>
    </row>
    <row r="19" spans="2:17" ht="18.600000000000001" customHeight="1" x14ac:dyDescent="0.25">
      <c r="B19" s="864"/>
      <c r="C19" s="866"/>
      <c r="D19" s="868"/>
      <c r="E19" s="861"/>
      <c r="F19" s="860"/>
      <c r="G19" s="861"/>
      <c r="H19" s="862" t="s">
        <v>219</v>
      </c>
      <c r="I19" s="863"/>
      <c r="J19" s="862" t="s">
        <v>226</v>
      </c>
      <c r="K19" s="863"/>
      <c r="L19" s="862" t="s">
        <v>217</v>
      </c>
      <c r="M19" s="863"/>
      <c r="N19" s="862" t="s">
        <v>136</v>
      </c>
      <c r="O19" s="863"/>
      <c r="P19" s="860"/>
      <c r="Q19" s="861"/>
    </row>
    <row r="20" spans="2:17" ht="21.6" customHeight="1" x14ac:dyDescent="0.25">
      <c r="B20" s="864"/>
      <c r="C20" s="866"/>
      <c r="D20" s="644" t="s">
        <v>228</v>
      </c>
      <c r="E20" s="644" t="s">
        <v>229</v>
      </c>
      <c r="F20" s="644" t="s">
        <v>228</v>
      </c>
      <c r="G20" s="644" t="s">
        <v>229</v>
      </c>
      <c r="H20" s="644" t="s">
        <v>228</v>
      </c>
      <c r="I20" s="644" t="s">
        <v>229</v>
      </c>
      <c r="J20" s="644" t="s">
        <v>228</v>
      </c>
      <c r="K20" s="644" t="s">
        <v>229</v>
      </c>
      <c r="L20" s="644" t="s">
        <v>228</v>
      </c>
      <c r="M20" s="644" t="s">
        <v>229</v>
      </c>
      <c r="N20" s="644" t="s">
        <v>228</v>
      </c>
      <c r="O20" s="644" t="s">
        <v>229</v>
      </c>
      <c r="P20" s="644" t="s">
        <v>228</v>
      </c>
      <c r="Q20" s="644" t="s">
        <v>229</v>
      </c>
    </row>
    <row r="21" spans="2:17" ht="18" customHeight="1" x14ac:dyDescent="0.25">
      <c r="B21" s="652">
        <v>1</v>
      </c>
      <c r="C21" s="653" t="s">
        <v>270</v>
      </c>
      <c r="D21" s="655">
        <v>894303.99552</v>
      </c>
      <c r="E21" s="656">
        <v>946</v>
      </c>
      <c r="F21" s="655">
        <v>865695.75552000001</v>
      </c>
      <c r="G21" s="655">
        <v>3649</v>
      </c>
      <c r="H21" s="655">
        <v>178195.60890594419</v>
      </c>
      <c r="I21" s="655">
        <v>3244</v>
      </c>
      <c r="J21" s="655">
        <v>544264.25</v>
      </c>
      <c r="K21" s="655">
        <v>1084</v>
      </c>
      <c r="L21" s="655">
        <v>30857</v>
      </c>
      <c r="M21" s="655">
        <v>1035</v>
      </c>
      <c r="N21" s="655">
        <v>345691.63300211861</v>
      </c>
      <c r="O21" s="655">
        <v>2671</v>
      </c>
      <c r="P21" s="657">
        <f>SUM(D21,F21,H21,J21,L21,N21)</f>
        <v>2859008.2429480632</v>
      </c>
      <c r="Q21" s="657">
        <f>SUM(E21,G21,I21,K21,M21,O21)</f>
        <v>12629</v>
      </c>
    </row>
    <row r="22" spans="2:17" ht="18" customHeight="1" x14ac:dyDescent="0.25">
      <c r="B22" s="652">
        <v>2</v>
      </c>
      <c r="C22" s="653" t="s">
        <v>271</v>
      </c>
      <c r="D22" s="655">
        <v>320741.86137</v>
      </c>
      <c r="E22" s="656">
        <v>439</v>
      </c>
      <c r="F22" s="655">
        <v>493609.02899999998</v>
      </c>
      <c r="G22" s="655">
        <v>4458</v>
      </c>
      <c r="H22" s="655">
        <v>19449.927604669869</v>
      </c>
      <c r="I22" s="656">
        <v>672</v>
      </c>
      <c r="J22" s="655">
        <v>51229</v>
      </c>
      <c r="K22" s="656">
        <v>105</v>
      </c>
      <c r="L22" s="655">
        <v>11239.044879999943</v>
      </c>
      <c r="M22" s="656">
        <v>577</v>
      </c>
      <c r="N22" s="655">
        <v>92258.833838915933</v>
      </c>
      <c r="O22" s="655">
        <v>3762</v>
      </c>
      <c r="P22" s="657">
        <f t="shared" ref="P22:P24" si="4">SUM(D22,F22,H22,J22,L22,N22)</f>
        <v>988527.6966935856</v>
      </c>
      <c r="Q22" s="657">
        <f t="shared" ref="Q22:Q25" si="5">SUM(E22,G22,I22,K22,M22,O22)</f>
        <v>10013</v>
      </c>
    </row>
    <row r="23" spans="2:17" ht="18" customHeight="1" x14ac:dyDescent="0.25">
      <c r="B23" s="652">
        <v>3</v>
      </c>
      <c r="C23" s="653" t="s">
        <v>272</v>
      </c>
      <c r="D23" s="655">
        <v>289915.68647999997</v>
      </c>
      <c r="E23" s="656">
        <v>453</v>
      </c>
      <c r="F23" s="655">
        <v>510672.75399999996</v>
      </c>
      <c r="G23" s="655">
        <v>7863</v>
      </c>
      <c r="H23" s="655">
        <v>154871.40489476887</v>
      </c>
      <c r="I23" s="655">
        <v>1116</v>
      </c>
      <c r="J23" s="655">
        <v>62304.746359999997</v>
      </c>
      <c r="K23" s="656">
        <v>83</v>
      </c>
      <c r="L23" s="655">
        <v>21287</v>
      </c>
      <c r="M23" s="656">
        <v>865</v>
      </c>
      <c r="N23" s="655">
        <v>77501.594091831241</v>
      </c>
      <c r="O23" s="655">
        <v>1545</v>
      </c>
      <c r="P23" s="657">
        <f t="shared" si="4"/>
        <v>1116553.1858266001</v>
      </c>
      <c r="Q23" s="657">
        <f t="shared" si="5"/>
        <v>11925</v>
      </c>
    </row>
    <row r="24" spans="2:17" ht="18" customHeight="1" x14ac:dyDescent="0.25">
      <c r="B24" s="652">
        <v>4</v>
      </c>
      <c r="C24" s="653" t="s">
        <v>273</v>
      </c>
      <c r="D24" s="655">
        <v>1071053.96906</v>
      </c>
      <c r="E24" s="655">
        <v>2335</v>
      </c>
      <c r="F24" s="655">
        <v>2166918.9013900002</v>
      </c>
      <c r="G24" s="655">
        <v>41155</v>
      </c>
      <c r="H24" s="655">
        <v>101261.50801461709</v>
      </c>
      <c r="I24" s="655">
        <v>3660</v>
      </c>
      <c r="J24" s="655">
        <v>446419.5</v>
      </c>
      <c r="K24" s="656">
        <v>373</v>
      </c>
      <c r="L24" s="655">
        <v>71972</v>
      </c>
      <c r="M24" s="655">
        <v>3838</v>
      </c>
      <c r="N24" s="655">
        <v>387691.34915713198</v>
      </c>
      <c r="O24" s="655">
        <v>8658</v>
      </c>
      <c r="P24" s="657">
        <f t="shared" si="4"/>
        <v>4245317.227621749</v>
      </c>
      <c r="Q24" s="657">
        <f t="shared" si="5"/>
        <v>60019</v>
      </c>
    </row>
    <row r="25" spans="2:17" ht="18" customHeight="1" x14ac:dyDescent="0.25">
      <c r="B25" s="667" t="s">
        <v>238</v>
      </c>
      <c r="C25" s="668" t="s">
        <v>103</v>
      </c>
      <c r="D25" s="669">
        <f>SUM(D21:D24)</f>
        <v>2576015.5124300001</v>
      </c>
      <c r="E25" s="669">
        <f t="shared" ref="E25" si="6">SUM(E21:E24)</f>
        <v>4173</v>
      </c>
      <c r="F25" s="669">
        <f t="shared" ref="F25" si="7">SUM(F21:F24)</f>
        <v>4036896.4399100002</v>
      </c>
      <c r="G25" s="669">
        <f t="shared" ref="G25" si="8">SUM(G21:G24)</f>
        <v>57125</v>
      </c>
      <c r="H25" s="669">
        <f t="shared" ref="H25" si="9">SUM(H21:H24)</f>
        <v>453778.44942000002</v>
      </c>
      <c r="I25" s="669">
        <f t="shared" ref="I25" si="10">SUM(I21:I24)</f>
        <v>8692</v>
      </c>
      <c r="J25" s="669">
        <f t="shared" ref="J25" si="11">SUM(J21:J24)</f>
        <v>1104217.49636</v>
      </c>
      <c r="K25" s="669">
        <f t="shared" ref="K25" si="12">SUM(K21:K24)</f>
        <v>1645</v>
      </c>
      <c r="L25" s="669">
        <f t="shared" ref="L25" si="13">SUM(L21:L24)</f>
        <v>135355.04487999994</v>
      </c>
      <c r="M25" s="669">
        <f t="shared" ref="M25" si="14">SUM(M21:M24)</f>
        <v>6315</v>
      </c>
      <c r="N25" s="669">
        <f t="shared" ref="N25" si="15">SUM(N21:N24)</f>
        <v>903143.41008999781</v>
      </c>
      <c r="O25" s="669">
        <f t="shared" ref="O25" si="16">SUM(O21:O24)</f>
        <v>16636</v>
      </c>
      <c r="P25" s="669">
        <f>SUM(D25,F25,H25,J25,L25,N25)</f>
        <v>9209406.3530899994</v>
      </c>
      <c r="Q25" s="669">
        <f t="shared" si="5"/>
        <v>94586</v>
      </c>
    </row>
    <row r="26" spans="2:17" x14ac:dyDescent="0.25">
      <c r="D26" s="659"/>
      <c r="E26" s="659"/>
      <c r="F26" s="659"/>
      <c r="G26" s="659"/>
      <c r="H26" s="659"/>
      <c r="I26" s="659"/>
      <c r="J26" s="659"/>
      <c r="K26" s="659"/>
      <c r="L26" s="659"/>
      <c r="M26" s="659"/>
      <c r="N26" s="659"/>
      <c r="O26" s="659"/>
      <c r="P26" s="659"/>
      <c r="Q26" s="659"/>
    </row>
    <row r="27" spans="2:17" x14ac:dyDescent="0.25">
      <c r="D27" s="659"/>
      <c r="E27" s="659"/>
      <c r="F27" s="659"/>
      <c r="G27" s="659"/>
      <c r="H27" s="659"/>
      <c r="I27" s="659"/>
      <c r="J27" s="659"/>
      <c r="K27" s="659"/>
      <c r="L27" s="659"/>
      <c r="M27" s="659"/>
      <c r="N27" s="659"/>
      <c r="O27" s="659"/>
      <c r="P27" s="659"/>
      <c r="Q27" s="659"/>
    </row>
    <row r="33" spans="4:15" x14ac:dyDescent="0.25">
      <c r="D33" s="659"/>
      <c r="E33" s="659"/>
      <c r="F33" s="659"/>
      <c r="G33" s="659"/>
      <c r="H33" s="659"/>
      <c r="I33" s="659"/>
      <c r="J33" s="659"/>
      <c r="K33" s="659"/>
      <c r="L33" s="659"/>
      <c r="M33" s="659"/>
      <c r="N33" s="659"/>
      <c r="O33" s="659"/>
    </row>
  </sheetData>
  <mergeCells count="20">
    <mergeCell ref="B18:B20"/>
    <mergeCell ref="C18:C20"/>
    <mergeCell ref="D18:E19"/>
    <mergeCell ref="F18:G19"/>
    <mergeCell ref="H18:O18"/>
    <mergeCell ref="P18:Q19"/>
    <mergeCell ref="H19:I19"/>
    <mergeCell ref="J19:K19"/>
    <mergeCell ref="L19:M19"/>
    <mergeCell ref="N19:O19"/>
    <mergeCell ref="B5:B7"/>
    <mergeCell ref="C5:C7"/>
    <mergeCell ref="D5:E6"/>
    <mergeCell ref="F5:G6"/>
    <mergeCell ref="H5:O5"/>
    <mergeCell ref="P5:Q6"/>
    <mergeCell ref="H6:I6"/>
    <mergeCell ref="J6:K6"/>
    <mergeCell ref="L6:M6"/>
    <mergeCell ref="N6:O6"/>
  </mergeCells>
  <pageMargins left="0.7" right="0.7" top="0.75" bottom="0.75" header="0.3" footer="0.3"/>
  <pageSetup paperSize="9" scale="4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O87"/>
  <sheetViews>
    <sheetView showGridLines="0" view="pageBreakPreview" zoomScaleNormal="85" zoomScaleSheetLayoutView="100" workbookViewId="0">
      <selection activeCell="B1" sqref="B1"/>
    </sheetView>
  </sheetViews>
  <sheetFormatPr defaultColWidth="9.140625" defaultRowHeight="12.75" x14ac:dyDescent="0.2"/>
  <cols>
    <col min="1" max="1" width="4.5703125" style="2" customWidth="1"/>
    <col min="2" max="2" width="17.42578125" style="2" customWidth="1"/>
    <col min="3" max="3" width="18.7109375" style="2" customWidth="1"/>
    <col min="4" max="6" width="19.7109375" style="2" customWidth="1"/>
    <col min="7" max="7" width="9.7109375" style="2" bestFit="1" customWidth="1"/>
    <col min="8" max="9" width="9.140625" style="2"/>
    <col min="10" max="10" width="8.140625" style="2" bestFit="1" customWidth="1"/>
    <col min="11" max="11" width="9.140625" style="2"/>
    <col min="12" max="12" width="13.7109375" style="2" customWidth="1"/>
    <col min="13" max="16384" width="9.140625" style="2"/>
  </cols>
  <sheetData>
    <row r="2" spans="1:15" ht="14.25" x14ac:dyDescent="0.2">
      <c r="B2" s="823" t="s">
        <v>276</v>
      </c>
      <c r="C2" s="823"/>
      <c r="D2" s="823"/>
      <c r="E2" s="823"/>
      <c r="F2" s="823"/>
      <c r="G2" s="823"/>
      <c r="H2" s="823"/>
      <c r="I2" s="823"/>
    </row>
    <row r="3" spans="1:15" ht="15" customHeight="1" x14ac:dyDescent="0.2">
      <c r="B3" s="517" t="s">
        <v>65</v>
      </c>
      <c r="C3" s="517"/>
      <c r="D3" s="517"/>
      <c r="E3" s="517"/>
      <c r="F3" s="517"/>
      <c r="G3" s="516"/>
      <c r="H3" s="516"/>
      <c r="I3" s="516"/>
    </row>
    <row r="5" spans="1:15" ht="66" customHeight="1" thickBot="1" x14ac:dyDescent="0.25">
      <c r="B5" s="260" t="s">
        <v>258</v>
      </c>
      <c r="C5" s="261" t="s">
        <v>277</v>
      </c>
      <c r="D5" s="261" t="s">
        <v>278</v>
      </c>
      <c r="E5" s="261" t="s">
        <v>279</v>
      </c>
      <c r="F5" s="261" t="s">
        <v>280</v>
      </c>
      <c r="I5" s="102"/>
    </row>
    <row r="6" spans="1:15" ht="25.15" customHeight="1" x14ac:dyDescent="0.2">
      <c r="B6" s="683">
        <v>2021</v>
      </c>
      <c r="C6" s="56">
        <v>86170.040000000008</v>
      </c>
      <c r="D6" s="56">
        <v>267306.03999999998</v>
      </c>
      <c r="E6" s="57">
        <v>9.6531759012389937</v>
      </c>
      <c r="F6" s="57">
        <v>6.1909430842150739</v>
      </c>
      <c r="H6" s="765"/>
      <c r="I6" s="765"/>
      <c r="L6" s="28"/>
      <c r="M6" s="28"/>
      <c r="N6" s="28"/>
      <c r="O6" s="28"/>
    </row>
    <row r="7" spans="1:15" ht="25.15" customHeight="1" x14ac:dyDescent="0.2">
      <c r="B7" s="683">
        <v>2022</v>
      </c>
      <c r="C7" s="56">
        <v>82071</v>
      </c>
      <c r="D7" s="56">
        <v>299944</v>
      </c>
      <c r="E7" s="57">
        <v>12.869259513053349</v>
      </c>
      <c r="F7" s="57">
        <v>7.2454756842334618</v>
      </c>
      <c r="H7" s="765"/>
      <c r="I7" s="765"/>
      <c r="L7" s="28"/>
      <c r="M7" s="28"/>
      <c r="N7" s="28"/>
      <c r="O7" s="28"/>
    </row>
    <row r="8" spans="1:15" ht="25.15" customHeight="1" x14ac:dyDescent="0.2">
      <c r="B8" s="683">
        <v>2023</v>
      </c>
      <c r="C8" s="56">
        <v>72788</v>
      </c>
      <c r="D8" s="56">
        <v>229918</v>
      </c>
      <c r="E8" s="57">
        <v>14.4</v>
      </c>
      <c r="F8" s="57">
        <v>5.7</v>
      </c>
      <c r="H8" s="765"/>
      <c r="I8" s="765"/>
      <c r="L8" s="28"/>
      <c r="M8" s="28"/>
      <c r="N8" s="28"/>
      <c r="O8" s="28"/>
    </row>
    <row r="9" spans="1:15" ht="25.15" customHeight="1" x14ac:dyDescent="0.2">
      <c r="B9" s="683" t="s">
        <v>96</v>
      </c>
      <c r="C9" s="56">
        <v>63190</v>
      </c>
      <c r="D9" s="56">
        <v>178476</v>
      </c>
      <c r="E9" s="57">
        <v>9.9</v>
      </c>
      <c r="F9" s="57">
        <v>4.3</v>
      </c>
      <c r="H9" s="765"/>
      <c r="I9" s="765"/>
      <c r="L9" s="28"/>
      <c r="M9" s="28"/>
      <c r="N9" s="28"/>
      <c r="O9" s="28"/>
    </row>
    <row r="10" spans="1:15" ht="25.15" customHeight="1" thickBot="1" x14ac:dyDescent="0.25">
      <c r="B10" s="684" t="s">
        <v>97</v>
      </c>
      <c r="C10" s="413">
        <v>64652</v>
      </c>
      <c r="D10" s="413">
        <v>173129</v>
      </c>
      <c r="E10" s="414">
        <v>7.3</v>
      </c>
      <c r="F10" s="414">
        <v>4</v>
      </c>
      <c r="H10" s="765"/>
      <c r="I10" s="765"/>
      <c r="L10" s="28"/>
      <c r="M10" s="28"/>
      <c r="N10" s="28"/>
      <c r="O10" s="28"/>
    </row>
    <row r="11" spans="1:15" x14ac:dyDescent="0.2">
      <c r="B11" s="102"/>
    </row>
    <row r="12" spans="1:15" ht="15" x14ac:dyDescent="0.25">
      <c r="B12"/>
      <c r="C12"/>
      <c r="D12"/>
      <c r="E12"/>
      <c r="F12"/>
    </row>
    <row r="13" spans="1:15" ht="15" x14ac:dyDescent="0.25">
      <c r="A13"/>
      <c r="B13" s="823" t="s">
        <v>281</v>
      </c>
      <c r="C13" s="823"/>
      <c r="D13" s="823"/>
      <c r="E13" s="823"/>
      <c r="F13" s="823"/>
      <c r="G13" s="823"/>
      <c r="H13" s="823"/>
      <c r="I13" s="823"/>
    </row>
    <row r="14" spans="1:15" ht="15" x14ac:dyDescent="0.25">
      <c r="A14"/>
      <c r="B14" s="874" t="s">
        <v>65</v>
      </c>
      <c r="C14" s="874"/>
      <c r="D14" s="874"/>
      <c r="E14" s="874"/>
      <c r="F14" s="874"/>
      <c r="G14" s="874"/>
      <c r="H14" s="874"/>
      <c r="I14" s="874"/>
      <c r="J14" s="515"/>
      <c r="K14" s="515"/>
      <c r="L14" s="515"/>
    </row>
    <row r="15" spans="1:15" x14ac:dyDescent="0.2">
      <c r="A15" s="38"/>
      <c r="B15" s="39"/>
      <c r="C15" s="39"/>
      <c r="D15" s="39"/>
      <c r="E15" s="39"/>
      <c r="F15" s="39"/>
      <c r="G15" s="39"/>
      <c r="H15" s="39"/>
      <c r="I15" s="39"/>
    </row>
    <row r="16" spans="1:15" x14ac:dyDescent="0.2">
      <c r="A16" s="38"/>
      <c r="B16" s="38"/>
      <c r="C16" s="38"/>
      <c r="D16" s="38"/>
      <c r="E16" s="38"/>
      <c r="F16" s="38"/>
      <c r="G16" s="38"/>
      <c r="H16" s="38"/>
    </row>
    <row r="17" spans="1:8" x14ac:dyDescent="0.2">
      <c r="A17" s="38"/>
      <c r="B17" s="38"/>
      <c r="C17" s="38"/>
      <c r="D17" s="38"/>
      <c r="E17" s="38"/>
      <c r="F17" s="38"/>
      <c r="G17" s="38"/>
      <c r="H17" s="38"/>
    </row>
    <row r="18" spans="1:8" x14ac:dyDescent="0.2">
      <c r="A18" s="38"/>
      <c r="B18" s="38"/>
      <c r="C18" s="38"/>
      <c r="D18" s="38"/>
      <c r="E18" s="38"/>
      <c r="F18" s="38"/>
      <c r="G18" s="38"/>
      <c r="H18" s="38"/>
    </row>
    <row r="19" spans="1:8" x14ac:dyDescent="0.2">
      <c r="A19" s="38"/>
      <c r="B19" s="38"/>
      <c r="C19" s="38"/>
      <c r="D19" s="38"/>
      <c r="E19" s="38"/>
      <c r="F19" s="38"/>
      <c r="G19" s="38"/>
      <c r="H19" s="38"/>
    </row>
    <row r="20" spans="1:8" x14ac:dyDescent="0.2">
      <c r="A20" s="38"/>
      <c r="B20" s="38"/>
      <c r="C20" s="38"/>
      <c r="D20" s="38"/>
      <c r="E20" s="38"/>
      <c r="F20" s="38"/>
      <c r="G20" s="38"/>
      <c r="H20" s="38"/>
    </row>
    <row r="21" spans="1:8" x14ac:dyDescent="0.2">
      <c r="A21" s="38"/>
      <c r="B21" s="38"/>
      <c r="C21" s="38"/>
      <c r="D21" s="38"/>
      <c r="E21" s="38"/>
      <c r="F21" s="38"/>
      <c r="G21" s="38"/>
      <c r="H21" s="38"/>
    </row>
    <row r="22" spans="1:8" x14ac:dyDescent="0.2">
      <c r="A22" s="38"/>
      <c r="B22" s="38"/>
      <c r="C22" s="38"/>
      <c r="D22" s="38"/>
      <c r="E22" s="38"/>
      <c r="F22" s="38"/>
      <c r="G22" s="38"/>
      <c r="H22" s="38"/>
    </row>
    <row r="23" spans="1:8" x14ac:dyDescent="0.2">
      <c r="A23" s="38"/>
      <c r="B23" s="38"/>
      <c r="C23" s="38"/>
      <c r="D23" s="38"/>
      <c r="E23" s="38"/>
      <c r="F23" s="38"/>
      <c r="G23" s="38"/>
      <c r="H23" s="38"/>
    </row>
    <row r="24" spans="1:8" x14ac:dyDescent="0.2">
      <c r="A24" s="38"/>
      <c r="B24" s="38"/>
      <c r="C24" s="38"/>
      <c r="D24" s="38"/>
      <c r="E24" s="38"/>
      <c r="F24" s="38"/>
      <c r="G24" s="38"/>
      <c r="H24" s="38"/>
    </row>
    <row r="25" spans="1:8" x14ac:dyDescent="0.2">
      <c r="A25" s="38"/>
      <c r="B25" s="38"/>
      <c r="C25" s="38"/>
      <c r="D25" s="38"/>
      <c r="E25" s="38"/>
      <c r="F25" s="38"/>
      <c r="G25" s="38"/>
      <c r="H25" s="38"/>
    </row>
    <row r="26" spans="1:8" x14ac:dyDescent="0.2">
      <c r="A26" s="38"/>
      <c r="B26" s="38"/>
      <c r="C26" s="38"/>
      <c r="D26" s="38"/>
      <c r="E26" s="38"/>
      <c r="F26" s="38"/>
      <c r="G26" s="38"/>
      <c r="H26" s="38"/>
    </row>
    <row r="27" spans="1:8" x14ac:dyDescent="0.2">
      <c r="A27" s="38"/>
      <c r="B27" s="38"/>
      <c r="C27" s="38"/>
      <c r="D27" s="38"/>
      <c r="E27" s="38"/>
      <c r="F27" s="38"/>
      <c r="G27" s="38"/>
      <c r="H27" s="38"/>
    </row>
    <row r="28" spans="1:8" x14ac:dyDescent="0.2">
      <c r="A28" s="38"/>
      <c r="B28" s="38"/>
      <c r="C28" s="38"/>
      <c r="D28" s="38"/>
      <c r="E28" s="38"/>
      <c r="F28" s="38"/>
      <c r="G28" s="38"/>
      <c r="H28" s="38"/>
    </row>
    <row r="29" spans="1:8" x14ac:dyDescent="0.2">
      <c r="A29" s="38"/>
      <c r="B29" s="38"/>
      <c r="C29" s="38"/>
      <c r="D29" s="38"/>
      <c r="E29" s="38"/>
      <c r="F29" s="38"/>
      <c r="G29" s="38"/>
      <c r="H29" s="38"/>
    </row>
    <row r="30" spans="1:8" x14ac:dyDescent="0.2">
      <c r="A30" s="38"/>
      <c r="B30" s="38"/>
      <c r="C30" s="38"/>
      <c r="D30" s="38"/>
      <c r="E30" s="38"/>
      <c r="F30" s="38"/>
      <c r="G30" s="38"/>
      <c r="H30" s="38"/>
    </row>
    <row r="31" spans="1:8" x14ac:dyDescent="0.2">
      <c r="A31" s="38"/>
      <c r="B31" s="38"/>
      <c r="C31" s="38"/>
      <c r="D31" s="38"/>
      <c r="E31" s="38"/>
      <c r="F31" s="38"/>
      <c r="G31" s="38"/>
      <c r="H31" s="38"/>
    </row>
    <row r="32" spans="1:8" x14ac:dyDescent="0.2">
      <c r="A32" s="38"/>
      <c r="B32" s="38"/>
      <c r="C32" s="38"/>
      <c r="D32" s="38"/>
      <c r="E32" s="38"/>
      <c r="F32" s="38"/>
      <c r="G32" s="38"/>
      <c r="H32" s="38"/>
    </row>
    <row r="33" spans="1:8" x14ac:dyDescent="0.2">
      <c r="A33" s="38"/>
      <c r="B33" s="38"/>
      <c r="C33" s="38"/>
      <c r="D33" s="38"/>
      <c r="E33" s="38"/>
      <c r="F33" s="38"/>
      <c r="G33" s="38"/>
      <c r="H33" s="38"/>
    </row>
    <row r="34" spans="1:8" x14ac:dyDescent="0.2">
      <c r="A34" s="38"/>
      <c r="B34" s="38"/>
      <c r="C34" s="38"/>
      <c r="D34" s="38"/>
      <c r="E34" s="38"/>
      <c r="F34" s="38"/>
      <c r="G34" s="38"/>
      <c r="H34" s="38"/>
    </row>
    <row r="35" spans="1:8" x14ac:dyDescent="0.2">
      <c r="A35" s="38"/>
      <c r="B35" s="38"/>
      <c r="C35" s="38"/>
      <c r="D35" s="38"/>
      <c r="E35" s="38"/>
      <c r="F35" s="38"/>
      <c r="G35" s="38"/>
      <c r="H35" s="38"/>
    </row>
    <row r="36" spans="1:8" x14ac:dyDescent="0.2">
      <c r="A36" s="38"/>
      <c r="B36" s="38"/>
      <c r="C36" s="38"/>
      <c r="D36" s="38"/>
      <c r="E36" s="38"/>
      <c r="F36" s="38"/>
      <c r="G36" s="38"/>
      <c r="H36" s="38"/>
    </row>
    <row r="37" spans="1:8" x14ac:dyDescent="0.2">
      <c r="A37" s="38"/>
      <c r="B37" s="38"/>
      <c r="C37" s="38"/>
      <c r="D37" s="38"/>
      <c r="E37" s="38"/>
      <c r="F37" s="38"/>
      <c r="G37" s="38"/>
      <c r="H37" s="38"/>
    </row>
    <row r="38" spans="1:8" x14ac:dyDescent="0.2">
      <c r="A38" s="38"/>
      <c r="B38" s="38"/>
      <c r="C38" s="38"/>
      <c r="D38" s="38"/>
      <c r="E38" s="38"/>
      <c r="F38" s="38"/>
      <c r="G38" s="38"/>
      <c r="H38" s="38"/>
    </row>
    <row r="39" spans="1:8" x14ac:dyDescent="0.2">
      <c r="A39" s="38"/>
      <c r="B39" s="38"/>
      <c r="C39" s="38"/>
      <c r="D39" s="38"/>
      <c r="E39" s="38"/>
      <c r="F39" s="38"/>
      <c r="G39" s="38"/>
      <c r="H39" s="38"/>
    </row>
    <row r="40" spans="1:8" x14ac:dyDescent="0.2">
      <c r="A40" s="38"/>
      <c r="B40" s="38"/>
      <c r="C40" s="38"/>
      <c r="D40" s="38"/>
      <c r="E40" s="38"/>
      <c r="F40" s="38"/>
      <c r="G40" s="38"/>
      <c r="H40" s="38"/>
    </row>
    <row r="41" spans="1:8" x14ac:dyDescent="0.2">
      <c r="A41" s="38"/>
      <c r="B41" s="38"/>
      <c r="C41" s="38"/>
      <c r="D41" s="38"/>
      <c r="E41" s="38"/>
      <c r="F41" s="38"/>
      <c r="G41" s="38"/>
      <c r="H41" s="38"/>
    </row>
    <row r="42" spans="1:8" x14ac:dyDescent="0.2">
      <c r="A42" s="38"/>
      <c r="B42" s="38"/>
      <c r="C42" s="38"/>
      <c r="D42" s="38"/>
      <c r="E42" s="38"/>
      <c r="F42" s="38"/>
      <c r="G42" s="38"/>
      <c r="H42" s="38"/>
    </row>
    <row r="43" spans="1:8" x14ac:dyDescent="0.2">
      <c r="A43" s="38"/>
      <c r="B43" s="38"/>
      <c r="C43" s="38"/>
      <c r="D43" s="38"/>
      <c r="E43" s="38"/>
      <c r="F43" s="38"/>
      <c r="G43" s="38"/>
      <c r="H43" s="38"/>
    </row>
    <row r="44" spans="1:8" x14ac:dyDescent="0.2">
      <c r="A44" s="38"/>
      <c r="B44" s="38"/>
      <c r="C44" s="38"/>
      <c r="D44" s="38"/>
      <c r="E44" s="38"/>
      <c r="F44" s="38"/>
      <c r="G44" s="38"/>
      <c r="H44" s="38"/>
    </row>
    <row r="45" spans="1:8" x14ac:dyDescent="0.2">
      <c r="A45" s="38"/>
      <c r="B45" s="38"/>
      <c r="C45" s="38"/>
      <c r="D45" s="38"/>
      <c r="E45" s="38"/>
      <c r="F45" s="38"/>
      <c r="G45" s="38"/>
      <c r="H45" s="38"/>
    </row>
    <row r="46" spans="1:8" x14ac:dyDescent="0.2">
      <c r="A46" s="38"/>
      <c r="B46" s="38"/>
      <c r="C46" s="38"/>
      <c r="D46" s="38"/>
      <c r="E46" s="38"/>
      <c r="F46" s="38"/>
      <c r="G46" s="38"/>
      <c r="H46" s="38"/>
    </row>
    <row r="47" spans="1:8" x14ac:dyDescent="0.2">
      <c r="A47" s="38"/>
      <c r="B47" s="38"/>
      <c r="C47" s="38"/>
      <c r="D47" s="38"/>
      <c r="E47" s="38"/>
      <c r="F47" s="38"/>
      <c r="G47" s="38"/>
      <c r="H47" s="38"/>
    </row>
    <row r="48" spans="1:8" x14ac:dyDescent="0.2">
      <c r="A48" s="38"/>
      <c r="B48" s="38"/>
      <c r="C48" s="38"/>
      <c r="D48" s="38"/>
      <c r="E48" s="38"/>
      <c r="F48" s="38"/>
      <c r="G48" s="38"/>
      <c r="H48" s="38"/>
    </row>
    <row r="49" spans="1:8" x14ac:dyDescent="0.2">
      <c r="A49" s="38"/>
      <c r="B49" s="38"/>
      <c r="C49" s="38"/>
      <c r="D49" s="38"/>
      <c r="E49" s="38"/>
      <c r="F49" s="38"/>
      <c r="G49" s="38"/>
      <c r="H49" s="38"/>
    </row>
    <row r="50" spans="1:8" x14ac:dyDescent="0.2">
      <c r="A50" s="38"/>
      <c r="B50" s="38"/>
      <c r="C50" s="38"/>
      <c r="D50" s="38"/>
      <c r="E50" s="38"/>
      <c r="F50" s="38"/>
      <c r="G50" s="38"/>
      <c r="H50" s="38"/>
    </row>
    <row r="51" spans="1:8" x14ac:dyDescent="0.2">
      <c r="A51" s="38"/>
      <c r="B51" s="38"/>
      <c r="C51" s="38"/>
      <c r="D51" s="38"/>
      <c r="E51" s="38"/>
      <c r="F51" s="38"/>
      <c r="G51" s="38"/>
      <c r="H51" s="38"/>
    </row>
    <row r="52" spans="1:8" x14ac:dyDescent="0.2">
      <c r="A52" s="38"/>
      <c r="B52" s="38"/>
      <c r="C52" s="38"/>
      <c r="D52" s="38"/>
      <c r="E52" s="38"/>
      <c r="F52" s="38"/>
      <c r="G52" s="38"/>
      <c r="H52" s="38"/>
    </row>
    <row r="53" spans="1:8" x14ac:dyDescent="0.2">
      <c r="A53" s="38"/>
      <c r="B53" s="38"/>
      <c r="C53" s="38"/>
      <c r="D53" s="38"/>
      <c r="E53" s="38"/>
      <c r="F53" s="38"/>
      <c r="G53" s="38"/>
      <c r="H53" s="38"/>
    </row>
    <row r="54" spans="1:8" x14ac:dyDescent="0.2">
      <c r="A54" s="38"/>
      <c r="B54" s="38"/>
      <c r="C54" s="38"/>
      <c r="D54" s="38"/>
      <c r="E54" s="38"/>
      <c r="F54" s="38"/>
      <c r="G54" s="38"/>
      <c r="H54" s="38"/>
    </row>
    <row r="55" spans="1:8" x14ac:dyDescent="0.2">
      <c r="A55" s="38"/>
      <c r="B55" s="38"/>
      <c r="C55" s="38"/>
      <c r="D55" s="38"/>
      <c r="E55" s="38"/>
      <c r="F55" s="38"/>
      <c r="G55" s="38"/>
      <c r="H55" s="38"/>
    </row>
    <row r="56" spans="1:8" x14ac:dyDescent="0.2">
      <c r="A56" s="38"/>
      <c r="B56" s="38"/>
      <c r="C56" s="38"/>
      <c r="D56" s="38"/>
      <c r="E56" s="38"/>
      <c r="F56" s="38"/>
      <c r="G56" s="38"/>
      <c r="H56" s="38"/>
    </row>
    <row r="57" spans="1:8" x14ac:dyDescent="0.2">
      <c r="A57" s="38"/>
      <c r="B57" s="38"/>
      <c r="C57" s="38"/>
      <c r="D57" s="38"/>
      <c r="E57" s="38"/>
      <c r="F57" s="38"/>
      <c r="G57" s="38"/>
      <c r="H57" s="38"/>
    </row>
    <row r="58" spans="1:8" x14ac:dyDescent="0.2">
      <c r="A58" s="38"/>
      <c r="B58" s="38"/>
      <c r="C58" s="38"/>
      <c r="D58" s="38"/>
      <c r="E58" s="38"/>
      <c r="F58" s="38"/>
      <c r="G58" s="38"/>
      <c r="H58" s="38"/>
    </row>
    <row r="59" spans="1:8" x14ac:dyDescent="0.2">
      <c r="A59" s="38"/>
      <c r="B59" s="38"/>
      <c r="C59" s="38"/>
      <c r="D59" s="38"/>
      <c r="E59" s="38"/>
      <c r="F59" s="38"/>
      <c r="G59" s="38"/>
      <c r="H59" s="38"/>
    </row>
    <row r="60" spans="1:8" x14ac:dyDescent="0.2">
      <c r="A60" s="38"/>
      <c r="B60" s="38"/>
      <c r="C60" s="38"/>
      <c r="D60" s="38"/>
      <c r="E60" s="38"/>
      <c r="F60" s="38"/>
      <c r="G60" s="38"/>
      <c r="H60" s="38"/>
    </row>
    <row r="61" spans="1:8" x14ac:dyDescent="0.2">
      <c r="A61" s="38"/>
      <c r="B61" s="38"/>
      <c r="C61" s="38"/>
      <c r="D61" s="38"/>
      <c r="E61" s="38"/>
      <c r="F61" s="38"/>
      <c r="G61" s="38"/>
      <c r="H61" s="38"/>
    </row>
    <row r="62" spans="1:8" x14ac:dyDescent="0.2">
      <c r="A62" s="38"/>
      <c r="B62" s="38"/>
      <c r="C62" s="38"/>
      <c r="D62" s="38"/>
      <c r="E62" s="38"/>
      <c r="F62" s="38"/>
      <c r="G62" s="38"/>
      <c r="H62" s="38"/>
    </row>
    <row r="63" spans="1:8" x14ac:dyDescent="0.2">
      <c r="A63" s="38"/>
      <c r="B63" s="38"/>
      <c r="C63" s="38"/>
      <c r="D63" s="38"/>
      <c r="E63" s="38"/>
      <c r="F63" s="38"/>
      <c r="G63" s="38"/>
      <c r="H63" s="38"/>
    </row>
    <row r="64" spans="1:8" x14ac:dyDescent="0.2">
      <c r="A64" s="38"/>
      <c r="B64" s="38"/>
      <c r="C64" s="38"/>
      <c r="D64" s="38"/>
      <c r="E64" s="38"/>
      <c r="F64" s="38"/>
      <c r="G64" s="38"/>
      <c r="H64" s="38"/>
    </row>
    <row r="65" spans="1:8" x14ac:dyDescent="0.2">
      <c r="A65" s="38"/>
      <c r="B65" s="38"/>
      <c r="C65" s="38"/>
      <c r="D65" s="38"/>
      <c r="E65" s="38"/>
      <c r="F65" s="38"/>
      <c r="G65" s="38"/>
      <c r="H65" s="38"/>
    </row>
    <row r="66" spans="1:8" x14ac:dyDescent="0.2">
      <c r="A66" s="38"/>
      <c r="B66" s="38"/>
      <c r="C66" s="38"/>
      <c r="D66" s="38"/>
      <c r="E66" s="38"/>
      <c r="F66" s="38"/>
      <c r="G66" s="38"/>
      <c r="H66" s="38"/>
    </row>
    <row r="67" spans="1:8" x14ac:dyDescent="0.2">
      <c r="A67" s="38"/>
      <c r="B67" s="38"/>
      <c r="C67" s="38"/>
      <c r="D67" s="38"/>
      <c r="E67" s="38"/>
      <c r="F67" s="38"/>
      <c r="G67" s="38"/>
      <c r="H67" s="38"/>
    </row>
    <row r="68" spans="1:8" x14ac:dyDescent="0.2">
      <c r="A68" s="38"/>
      <c r="B68" s="38"/>
      <c r="C68" s="38"/>
      <c r="D68" s="38"/>
      <c r="E68" s="38"/>
      <c r="F68" s="38"/>
      <c r="G68" s="38"/>
      <c r="H68" s="38"/>
    </row>
    <row r="69" spans="1:8" x14ac:dyDescent="0.2">
      <c r="A69" s="38"/>
      <c r="B69" s="38"/>
      <c r="C69" s="38"/>
      <c r="D69" s="38"/>
      <c r="E69" s="38"/>
      <c r="F69" s="38"/>
      <c r="G69" s="38"/>
      <c r="H69" s="38"/>
    </row>
    <row r="70" spans="1:8" x14ac:dyDescent="0.2">
      <c r="A70" s="38"/>
      <c r="B70" s="38"/>
      <c r="C70" s="38"/>
      <c r="D70" s="38"/>
      <c r="E70" s="38"/>
      <c r="F70" s="38"/>
      <c r="G70" s="38"/>
      <c r="H70" s="38"/>
    </row>
    <row r="71" spans="1:8" x14ac:dyDescent="0.2">
      <c r="A71" s="38"/>
      <c r="B71" s="38"/>
      <c r="C71" s="38"/>
      <c r="D71" s="38"/>
      <c r="E71" s="38"/>
      <c r="F71" s="38"/>
      <c r="G71" s="38"/>
      <c r="H71" s="38"/>
    </row>
    <row r="72" spans="1:8" x14ac:dyDescent="0.2">
      <c r="A72" s="38"/>
      <c r="B72" s="38"/>
      <c r="C72" s="38"/>
      <c r="D72" s="38"/>
      <c r="E72" s="38"/>
      <c r="F72" s="38"/>
      <c r="G72" s="38"/>
      <c r="H72" s="38"/>
    </row>
    <row r="73" spans="1:8" x14ac:dyDescent="0.2">
      <c r="A73" s="38"/>
      <c r="B73" s="38"/>
      <c r="C73" s="38"/>
      <c r="D73" s="38"/>
      <c r="E73" s="38"/>
      <c r="F73" s="38"/>
      <c r="G73" s="38"/>
      <c r="H73" s="38"/>
    </row>
    <row r="74" spans="1:8" x14ac:dyDescent="0.2">
      <c r="A74" s="38"/>
      <c r="B74" s="38"/>
      <c r="C74" s="38"/>
      <c r="D74" s="38"/>
      <c r="E74" s="38"/>
      <c r="F74" s="38"/>
      <c r="G74" s="38"/>
      <c r="H74" s="38"/>
    </row>
    <row r="75" spans="1:8" x14ac:dyDescent="0.2">
      <c r="A75" s="38"/>
      <c r="B75" s="38"/>
      <c r="C75" s="38"/>
      <c r="D75" s="38"/>
      <c r="E75" s="38"/>
      <c r="F75" s="38"/>
      <c r="G75" s="38"/>
      <c r="H75" s="38"/>
    </row>
    <row r="76" spans="1:8" x14ac:dyDescent="0.2">
      <c r="A76" s="38"/>
      <c r="B76" s="38"/>
      <c r="C76" s="38"/>
      <c r="D76" s="38"/>
      <c r="E76" s="38"/>
      <c r="F76" s="38"/>
      <c r="G76" s="38"/>
      <c r="H76" s="38"/>
    </row>
    <row r="77" spans="1:8" x14ac:dyDescent="0.2">
      <c r="A77" s="38"/>
      <c r="B77" s="38"/>
      <c r="C77" s="38"/>
      <c r="D77" s="38"/>
      <c r="E77" s="38"/>
      <c r="F77" s="38"/>
      <c r="G77" s="38"/>
      <c r="H77" s="38"/>
    </row>
    <row r="78" spans="1:8" x14ac:dyDescent="0.2">
      <c r="A78" s="38"/>
      <c r="B78" s="38"/>
      <c r="C78" s="38"/>
      <c r="D78" s="38"/>
      <c r="E78" s="38"/>
      <c r="F78" s="38"/>
      <c r="G78" s="38"/>
      <c r="H78" s="38"/>
    </row>
    <row r="79" spans="1:8" x14ac:dyDescent="0.2">
      <c r="A79" s="38"/>
      <c r="B79" s="38"/>
      <c r="C79" s="38"/>
      <c r="D79" s="38"/>
      <c r="E79" s="38"/>
      <c r="F79" s="38"/>
      <c r="G79" s="38"/>
      <c r="H79" s="38"/>
    </row>
    <row r="80" spans="1:8" x14ac:dyDescent="0.2">
      <c r="A80" s="38"/>
      <c r="B80" s="38"/>
      <c r="C80" s="38"/>
      <c r="D80" s="38"/>
      <c r="E80" s="38"/>
      <c r="F80" s="38"/>
      <c r="G80" s="38"/>
      <c r="H80" s="38"/>
    </row>
    <row r="81" spans="1:8" x14ac:dyDescent="0.2">
      <c r="A81" s="38"/>
      <c r="B81" s="38"/>
      <c r="C81" s="38"/>
      <c r="D81" s="38"/>
      <c r="E81" s="38"/>
      <c r="F81" s="38"/>
      <c r="G81" s="38"/>
      <c r="H81" s="38"/>
    </row>
    <row r="82" spans="1:8" x14ac:dyDescent="0.2">
      <c r="A82" s="38"/>
      <c r="B82" s="38"/>
      <c r="C82" s="38"/>
      <c r="D82" s="38"/>
      <c r="E82" s="38"/>
      <c r="F82" s="38"/>
      <c r="G82" s="38"/>
      <c r="H82" s="38"/>
    </row>
    <row r="83" spans="1:8" x14ac:dyDescent="0.2">
      <c r="A83" s="38"/>
      <c r="B83" s="38"/>
      <c r="C83" s="38"/>
      <c r="D83" s="38"/>
      <c r="E83" s="38"/>
      <c r="F83" s="38"/>
      <c r="G83" s="38"/>
      <c r="H83" s="38"/>
    </row>
    <row r="84" spans="1:8" x14ac:dyDescent="0.2">
      <c r="A84" s="38"/>
      <c r="B84" s="38"/>
      <c r="C84" s="38"/>
      <c r="D84" s="38"/>
      <c r="E84" s="38"/>
      <c r="F84" s="38"/>
      <c r="G84" s="38"/>
      <c r="H84" s="38"/>
    </row>
    <row r="85" spans="1:8" x14ac:dyDescent="0.2">
      <c r="A85" s="38"/>
      <c r="B85" s="38"/>
      <c r="C85" s="38"/>
      <c r="D85" s="38"/>
      <c r="E85" s="38"/>
      <c r="F85" s="38"/>
      <c r="G85" s="38"/>
      <c r="H85" s="38"/>
    </row>
    <row r="86" spans="1:8" x14ac:dyDescent="0.2">
      <c r="A86" s="38"/>
      <c r="B86" s="38"/>
      <c r="C86" s="38"/>
      <c r="D86" s="38"/>
      <c r="E86" s="38"/>
      <c r="F86" s="38"/>
      <c r="G86" s="38"/>
      <c r="H86" s="38"/>
    </row>
    <row r="87" spans="1:8" x14ac:dyDescent="0.2">
      <c r="A87" s="38"/>
      <c r="B87" s="38"/>
      <c r="C87" s="38"/>
      <c r="D87" s="38"/>
      <c r="E87" s="38"/>
      <c r="F87" s="38"/>
      <c r="G87" s="38"/>
      <c r="H87" s="38"/>
    </row>
  </sheetData>
  <mergeCells count="3">
    <mergeCell ref="B14:I14"/>
    <mergeCell ref="B2:I2"/>
    <mergeCell ref="B13:I13"/>
  </mergeCells>
  <pageMargins left="0.7" right="0.7" top="0.75" bottom="0.75" header="0.3" footer="0.3"/>
  <pageSetup scale="4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I19"/>
  <sheetViews>
    <sheetView view="pageBreakPreview" zoomScaleNormal="100" zoomScaleSheetLayoutView="100" workbookViewId="0">
      <selection activeCell="B2" sqref="B2:I2"/>
    </sheetView>
  </sheetViews>
  <sheetFormatPr defaultColWidth="8.85546875" defaultRowHeight="12.75" x14ac:dyDescent="0.2"/>
  <cols>
    <col min="1" max="1" width="5.140625" style="5" customWidth="1"/>
    <col min="2" max="2" width="8.85546875" style="5"/>
    <col min="3" max="3" width="16.7109375" style="5" customWidth="1"/>
    <col min="4" max="4" width="14.42578125" style="5" bestFit="1" customWidth="1"/>
    <col min="5" max="5" width="19.28515625" style="5" customWidth="1"/>
    <col min="6" max="6" width="14.7109375" style="5" bestFit="1" customWidth="1"/>
    <col min="7" max="7" width="20.28515625" style="5" customWidth="1"/>
    <col min="8" max="8" width="11.5703125" style="5" customWidth="1"/>
    <col min="9" max="16384" width="8.85546875" style="5"/>
  </cols>
  <sheetData>
    <row r="2" spans="2:9" ht="14.25" x14ac:dyDescent="0.2">
      <c r="B2" s="855" t="s">
        <v>282</v>
      </c>
      <c r="C2" s="855"/>
      <c r="D2" s="855"/>
      <c r="E2" s="855"/>
      <c r="F2" s="855"/>
      <c r="G2" s="855"/>
      <c r="H2" s="855"/>
      <c r="I2" s="855"/>
    </row>
    <row r="3" spans="2:9" ht="14.25" x14ac:dyDescent="0.2">
      <c r="B3" s="877" t="s">
        <v>283</v>
      </c>
      <c r="C3" s="877"/>
      <c r="D3" s="877"/>
      <c r="E3" s="877"/>
      <c r="F3" s="877"/>
      <c r="G3" s="877"/>
      <c r="H3" s="673"/>
    </row>
    <row r="4" spans="2:9" ht="13.5" thickBot="1" x14ac:dyDescent="0.25"/>
    <row r="5" spans="2:9" ht="31.9" customHeight="1" thickBot="1" x14ac:dyDescent="0.25">
      <c r="B5" s="826" t="s">
        <v>284</v>
      </c>
      <c r="C5" s="833"/>
      <c r="D5" s="91" t="s">
        <v>285</v>
      </c>
      <c r="E5" s="486" t="s">
        <v>286</v>
      </c>
      <c r="F5" s="91" t="s">
        <v>113</v>
      </c>
      <c r="G5" s="261" t="s">
        <v>287</v>
      </c>
      <c r="H5" s="261" t="s">
        <v>288</v>
      </c>
    </row>
    <row r="6" spans="2:9" ht="15" customHeight="1" x14ac:dyDescent="0.2">
      <c r="B6" s="875" t="s">
        <v>96</v>
      </c>
      <c r="C6" s="485" t="s">
        <v>289</v>
      </c>
      <c r="D6" s="59">
        <v>15629</v>
      </c>
      <c r="E6" s="483">
        <v>11642</v>
      </c>
      <c r="F6" s="80">
        <v>52719</v>
      </c>
      <c r="G6" s="80">
        <v>1977</v>
      </c>
      <c r="H6" s="87">
        <f>SUM(D6:G6)</f>
        <v>81967</v>
      </c>
    </row>
    <row r="7" spans="2:9" ht="15" customHeight="1" x14ac:dyDescent="0.2">
      <c r="B7" s="875"/>
      <c r="C7" s="485" t="s">
        <v>290</v>
      </c>
      <c r="D7" s="59">
        <v>19588</v>
      </c>
      <c r="E7" s="483">
        <v>7033</v>
      </c>
      <c r="F7" s="80">
        <v>34536</v>
      </c>
      <c r="G7" s="80">
        <v>1257</v>
      </c>
      <c r="H7" s="87">
        <f t="shared" ref="H7:H14" si="0">SUM(D7:G7)</f>
        <v>62414</v>
      </c>
    </row>
    <row r="8" spans="2:9" ht="15" customHeight="1" x14ac:dyDescent="0.2">
      <c r="B8" s="875"/>
      <c r="C8" s="485" t="s">
        <v>291</v>
      </c>
      <c r="D8" s="59">
        <v>8134</v>
      </c>
      <c r="E8" s="483">
        <v>2058</v>
      </c>
      <c r="F8" s="80">
        <v>13348</v>
      </c>
      <c r="G8" s="80">
        <v>599</v>
      </c>
      <c r="H8" s="87">
        <f t="shared" si="0"/>
        <v>24139</v>
      </c>
    </row>
    <row r="9" spans="2:9" ht="15" customHeight="1" x14ac:dyDescent="0.2">
      <c r="B9" s="875"/>
      <c r="C9" s="75" t="s">
        <v>292</v>
      </c>
      <c r="D9" s="59">
        <v>3678</v>
      </c>
      <c r="E9" s="483">
        <v>817</v>
      </c>
      <c r="F9" s="80">
        <v>4319</v>
      </c>
      <c r="G9" s="80">
        <v>1142</v>
      </c>
      <c r="H9" s="87">
        <f t="shared" si="0"/>
        <v>9956</v>
      </c>
    </row>
    <row r="10" spans="2:9" s="25" customFormat="1" ht="15" customHeight="1" x14ac:dyDescent="0.2">
      <c r="B10" s="685" t="s">
        <v>103</v>
      </c>
      <c r="C10" s="90"/>
      <c r="D10" s="487">
        <f>SUM(D6:D9)</f>
        <v>47029</v>
      </c>
      <c r="E10" s="487">
        <f t="shared" ref="E10:H10" si="1">SUM(E6:E9)</f>
        <v>21550</v>
      </c>
      <c r="F10" s="487">
        <f t="shared" si="1"/>
        <v>104922</v>
      </c>
      <c r="G10" s="487">
        <f t="shared" si="1"/>
        <v>4975</v>
      </c>
      <c r="H10" s="487">
        <f t="shared" si="1"/>
        <v>178476</v>
      </c>
    </row>
    <row r="11" spans="2:9" ht="15" customHeight="1" x14ac:dyDescent="0.2">
      <c r="B11" s="876" t="s">
        <v>97</v>
      </c>
      <c r="C11" s="75" t="s">
        <v>289</v>
      </c>
      <c r="D11" s="686">
        <v>13178</v>
      </c>
      <c r="E11" s="483">
        <v>7480</v>
      </c>
      <c r="F11" s="80">
        <v>57969</v>
      </c>
      <c r="G11" s="80">
        <v>3206</v>
      </c>
      <c r="H11" s="87">
        <f t="shared" si="0"/>
        <v>81833</v>
      </c>
    </row>
    <row r="12" spans="2:9" ht="15" customHeight="1" x14ac:dyDescent="0.2">
      <c r="B12" s="876"/>
      <c r="C12" s="75" t="s">
        <v>290</v>
      </c>
      <c r="D12" s="686">
        <v>15530</v>
      </c>
      <c r="E12" s="483">
        <v>5547</v>
      </c>
      <c r="F12" s="80">
        <v>31268</v>
      </c>
      <c r="G12" s="80">
        <v>1504</v>
      </c>
      <c r="H12" s="87">
        <f t="shared" si="0"/>
        <v>53849</v>
      </c>
    </row>
    <row r="13" spans="2:9" ht="15" customHeight="1" x14ac:dyDescent="0.2">
      <c r="B13" s="876"/>
      <c r="C13" s="75" t="s">
        <v>291</v>
      </c>
      <c r="D13" s="686">
        <v>6474</v>
      </c>
      <c r="E13" s="483">
        <v>3385</v>
      </c>
      <c r="F13" s="80">
        <v>12766</v>
      </c>
      <c r="G13" s="80">
        <v>451</v>
      </c>
      <c r="H13" s="87">
        <f t="shared" si="0"/>
        <v>23076</v>
      </c>
    </row>
    <row r="14" spans="2:9" ht="15" customHeight="1" x14ac:dyDescent="0.2">
      <c r="B14" s="876"/>
      <c r="C14" s="75" t="s">
        <v>292</v>
      </c>
      <c r="D14" s="484">
        <v>2492</v>
      </c>
      <c r="E14" s="483">
        <v>1366</v>
      </c>
      <c r="F14" s="80">
        <v>9289</v>
      </c>
      <c r="G14" s="80">
        <v>1224</v>
      </c>
      <c r="H14" s="87">
        <f t="shared" si="0"/>
        <v>14371</v>
      </c>
    </row>
    <row r="15" spans="2:9" s="25" customFormat="1" ht="15" customHeight="1" x14ac:dyDescent="0.2">
      <c r="B15" s="687" t="s">
        <v>103</v>
      </c>
      <c r="C15" s="688"/>
      <c r="D15" s="689">
        <f>SUM(D11:D14)</f>
        <v>37674</v>
      </c>
      <c r="E15" s="690">
        <f t="shared" ref="E15" si="2">SUM(E11:E14)</f>
        <v>17778</v>
      </c>
      <c r="F15" s="691">
        <f t="shared" ref="F15" si="3">SUM(F11:F14)</f>
        <v>111292</v>
      </c>
      <c r="G15" s="691">
        <f t="shared" ref="G15" si="4">SUM(G11:G14)</f>
        <v>6385</v>
      </c>
      <c r="H15" s="691">
        <f>SUM(H11:H14)</f>
        <v>173129</v>
      </c>
    </row>
    <row r="18" spans="2:9" ht="14.25" x14ac:dyDescent="0.2">
      <c r="B18" s="855" t="s">
        <v>293</v>
      </c>
      <c r="C18" s="855"/>
      <c r="D18" s="855"/>
      <c r="E18" s="855"/>
      <c r="F18" s="855"/>
      <c r="G18" s="855"/>
      <c r="H18" s="855"/>
      <c r="I18" s="855"/>
    </row>
    <row r="19" spans="2:9" ht="14.25" x14ac:dyDescent="0.2">
      <c r="B19" s="674" t="s">
        <v>283</v>
      </c>
      <c r="C19" s="674"/>
      <c r="D19" s="674"/>
      <c r="E19" s="674"/>
      <c r="F19" s="674"/>
      <c r="G19" s="674"/>
      <c r="H19" s="674"/>
      <c r="I19" s="675"/>
    </row>
  </sheetData>
  <mergeCells count="6">
    <mergeCell ref="B6:B9"/>
    <mergeCell ref="B11:B14"/>
    <mergeCell ref="B3:G3"/>
    <mergeCell ref="B2:I2"/>
    <mergeCell ref="B18:I18"/>
    <mergeCell ref="B5:C5"/>
  </mergeCells>
  <pageMargins left="0.7" right="0.7" top="0.75" bottom="0.75" header="0.3" footer="0.3"/>
  <pageSetup scale="7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K17"/>
  <sheetViews>
    <sheetView showGridLines="0" view="pageBreakPreview" zoomScaleNormal="90" zoomScaleSheetLayoutView="100" workbookViewId="0">
      <selection activeCell="F7" sqref="F7"/>
    </sheetView>
  </sheetViews>
  <sheetFormatPr defaultRowHeight="15" x14ac:dyDescent="0.25"/>
  <cols>
    <col min="1" max="1" width="5.140625" customWidth="1"/>
    <col min="2" max="2" width="27.140625" customWidth="1"/>
    <col min="3" max="4" width="16.42578125" customWidth="1"/>
    <col min="5" max="5" width="16.28515625" customWidth="1"/>
    <col min="6" max="6" width="18.7109375" customWidth="1"/>
    <col min="7" max="7" width="16.28515625" customWidth="1"/>
    <col min="8" max="8" width="21.42578125" customWidth="1"/>
    <col min="11" max="11" width="13.42578125" bestFit="1" customWidth="1"/>
    <col min="12" max="12" width="13.7109375" customWidth="1"/>
    <col min="13" max="13" width="10.7109375" bestFit="1" customWidth="1"/>
  </cols>
  <sheetData>
    <row r="2" spans="2:11" x14ac:dyDescent="0.25">
      <c r="B2" s="878" t="s">
        <v>294</v>
      </c>
      <c r="C2" s="878"/>
      <c r="D2" s="878"/>
      <c r="E2" s="878"/>
      <c r="F2" s="878"/>
      <c r="G2" s="878"/>
      <c r="H2" s="878"/>
      <c r="I2" s="878"/>
      <c r="J2" s="878"/>
      <c r="K2" s="878"/>
    </row>
    <row r="3" spans="2:11" x14ac:dyDescent="0.25">
      <c r="B3" s="400" t="s">
        <v>67</v>
      </c>
      <c r="C3" s="400"/>
      <c r="D3" s="400"/>
      <c r="E3" s="398"/>
      <c r="F3" s="398"/>
      <c r="G3" s="398"/>
      <c r="H3" s="398"/>
      <c r="I3" s="398"/>
      <c r="J3" s="398"/>
      <c r="K3" s="398"/>
    </row>
    <row r="4" spans="2:11" ht="15.75" thickBot="1" x14ac:dyDescent="0.3">
      <c r="F4" s="34"/>
    </row>
    <row r="5" spans="2:11" ht="19.899999999999999" customHeight="1" thickBot="1" x14ac:dyDescent="0.3">
      <c r="B5" s="820" t="s">
        <v>295</v>
      </c>
      <c r="C5" s="826" t="s">
        <v>296</v>
      </c>
      <c r="D5" s="833"/>
      <c r="F5" s="34"/>
      <c r="G5" s="33"/>
      <c r="H5" s="33"/>
    </row>
    <row r="6" spans="2:11" ht="25.5" customHeight="1" x14ac:dyDescent="0.25">
      <c r="B6" s="822"/>
      <c r="C6" s="438" t="s">
        <v>96</v>
      </c>
      <c r="D6" s="438" t="s">
        <v>97</v>
      </c>
      <c r="F6" s="34"/>
      <c r="G6" s="34"/>
      <c r="H6" s="34"/>
    </row>
    <row r="7" spans="2:11" ht="22.15" customHeight="1" x14ac:dyDescent="0.25">
      <c r="B7" s="89" t="s">
        <v>148</v>
      </c>
      <c r="C7" s="80">
        <v>9528</v>
      </c>
      <c r="D7" s="81">
        <v>8915</v>
      </c>
      <c r="F7" s="34"/>
      <c r="G7" s="35"/>
      <c r="H7" s="35"/>
    </row>
    <row r="8" spans="2:11" ht="22.15" customHeight="1" x14ac:dyDescent="0.25">
      <c r="B8" s="75" t="s">
        <v>113</v>
      </c>
      <c r="C8" s="80">
        <v>104923</v>
      </c>
      <c r="D8" s="81">
        <v>111292</v>
      </c>
      <c r="F8" s="34"/>
      <c r="G8" s="35"/>
      <c r="H8" s="35"/>
    </row>
    <row r="9" spans="2:11" ht="22.15" customHeight="1" x14ac:dyDescent="0.25">
      <c r="B9" s="75" t="s">
        <v>149</v>
      </c>
      <c r="C9" s="80">
        <v>22</v>
      </c>
      <c r="D9" s="81">
        <v>57</v>
      </c>
      <c r="F9" s="34"/>
      <c r="G9" s="35"/>
      <c r="H9" s="35"/>
    </row>
    <row r="10" spans="2:11" ht="22.15" customHeight="1" x14ac:dyDescent="0.25">
      <c r="B10" s="75" t="s">
        <v>150</v>
      </c>
      <c r="C10" s="80">
        <v>61886</v>
      </c>
      <c r="D10" s="81">
        <v>50562</v>
      </c>
      <c r="F10" s="34"/>
      <c r="G10" s="35"/>
      <c r="H10" s="35"/>
    </row>
    <row r="11" spans="2:11" ht="22.15" customHeight="1" x14ac:dyDescent="0.25">
      <c r="B11" s="75" t="s">
        <v>136</v>
      </c>
      <c r="C11" s="80">
        <v>2117</v>
      </c>
      <c r="D11" s="81">
        <v>2303</v>
      </c>
      <c r="F11" s="34"/>
      <c r="G11" s="35"/>
      <c r="H11" s="35"/>
    </row>
    <row r="12" spans="2:11" ht="22.15" customHeight="1" x14ac:dyDescent="0.25">
      <c r="B12" s="344" t="s">
        <v>115</v>
      </c>
      <c r="C12" s="534">
        <f>+SUM(C7:C11)</f>
        <v>178476</v>
      </c>
      <c r="D12" s="535">
        <f>+SUM(D7:D11)</f>
        <v>173129</v>
      </c>
      <c r="F12" s="879"/>
      <c r="G12" s="879"/>
      <c r="H12" s="879"/>
      <c r="I12" s="879"/>
    </row>
    <row r="13" spans="2:11" x14ac:dyDescent="0.25">
      <c r="B13" s="18"/>
      <c r="C13" s="35"/>
      <c r="D13" s="35"/>
      <c r="F13" s="102"/>
    </row>
    <row r="14" spans="2:11" x14ac:dyDescent="0.25">
      <c r="B14" s="823" t="s">
        <v>297</v>
      </c>
      <c r="C14" s="823"/>
      <c r="D14" s="823"/>
      <c r="E14" s="823"/>
      <c r="F14" s="823"/>
      <c r="G14" s="823"/>
      <c r="H14" s="823"/>
      <c r="I14" s="823"/>
      <c r="J14" s="823"/>
      <c r="K14" s="823"/>
    </row>
    <row r="15" spans="2:11" x14ac:dyDescent="0.25">
      <c r="B15" s="517" t="s">
        <v>298</v>
      </c>
      <c r="C15" s="517"/>
      <c r="D15" s="517"/>
      <c r="E15" s="517"/>
      <c r="F15" s="517"/>
      <c r="G15" s="517"/>
      <c r="H15" s="517"/>
      <c r="I15" s="517"/>
      <c r="J15" s="517"/>
      <c r="K15" s="517"/>
    </row>
    <row r="16" spans="2:11" x14ac:dyDescent="0.25">
      <c r="B16" s="18"/>
    </row>
    <row r="17" spans="2:2" x14ac:dyDescent="0.25">
      <c r="B17" s="36"/>
    </row>
  </sheetData>
  <mergeCells count="5">
    <mergeCell ref="C5:D5"/>
    <mergeCell ref="B14:K14"/>
    <mergeCell ref="B2:K2"/>
    <mergeCell ref="B5:B6"/>
    <mergeCell ref="F12:I12"/>
  </mergeCells>
  <pageMargins left="0.7" right="0.7" top="0.75" bottom="0.75" header="0.3" footer="0.3"/>
  <pageSetup scale="43"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G29"/>
  <sheetViews>
    <sheetView showGridLines="0" view="pageBreakPreview" zoomScaleNormal="85" zoomScaleSheetLayoutView="100" workbookViewId="0">
      <selection activeCell="N15" sqref="N15"/>
    </sheetView>
  </sheetViews>
  <sheetFormatPr defaultColWidth="9.140625" defaultRowHeight="12.75" x14ac:dyDescent="0.2"/>
  <cols>
    <col min="1" max="1" width="4.7109375" style="2" customWidth="1"/>
    <col min="2" max="2" width="48.5703125" style="2" customWidth="1"/>
    <col min="3" max="3" width="25.140625" style="2" customWidth="1"/>
    <col min="4" max="5" width="25.28515625" style="2" customWidth="1"/>
    <col min="6" max="6" width="26.28515625" style="2" customWidth="1"/>
    <col min="7" max="7" width="7" style="2" customWidth="1"/>
    <col min="8" max="16384" width="9.140625" style="2"/>
  </cols>
  <sheetData>
    <row r="1" spans="1:7" ht="15" x14ac:dyDescent="0.25">
      <c r="A1"/>
      <c r="B1"/>
      <c r="C1"/>
      <c r="D1"/>
      <c r="E1"/>
      <c r="F1"/>
    </row>
    <row r="2" spans="1:7" ht="15" x14ac:dyDescent="0.25">
      <c r="A2"/>
      <c r="B2" s="823" t="s">
        <v>299</v>
      </c>
      <c r="C2" s="823"/>
      <c r="D2" s="823"/>
      <c r="E2" s="823"/>
      <c r="F2" s="823"/>
      <c r="G2" s="40"/>
    </row>
    <row r="3" spans="1:7" ht="15.6" customHeight="1" x14ac:dyDescent="0.25">
      <c r="A3"/>
      <c r="B3" s="439" t="s">
        <v>68</v>
      </c>
      <c r="C3" s="439"/>
      <c r="D3" s="439"/>
      <c r="E3" s="439"/>
      <c r="F3" s="439"/>
      <c r="G3" s="321"/>
    </row>
    <row r="4" spans="1:7" x14ac:dyDescent="0.2">
      <c r="C4" s="3"/>
      <c r="D4" s="3"/>
      <c r="E4" s="3"/>
      <c r="F4" s="3"/>
    </row>
    <row r="5" spans="1:7" ht="23.45" customHeight="1" x14ac:dyDescent="0.2">
      <c r="B5" s="840" t="s">
        <v>300</v>
      </c>
      <c r="C5" s="826" t="s">
        <v>96</v>
      </c>
      <c r="D5" s="833"/>
      <c r="E5" s="826" t="s">
        <v>97</v>
      </c>
      <c r="F5" s="833"/>
    </row>
    <row r="6" spans="1:7" ht="30.6" customHeight="1" x14ac:dyDescent="0.2">
      <c r="B6" s="841"/>
      <c r="C6" s="292" t="s">
        <v>301</v>
      </c>
      <c r="D6" s="292" t="s">
        <v>302</v>
      </c>
      <c r="E6" s="320" t="s">
        <v>303</v>
      </c>
      <c r="F6" s="292" t="s">
        <v>304</v>
      </c>
    </row>
    <row r="7" spans="1:7" ht="19.899999999999999" customHeight="1" x14ac:dyDescent="0.2">
      <c r="B7" s="92" t="s">
        <v>305</v>
      </c>
      <c r="C7" s="387">
        <v>505969631.68239951</v>
      </c>
      <c r="D7" s="388">
        <v>66834197.691477962</v>
      </c>
      <c r="E7" s="389">
        <v>554803719.38241839</v>
      </c>
      <c r="F7" s="389">
        <v>62018906.930540234</v>
      </c>
    </row>
    <row r="8" spans="1:7" ht="19.899999999999999" customHeight="1" x14ac:dyDescent="0.2">
      <c r="B8" s="93" t="s">
        <v>306</v>
      </c>
      <c r="C8" s="387">
        <v>58235365.065389998</v>
      </c>
      <c r="D8" s="388">
        <v>8404022.5780592393</v>
      </c>
      <c r="E8" s="389">
        <v>64592736.336649999</v>
      </c>
      <c r="F8" s="389">
        <v>8883354.5404850971</v>
      </c>
    </row>
    <row r="9" spans="1:7" ht="19.899999999999999" customHeight="1" x14ac:dyDescent="0.2">
      <c r="B9" s="93" t="s">
        <v>307</v>
      </c>
      <c r="C9" s="387">
        <v>160322491.76527163</v>
      </c>
      <c r="D9" s="388">
        <v>17525629.897996653</v>
      </c>
      <c r="E9" s="389">
        <v>187057481.58320901</v>
      </c>
      <c r="F9" s="389">
        <v>20945712.614614829</v>
      </c>
    </row>
    <row r="10" spans="1:7" ht="30" customHeight="1" x14ac:dyDescent="0.2">
      <c r="B10" s="94" t="s">
        <v>308</v>
      </c>
      <c r="C10" s="387">
        <v>7641307.3357699998</v>
      </c>
      <c r="D10" s="388">
        <v>102751.47100000001</v>
      </c>
      <c r="E10" s="389">
        <v>7789285.7509099999</v>
      </c>
      <c r="F10" s="389">
        <v>119733.02399999999</v>
      </c>
    </row>
    <row r="11" spans="1:7" ht="19.899999999999999" customHeight="1" x14ac:dyDescent="0.2">
      <c r="B11" s="93" t="s">
        <v>309</v>
      </c>
      <c r="C11" s="387">
        <v>88902821.320417732</v>
      </c>
      <c r="D11" s="388">
        <v>13202164.676581005</v>
      </c>
      <c r="E11" s="389">
        <v>131111261.44578806</v>
      </c>
      <c r="F11" s="389">
        <v>13103481.136148384</v>
      </c>
    </row>
    <row r="12" spans="1:7" ht="19.899999999999999" customHeight="1" x14ac:dyDescent="0.2">
      <c r="B12" s="93" t="s">
        <v>310</v>
      </c>
      <c r="C12" s="387">
        <v>13214224.137594124</v>
      </c>
      <c r="D12" s="388">
        <v>1099520.58332</v>
      </c>
      <c r="E12" s="389">
        <v>14270513.351704119</v>
      </c>
      <c r="F12" s="389">
        <v>1205405.4035999998</v>
      </c>
    </row>
    <row r="13" spans="1:7" ht="19.899999999999999" customHeight="1" x14ac:dyDescent="0.2">
      <c r="B13" s="93" t="s">
        <v>311</v>
      </c>
      <c r="C13" s="387">
        <v>275461.99752000003</v>
      </c>
      <c r="D13" s="388">
        <v>31782</v>
      </c>
      <c r="E13" s="389">
        <v>545895.88605999993</v>
      </c>
      <c r="F13" s="389">
        <v>467155.82354000001</v>
      </c>
    </row>
    <row r="14" spans="1:7" ht="19.899999999999999" customHeight="1" x14ac:dyDescent="0.2">
      <c r="B14" s="327" t="s">
        <v>312</v>
      </c>
      <c r="C14" s="390">
        <f>SUM(C7:C13)</f>
        <v>834561303.30436301</v>
      </c>
      <c r="D14" s="390">
        <f>SUM(D7:D13)</f>
        <v>107200068.89843486</v>
      </c>
      <c r="E14" s="391">
        <f>SUM(E7:E13)</f>
        <v>960170893.73673964</v>
      </c>
      <c r="F14" s="392">
        <f>SUM(F7:F13)</f>
        <v>106743749.47292855</v>
      </c>
    </row>
    <row r="15" spans="1:7" ht="19.899999999999999" customHeight="1" x14ac:dyDescent="0.2">
      <c r="B15" s="328" t="s">
        <v>313</v>
      </c>
      <c r="C15" s="883">
        <v>13.642836848061545</v>
      </c>
      <c r="D15" s="883"/>
      <c r="E15" s="884">
        <v>11.894444798579329</v>
      </c>
      <c r="F15" s="885"/>
    </row>
    <row r="16" spans="1:7" ht="19.899999999999999" customHeight="1" x14ac:dyDescent="0.2">
      <c r="B16" s="62"/>
      <c r="C16" s="63"/>
      <c r="D16" s="63"/>
      <c r="E16" s="69"/>
      <c r="F16" s="69"/>
    </row>
    <row r="17" spans="2:7" ht="25.15" customHeight="1" x14ac:dyDescent="0.2">
      <c r="B17" s="880" t="s">
        <v>314</v>
      </c>
      <c r="C17" s="881"/>
      <c r="D17" s="881"/>
      <c r="E17" s="881"/>
      <c r="F17" s="882"/>
    </row>
    <row r="18" spans="2:7" ht="19.899999999999999" customHeight="1" x14ac:dyDescent="0.2">
      <c r="B18" s="95" t="s">
        <v>315</v>
      </c>
      <c r="C18" s="393">
        <v>4347963.0447388384</v>
      </c>
      <c r="D18" s="61"/>
      <c r="E18" s="70">
        <v>3548539.0182404998</v>
      </c>
      <c r="F18" s="70"/>
    </row>
    <row r="19" spans="2:7" ht="27.75" customHeight="1" x14ac:dyDescent="0.2">
      <c r="B19" s="94" t="s">
        <v>316</v>
      </c>
      <c r="C19" s="393">
        <v>6741360.8272181423</v>
      </c>
      <c r="D19" s="61"/>
      <c r="E19" s="70">
        <v>7694210.6169226402</v>
      </c>
      <c r="F19" s="70"/>
    </row>
    <row r="20" spans="2:7" ht="19.899999999999999" customHeight="1" x14ac:dyDescent="0.2">
      <c r="B20" s="93" t="s">
        <v>317</v>
      </c>
      <c r="C20" s="393">
        <v>20571088.90363631</v>
      </c>
      <c r="D20" s="61"/>
      <c r="E20" s="70">
        <v>22991606.123013634</v>
      </c>
      <c r="F20" s="70"/>
    </row>
    <row r="21" spans="2:7" ht="19.899999999999999" customHeight="1" x14ac:dyDescent="0.2">
      <c r="B21" s="93" t="s">
        <v>318</v>
      </c>
      <c r="C21" s="393">
        <v>3889951.1225842177</v>
      </c>
      <c r="D21" s="61"/>
      <c r="E21" s="70">
        <v>3997500.5571042178</v>
      </c>
      <c r="F21" s="70"/>
    </row>
    <row r="22" spans="2:7" ht="19.899999999999999" customHeight="1" x14ac:dyDescent="0.2">
      <c r="B22" s="93" t="s">
        <v>319</v>
      </c>
      <c r="C22" s="393">
        <v>9883075.9136699997</v>
      </c>
      <c r="D22" s="301">
        <v>199965.76874999999</v>
      </c>
      <c r="E22" s="70">
        <v>9839232.1817099992</v>
      </c>
      <c r="F22" s="70">
        <v>880145.54621000006</v>
      </c>
      <c r="G22" s="108"/>
    </row>
    <row r="23" spans="2:7" ht="19.899999999999999" customHeight="1" x14ac:dyDescent="0.2">
      <c r="B23" s="93" t="s">
        <v>320</v>
      </c>
      <c r="C23" s="301">
        <v>3404929.4089157982</v>
      </c>
      <c r="D23" s="301">
        <v>127662.0097</v>
      </c>
      <c r="E23" s="70">
        <v>2928589.9075053828</v>
      </c>
      <c r="F23" s="70">
        <v>108904.67521509698</v>
      </c>
    </row>
    <row r="24" spans="2:7" ht="19.899999999999999" customHeight="1" x14ac:dyDescent="0.2">
      <c r="B24" s="93" t="s">
        <v>314</v>
      </c>
      <c r="C24" s="301">
        <v>30145611.899999999</v>
      </c>
      <c r="D24" s="301">
        <v>-78731.214730000007</v>
      </c>
      <c r="E24" s="70">
        <v>36874075.31386999</v>
      </c>
      <c r="F24" s="70">
        <v>364769.48595</v>
      </c>
      <c r="G24" s="108"/>
    </row>
    <row r="25" spans="2:7" ht="19.899999999999999" customHeight="1" x14ac:dyDescent="0.2">
      <c r="B25" s="93" t="s">
        <v>321</v>
      </c>
      <c r="C25" s="393">
        <v>8865710.7246388048</v>
      </c>
      <c r="D25" s="301">
        <v>64219.603239999997</v>
      </c>
      <c r="E25" s="70">
        <v>13189727.667599887</v>
      </c>
      <c r="F25" s="70">
        <v>106192.19562</v>
      </c>
      <c r="G25" s="108"/>
    </row>
    <row r="26" spans="2:7" s="27" customFormat="1" ht="19.899999999999999" customHeight="1" x14ac:dyDescent="0.2">
      <c r="B26" s="345" t="s">
        <v>322</v>
      </c>
      <c r="C26" s="756">
        <f>C14+SUM(C18:C25)</f>
        <v>922410995.14976513</v>
      </c>
      <c r="D26" s="756">
        <f>D14+SUM(D18:D25)</f>
        <v>107513185.06539486</v>
      </c>
      <c r="E26" s="394">
        <f>E14+SUM(E18:E25)</f>
        <v>1061234375.1227059</v>
      </c>
      <c r="F26" s="394">
        <f>F14+SUM(F18:F25)</f>
        <v>108203761.37592365</v>
      </c>
    </row>
    <row r="27" spans="2:7" x14ac:dyDescent="0.2">
      <c r="C27" s="28"/>
      <c r="D27" s="28"/>
      <c r="E27" s="28"/>
      <c r="F27" s="28"/>
    </row>
    <row r="28" spans="2:7" x14ac:dyDescent="0.2">
      <c r="D28" s="14"/>
      <c r="E28" s="14"/>
      <c r="F28" s="28"/>
    </row>
    <row r="29" spans="2:7" x14ac:dyDescent="0.2">
      <c r="C29" s="14"/>
      <c r="D29" s="14"/>
      <c r="E29" s="14"/>
      <c r="F29" s="14"/>
    </row>
  </sheetData>
  <mergeCells count="7">
    <mergeCell ref="B17:F17"/>
    <mergeCell ref="C15:D15"/>
    <mergeCell ref="E15:F15"/>
    <mergeCell ref="B2:F2"/>
    <mergeCell ref="B5:B6"/>
    <mergeCell ref="C5:D5"/>
    <mergeCell ref="E5:F5"/>
  </mergeCells>
  <pageMargins left="0.7" right="0.7" top="0.75" bottom="0.75" header="0.3" footer="0.3"/>
  <pageSetup scale="4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M72"/>
  <sheetViews>
    <sheetView view="pageBreakPreview" zoomScaleNormal="85" zoomScaleSheetLayoutView="100" workbookViewId="0">
      <selection activeCell="E12" sqref="E12"/>
    </sheetView>
  </sheetViews>
  <sheetFormatPr defaultColWidth="9.140625" defaultRowHeight="12.75" customHeight="1" x14ac:dyDescent="0.2"/>
  <cols>
    <col min="1" max="1" width="4.5703125" style="5" customWidth="1"/>
    <col min="2" max="2" width="59.7109375" style="5" customWidth="1"/>
    <col min="3" max="3" width="23.7109375" style="5" customWidth="1"/>
    <col min="4" max="4" width="17.42578125" style="5" customWidth="1"/>
    <col min="5" max="5" width="49.5703125" style="5" bestFit="1" customWidth="1"/>
    <col min="6" max="7" width="9.140625" style="5"/>
    <col min="8" max="8" width="18.42578125" style="5" customWidth="1"/>
    <col min="9" max="9" width="9.140625" style="5"/>
    <col min="10" max="10" width="27.28515625" style="5" customWidth="1"/>
    <col min="11" max="11" width="15.28515625" style="5" bestFit="1" customWidth="1"/>
    <col min="12" max="12" width="12.85546875" style="5" customWidth="1"/>
    <col min="13" max="16384" width="9.140625" style="5"/>
  </cols>
  <sheetData>
    <row r="2" spans="2:8" ht="15" customHeight="1" x14ac:dyDescent="0.2">
      <c r="B2" s="835" t="s">
        <v>323</v>
      </c>
      <c r="C2" s="835"/>
      <c r="D2" s="835"/>
      <c r="E2" s="835"/>
      <c r="F2" s="835"/>
      <c r="G2" s="835"/>
      <c r="H2" s="835"/>
    </row>
    <row r="3" spans="2:8" ht="15.75" x14ac:dyDescent="0.2">
      <c r="B3" s="889" t="s">
        <v>324</v>
      </c>
      <c r="C3" s="836"/>
      <c r="D3" s="440"/>
      <c r="E3" s="440"/>
      <c r="F3" s="440"/>
      <c r="G3" s="440"/>
      <c r="H3" s="440"/>
    </row>
    <row r="5" spans="2:8" ht="34.9" customHeight="1" x14ac:dyDescent="0.2">
      <c r="B5" s="820" t="s">
        <v>325</v>
      </c>
      <c r="C5" s="260" t="s">
        <v>97</v>
      </c>
    </row>
    <row r="6" spans="2:8" ht="36.75" customHeight="1" x14ac:dyDescent="0.2">
      <c r="B6" s="821"/>
      <c r="C6" s="261" t="s">
        <v>326</v>
      </c>
    </row>
    <row r="7" spans="2:8" ht="17.45" customHeight="1" x14ac:dyDescent="0.2">
      <c r="B7" s="360" t="s">
        <v>316</v>
      </c>
      <c r="C7" s="417">
        <v>7694210.6169226402</v>
      </c>
    </row>
    <row r="8" spans="2:8" ht="19.149999999999999" customHeight="1" x14ac:dyDescent="0.2">
      <c r="B8" s="96" t="s">
        <v>315</v>
      </c>
      <c r="C8" s="417">
        <v>3548539.0182404998</v>
      </c>
    </row>
    <row r="9" spans="2:8" ht="20.45" customHeight="1" x14ac:dyDescent="0.2">
      <c r="B9" s="96" t="s">
        <v>317</v>
      </c>
      <c r="C9" s="417">
        <v>22991606.123013634</v>
      </c>
    </row>
    <row r="10" spans="2:8" ht="20.45" customHeight="1" x14ac:dyDescent="0.2">
      <c r="B10" s="96" t="s">
        <v>327</v>
      </c>
      <c r="C10" s="417">
        <v>64592736.336649999</v>
      </c>
    </row>
    <row r="11" spans="2:8" ht="20.45" customHeight="1" x14ac:dyDescent="0.2">
      <c r="B11" s="96" t="s">
        <v>328</v>
      </c>
      <c r="C11" s="417">
        <v>545895.88605999993</v>
      </c>
    </row>
    <row r="12" spans="2:8" ht="20.45" customHeight="1" x14ac:dyDescent="0.2">
      <c r="B12" s="96" t="s">
        <v>321</v>
      </c>
      <c r="C12" s="417">
        <v>13189727.667599887</v>
      </c>
    </row>
    <row r="13" spans="2:8" ht="20.45" customHeight="1" x14ac:dyDescent="0.2">
      <c r="B13" s="96" t="s">
        <v>307</v>
      </c>
      <c r="C13" s="417">
        <v>187057484.80764347</v>
      </c>
    </row>
    <row r="14" spans="2:8" ht="20.45" customHeight="1" x14ac:dyDescent="0.2">
      <c r="B14" s="96" t="s">
        <v>329</v>
      </c>
      <c r="C14" s="417">
        <v>7789285.7509099999</v>
      </c>
    </row>
    <row r="15" spans="2:8" ht="20.45" customHeight="1" x14ac:dyDescent="0.2">
      <c r="B15" s="96" t="s">
        <v>310</v>
      </c>
      <c r="C15" s="417">
        <v>14270513.351704119</v>
      </c>
    </row>
    <row r="16" spans="2:8" ht="20.45" customHeight="1" x14ac:dyDescent="0.2">
      <c r="B16" s="96" t="s">
        <v>309</v>
      </c>
      <c r="C16" s="417">
        <v>131111261.44578806</v>
      </c>
    </row>
    <row r="17" spans="1:13" ht="20.45" customHeight="1" x14ac:dyDescent="0.2">
      <c r="B17" s="96" t="s">
        <v>319</v>
      </c>
      <c r="C17" s="417">
        <v>9839232.1817099992</v>
      </c>
    </row>
    <row r="18" spans="1:13" ht="20.45" customHeight="1" x14ac:dyDescent="0.2">
      <c r="B18" s="96" t="s">
        <v>320</v>
      </c>
      <c r="C18" s="417">
        <v>2928589.9075053828</v>
      </c>
    </row>
    <row r="19" spans="1:13" ht="20.45" customHeight="1" x14ac:dyDescent="0.2">
      <c r="B19" s="96" t="s">
        <v>318</v>
      </c>
      <c r="C19" s="417">
        <v>3997500.5571042178</v>
      </c>
    </row>
    <row r="20" spans="1:13" ht="20.45" customHeight="1" x14ac:dyDescent="0.2">
      <c r="B20" s="96" t="s">
        <v>314</v>
      </c>
      <c r="C20" s="417">
        <v>36874075.31386999</v>
      </c>
    </row>
    <row r="21" spans="1:13" ht="20.45" customHeight="1" x14ac:dyDescent="0.2">
      <c r="B21" s="96" t="s">
        <v>330</v>
      </c>
      <c r="C21" s="417">
        <v>462207089.89206624</v>
      </c>
    </row>
    <row r="22" spans="1:13" ht="20.45" customHeight="1" x14ac:dyDescent="0.2">
      <c r="B22" s="96" t="s">
        <v>331</v>
      </c>
      <c r="C22" s="417">
        <v>44497817.560699992</v>
      </c>
    </row>
    <row r="23" spans="1:13" ht="20.45" customHeight="1" x14ac:dyDescent="0.2">
      <c r="B23" s="96" t="s">
        <v>332</v>
      </c>
      <c r="C23" s="417">
        <v>44764745.929652266</v>
      </c>
    </row>
    <row r="24" spans="1:13" ht="20.45" customHeight="1" x14ac:dyDescent="0.2">
      <c r="B24" s="96" t="s">
        <v>333</v>
      </c>
      <c r="C24" s="417">
        <v>3334066</v>
      </c>
    </row>
    <row r="25" spans="1:13" ht="20.45" customHeight="1" x14ac:dyDescent="0.2">
      <c r="B25" s="346" t="s">
        <v>322</v>
      </c>
      <c r="C25" s="418">
        <f>SUM(C7:C24)</f>
        <v>1061234378.3471403</v>
      </c>
    </row>
    <row r="27" spans="1:13" ht="15" x14ac:dyDescent="0.25">
      <c r="A27" s="4"/>
      <c r="B27" s="4"/>
      <c r="C27" s="4"/>
      <c r="D27" s="4"/>
      <c r="E27" s="4"/>
    </row>
    <row r="28" spans="1:13" ht="15" x14ac:dyDescent="0.25">
      <c r="A28" s="4"/>
      <c r="B28" s="886" t="s">
        <v>334</v>
      </c>
      <c r="C28" s="886"/>
      <c r="D28" s="886"/>
      <c r="E28" s="886"/>
      <c r="F28" s="886"/>
      <c r="G28" s="886"/>
      <c r="H28" s="886"/>
    </row>
    <row r="29" spans="1:13" ht="15.75" x14ac:dyDescent="0.25">
      <c r="A29" s="4"/>
      <c r="B29" s="887" t="s">
        <v>324</v>
      </c>
      <c r="C29" s="888"/>
      <c r="D29" s="888"/>
      <c r="E29" s="888"/>
      <c r="F29" s="888"/>
      <c r="G29" s="888"/>
      <c r="H29" s="888"/>
    </row>
    <row r="32" spans="1:13" x14ac:dyDescent="0.2">
      <c r="M32" s="32"/>
    </row>
    <row r="33" spans="13:13" x14ac:dyDescent="0.2">
      <c r="M33" s="32"/>
    </row>
    <row r="34" spans="13:13" x14ac:dyDescent="0.2">
      <c r="M34" s="32"/>
    </row>
    <row r="35" spans="13:13" x14ac:dyDescent="0.2">
      <c r="M35" s="32"/>
    </row>
    <row r="36" spans="13:13" x14ac:dyDescent="0.2">
      <c r="M36" s="32"/>
    </row>
    <row r="37" spans="13:13" x14ac:dyDescent="0.2">
      <c r="M37" s="32"/>
    </row>
    <row r="38" spans="13:13" ht="27.6" customHeight="1" x14ac:dyDescent="0.2">
      <c r="M38" s="32"/>
    </row>
    <row r="39" spans="13:13" x14ac:dyDescent="0.2">
      <c r="M39" s="32"/>
    </row>
    <row r="40" spans="13:13" x14ac:dyDescent="0.2">
      <c r="M40" s="32"/>
    </row>
    <row r="41" spans="13:13" x14ac:dyDescent="0.2">
      <c r="M41" s="32"/>
    </row>
    <row r="42" spans="13:13" x14ac:dyDescent="0.2">
      <c r="M42" s="32"/>
    </row>
    <row r="43" spans="13:13" x14ac:dyDescent="0.2">
      <c r="M43" s="32"/>
    </row>
    <row r="44" spans="13:13" x14ac:dyDescent="0.2">
      <c r="M44" s="32"/>
    </row>
    <row r="45" spans="13:13" x14ac:dyDescent="0.2">
      <c r="M45" s="32"/>
    </row>
    <row r="46" spans="13:13" x14ac:dyDescent="0.2">
      <c r="M46" s="32"/>
    </row>
    <row r="47" spans="13:13" x14ac:dyDescent="0.2">
      <c r="M47" s="32"/>
    </row>
    <row r="48" spans="13:13" x14ac:dyDescent="0.2">
      <c r="M48" s="32"/>
    </row>
    <row r="49" spans="13:13" x14ac:dyDescent="0.2">
      <c r="M49" s="32"/>
    </row>
    <row r="71" spans="10:11" s="25" customFormat="1" x14ac:dyDescent="0.2">
      <c r="J71" s="5"/>
      <c r="K71" s="5"/>
    </row>
    <row r="72" spans="10:11" x14ac:dyDescent="0.2">
      <c r="J72" s="25"/>
      <c r="K72" s="25"/>
    </row>
  </sheetData>
  <mergeCells count="5">
    <mergeCell ref="B28:H28"/>
    <mergeCell ref="B29:H29"/>
    <mergeCell ref="B2:H2"/>
    <mergeCell ref="B5:B6"/>
    <mergeCell ref="B3:C3"/>
  </mergeCells>
  <pageMargins left="0.7" right="0.7" top="0.75" bottom="0.75" header="0.3" footer="0.3"/>
  <pageSetup scale="3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L19"/>
  <sheetViews>
    <sheetView showGridLines="0" view="pageBreakPreview" zoomScaleNormal="85" zoomScaleSheetLayoutView="100" workbookViewId="0">
      <selection activeCell="F20" sqref="F20"/>
    </sheetView>
  </sheetViews>
  <sheetFormatPr defaultColWidth="8.85546875" defaultRowHeight="15" x14ac:dyDescent="0.25"/>
  <cols>
    <col min="1" max="1" width="3.28515625" style="4" customWidth="1"/>
    <col min="2" max="2" width="45.140625" style="4" customWidth="1"/>
    <col min="3" max="12" width="21.7109375" style="4" customWidth="1"/>
    <col min="13" max="13" width="7.42578125" style="4" customWidth="1"/>
    <col min="14" max="16384" width="8.85546875" style="4"/>
  </cols>
  <sheetData>
    <row r="2" spans="2:12" x14ac:dyDescent="0.25">
      <c r="B2" s="835" t="s">
        <v>335</v>
      </c>
      <c r="C2" s="835"/>
      <c r="D2" s="835"/>
      <c r="E2" s="835"/>
      <c r="F2" s="835"/>
      <c r="G2" s="835"/>
      <c r="H2" s="26"/>
      <c r="I2" s="26"/>
      <c r="J2" s="26"/>
      <c r="K2" s="26"/>
      <c r="L2" s="26"/>
    </row>
    <row r="3" spans="2:12" ht="15.75" x14ac:dyDescent="0.25">
      <c r="B3" s="889" t="s">
        <v>336</v>
      </c>
      <c r="C3" s="836"/>
      <c r="D3" s="836"/>
      <c r="E3" s="836"/>
      <c r="F3" s="836"/>
      <c r="G3" s="836"/>
      <c r="H3" s="518"/>
      <c r="I3" s="518"/>
      <c r="J3" s="518"/>
      <c r="K3" s="518"/>
      <c r="L3" s="518"/>
    </row>
    <row r="5" spans="2:12" s="105" customFormat="1" ht="25.15" customHeight="1" x14ac:dyDescent="0.25">
      <c r="B5" s="894"/>
      <c r="C5" s="890" t="s">
        <v>337</v>
      </c>
      <c r="D5" s="891"/>
      <c r="E5" s="890" t="s">
        <v>338</v>
      </c>
      <c r="F5" s="891"/>
      <c r="G5" s="890" t="s">
        <v>339</v>
      </c>
      <c r="H5" s="891"/>
      <c r="I5" s="890" t="s">
        <v>340</v>
      </c>
      <c r="J5" s="891"/>
      <c r="K5" s="890" t="s">
        <v>103</v>
      </c>
      <c r="L5" s="891"/>
    </row>
    <row r="6" spans="2:12" s="105" customFormat="1" ht="23.45" customHeight="1" x14ac:dyDescent="0.25">
      <c r="B6" s="895"/>
      <c r="C6" s="330" t="s">
        <v>96</v>
      </c>
      <c r="D6" s="330" t="s">
        <v>97</v>
      </c>
      <c r="E6" s="330" t="s">
        <v>96</v>
      </c>
      <c r="F6" s="330" t="s">
        <v>97</v>
      </c>
      <c r="G6" s="330" t="s">
        <v>96</v>
      </c>
      <c r="H6" s="330" t="s">
        <v>97</v>
      </c>
      <c r="I6" s="330" t="s">
        <v>96</v>
      </c>
      <c r="J6" s="330" t="s">
        <v>97</v>
      </c>
      <c r="K6" s="330" t="s">
        <v>96</v>
      </c>
      <c r="L6" s="330" t="s">
        <v>97</v>
      </c>
    </row>
    <row r="7" spans="2:12" x14ac:dyDescent="0.25">
      <c r="B7" s="90" t="s">
        <v>341</v>
      </c>
      <c r="C7" s="87">
        <f t="shared" ref="C7:J7" si="0">SUM(C8:C11)</f>
        <v>62220853.410868868</v>
      </c>
      <c r="D7" s="88">
        <f t="shared" si="0"/>
        <v>53594020.040874958</v>
      </c>
      <c r="E7" s="87">
        <f t="shared" si="0"/>
        <v>34151267.516159773</v>
      </c>
      <c r="F7" s="88">
        <f t="shared" si="0"/>
        <v>101336345.1607058</v>
      </c>
      <c r="G7" s="87">
        <f t="shared" si="0"/>
        <v>61169440.377053253</v>
      </c>
      <c r="H7" s="88">
        <f t="shared" si="0"/>
        <v>25708331.667532898</v>
      </c>
      <c r="I7" s="87">
        <f t="shared" si="0"/>
        <v>2780920.8251149314</v>
      </c>
      <c r="J7" s="88">
        <f t="shared" si="0"/>
        <v>6418773.8760561217</v>
      </c>
      <c r="K7" s="87">
        <f>SUM(C7,E7,G7,I7)</f>
        <v>160322482.12919682</v>
      </c>
      <c r="L7" s="88">
        <f>SUM(D7,F7,H7,J7)</f>
        <v>187057470.74516979</v>
      </c>
    </row>
    <row r="8" spans="2:12" x14ac:dyDescent="0.25">
      <c r="B8" s="75" t="s">
        <v>342</v>
      </c>
      <c r="C8" s="80">
        <v>38274465.865908645</v>
      </c>
      <c r="D8" s="81">
        <v>52102685.474461786</v>
      </c>
      <c r="E8" s="80">
        <v>28830103.106159776</v>
      </c>
      <c r="F8" s="81">
        <v>76951873.96743004</v>
      </c>
      <c r="G8" s="80">
        <v>59119098.393533573</v>
      </c>
      <c r="H8" s="81">
        <v>25035380.667532898</v>
      </c>
      <c r="I8" s="80">
        <v>1803857.8251149314</v>
      </c>
      <c r="J8" s="81">
        <v>1964602.8560561216</v>
      </c>
      <c r="K8" s="80">
        <f t="shared" ref="K8:K14" si="1">SUM(C8,E8,G8,I8)</f>
        <v>128027525.19071692</v>
      </c>
      <c r="L8" s="81">
        <f t="shared" ref="L8:L14" si="2">SUM(D8,F8,H8,J8)</f>
        <v>156054542.96548083</v>
      </c>
    </row>
    <row r="9" spans="2:12" x14ac:dyDescent="0.25">
      <c r="B9" s="75" t="s">
        <v>343</v>
      </c>
      <c r="C9" s="80">
        <v>23946387.544960227</v>
      </c>
      <c r="D9" s="81">
        <v>1460483.5664131725</v>
      </c>
      <c r="E9" s="80">
        <v>4638587.63</v>
      </c>
      <c r="F9" s="81">
        <v>23279036.193275768</v>
      </c>
      <c r="G9" s="80">
        <v>2050341.9835196834</v>
      </c>
      <c r="H9" s="81">
        <v>0</v>
      </c>
      <c r="I9" s="80">
        <v>977063</v>
      </c>
      <c r="J9" s="81">
        <v>4454171.0199999996</v>
      </c>
      <c r="K9" s="80">
        <f t="shared" si="1"/>
        <v>31612380.15847991</v>
      </c>
      <c r="L9" s="81">
        <f t="shared" si="2"/>
        <v>29193690.779688939</v>
      </c>
    </row>
    <row r="10" spans="2:12" x14ac:dyDescent="0.25">
      <c r="B10" s="75" t="s">
        <v>344</v>
      </c>
      <c r="C10" s="80">
        <v>0</v>
      </c>
      <c r="D10" s="81">
        <v>30851</v>
      </c>
      <c r="E10" s="80">
        <v>682576.78</v>
      </c>
      <c r="F10" s="81">
        <v>1105435</v>
      </c>
      <c r="G10" s="80">
        <v>0</v>
      </c>
      <c r="H10" s="81">
        <v>672951</v>
      </c>
      <c r="I10" s="80">
        <v>0</v>
      </c>
      <c r="J10" s="81">
        <v>0</v>
      </c>
      <c r="K10" s="80">
        <f t="shared" si="1"/>
        <v>682576.78</v>
      </c>
      <c r="L10" s="81">
        <f t="shared" si="2"/>
        <v>1809237</v>
      </c>
    </row>
    <row r="11" spans="2:12" x14ac:dyDescent="0.25">
      <c r="B11" s="75" t="s">
        <v>345</v>
      </c>
      <c r="C11" s="80">
        <v>0</v>
      </c>
      <c r="D11" s="81">
        <v>0</v>
      </c>
      <c r="E11" s="80">
        <v>0</v>
      </c>
      <c r="F11" s="81">
        <v>0</v>
      </c>
      <c r="G11" s="80">
        <v>0</v>
      </c>
      <c r="H11" s="81">
        <v>0</v>
      </c>
      <c r="I11" s="80">
        <v>0</v>
      </c>
      <c r="J11" s="81">
        <v>0</v>
      </c>
      <c r="K11" s="80">
        <f t="shared" si="1"/>
        <v>0</v>
      </c>
      <c r="L11" s="81">
        <f t="shared" si="2"/>
        <v>0</v>
      </c>
    </row>
    <row r="12" spans="2:12" s="49" customFormat="1" x14ac:dyDescent="0.25">
      <c r="B12" s="90" t="s">
        <v>309</v>
      </c>
      <c r="C12" s="87">
        <f t="shared" ref="C12:H12" si="3">SUM(C13:C14)</f>
        <v>18354885.793761831</v>
      </c>
      <c r="D12" s="88">
        <f t="shared" si="3"/>
        <v>96072554.765064716</v>
      </c>
      <c r="E12" s="87">
        <f t="shared" si="3"/>
        <v>66810493.696861707</v>
      </c>
      <c r="F12" s="88">
        <f t="shared" si="3"/>
        <v>32364678.472190924</v>
      </c>
      <c r="G12" s="87">
        <f t="shared" si="3"/>
        <v>3737441.8342431919</v>
      </c>
      <c r="H12" s="88">
        <f t="shared" si="3"/>
        <v>2674026.2768006334</v>
      </c>
      <c r="I12" s="87">
        <v>0</v>
      </c>
      <c r="J12" s="88">
        <v>0</v>
      </c>
      <c r="K12" s="87">
        <f t="shared" si="1"/>
        <v>88902821.324866727</v>
      </c>
      <c r="L12" s="88">
        <f t="shared" si="2"/>
        <v>131111259.51405627</v>
      </c>
    </row>
    <row r="13" spans="2:12" x14ac:dyDescent="0.25">
      <c r="B13" s="75" t="s">
        <v>346</v>
      </c>
      <c r="C13" s="80">
        <v>18246716.793761831</v>
      </c>
      <c r="D13" s="81">
        <v>95327500.765064716</v>
      </c>
      <c r="E13" s="80">
        <v>60825961.316815011</v>
      </c>
      <c r="F13" s="81">
        <v>18881596.379779838</v>
      </c>
      <c r="G13" s="80">
        <v>98355.455908871547</v>
      </c>
      <c r="H13" s="81">
        <v>287589.19425425126</v>
      </c>
      <c r="I13" s="80">
        <v>0</v>
      </c>
      <c r="J13" s="81">
        <v>0</v>
      </c>
      <c r="K13" s="80">
        <f t="shared" si="1"/>
        <v>79171033.566485703</v>
      </c>
      <c r="L13" s="81">
        <f t="shared" si="2"/>
        <v>114496686.33909881</v>
      </c>
    </row>
    <row r="14" spans="2:12" x14ac:dyDescent="0.25">
      <c r="B14" s="75" t="s">
        <v>347</v>
      </c>
      <c r="C14" s="80">
        <v>108169</v>
      </c>
      <c r="D14" s="81">
        <v>745054</v>
      </c>
      <c r="E14" s="80">
        <v>5984532.3800466964</v>
      </c>
      <c r="F14" s="81">
        <v>13483082.092411086</v>
      </c>
      <c r="G14" s="80">
        <v>3639086.3783343202</v>
      </c>
      <c r="H14" s="81">
        <v>2386437.0825463822</v>
      </c>
      <c r="I14" s="80">
        <v>0</v>
      </c>
      <c r="J14" s="81">
        <v>0</v>
      </c>
      <c r="K14" s="80">
        <f t="shared" si="1"/>
        <v>9731787.7583810166</v>
      </c>
      <c r="L14" s="81">
        <f t="shared" si="2"/>
        <v>16614573.174957469</v>
      </c>
    </row>
    <row r="15" spans="2:12" s="49" customFormat="1" x14ac:dyDescent="0.25">
      <c r="B15" s="90"/>
      <c r="C15" s="87"/>
      <c r="D15" s="88"/>
      <c r="E15" s="87"/>
      <c r="F15" s="88"/>
      <c r="G15" s="87"/>
      <c r="H15" s="88"/>
      <c r="I15" s="87"/>
      <c r="J15" s="88"/>
      <c r="K15" s="87"/>
      <c r="L15" s="88"/>
    </row>
    <row r="16" spans="2:12" x14ac:dyDescent="0.25">
      <c r="C16" s="50"/>
      <c r="D16" s="50"/>
      <c r="E16" s="50"/>
      <c r="F16" s="50"/>
      <c r="G16" s="50"/>
    </row>
    <row r="18" spans="2:8" x14ac:dyDescent="0.25">
      <c r="B18" s="835" t="s">
        <v>348</v>
      </c>
      <c r="C18" s="835"/>
      <c r="D18" s="835"/>
      <c r="E18" s="835"/>
      <c r="F18" s="835"/>
      <c r="G18" s="835"/>
    </row>
    <row r="19" spans="2:8" ht="15.75" x14ac:dyDescent="0.25">
      <c r="B19" s="892" t="s">
        <v>336</v>
      </c>
      <c r="C19" s="893"/>
      <c r="D19" s="893"/>
      <c r="E19" s="893"/>
      <c r="F19" s="893"/>
      <c r="G19" s="893"/>
      <c r="H19" s="513"/>
    </row>
  </sheetData>
  <mergeCells count="10">
    <mergeCell ref="I5:J5"/>
    <mergeCell ref="K5:L5"/>
    <mergeCell ref="B18:G18"/>
    <mergeCell ref="B19:G19"/>
    <mergeCell ref="B2:G2"/>
    <mergeCell ref="B3:G3"/>
    <mergeCell ref="B5:B6"/>
    <mergeCell ref="C5:D5"/>
    <mergeCell ref="E5:F5"/>
    <mergeCell ref="G5:H5"/>
  </mergeCells>
  <pageMargins left="0.7" right="0.7" top="0.75" bottom="0.75" header="0.3" footer="0.3"/>
  <pageSetup scale="2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L15"/>
  <sheetViews>
    <sheetView view="pageBreakPreview" zoomScaleNormal="85" zoomScaleSheetLayoutView="100" workbookViewId="0">
      <selection activeCell="S15" sqref="S15"/>
    </sheetView>
  </sheetViews>
  <sheetFormatPr defaultColWidth="8.85546875" defaultRowHeight="12.75" x14ac:dyDescent="0.2"/>
  <cols>
    <col min="1" max="1" width="5.28515625" style="5" customWidth="1"/>
    <col min="2" max="2" width="15.28515625" style="5" bestFit="1" customWidth="1"/>
    <col min="3" max="3" width="26.42578125" style="5" customWidth="1"/>
    <col min="4" max="4" width="20" style="5" customWidth="1"/>
    <col min="5" max="5" width="12" style="5" bestFit="1" customWidth="1"/>
    <col min="6" max="10" width="8.85546875" style="5"/>
    <col min="11" max="11" width="19.28515625" style="5" customWidth="1"/>
    <col min="12" max="16384" width="8.85546875" style="5"/>
  </cols>
  <sheetData>
    <row r="2" spans="2:12" ht="12.75" customHeight="1" x14ac:dyDescent="0.2">
      <c r="B2" s="898" t="s">
        <v>349</v>
      </c>
      <c r="C2" s="898"/>
      <c r="D2" s="898"/>
      <c r="E2" s="898"/>
      <c r="F2" s="898"/>
      <c r="G2" s="898"/>
      <c r="H2" s="898"/>
      <c r="I2" s="898"/>
      <c r="J2" s="898"/>
      <c r="K2" s="898"/>
    </row>
    <row r="3" spans="2:12" ht="21.6" customHeight="1" x14ac:dyDescent="0.2">
      <c r="B3" s="897" t="s">
        <v>350</v>
      </c>
      <c r="C3" s="897"/>
      <c r="D3" s="897"/>
      <c r="E3" s="897"/>
      <c r="F3" s="897"/>
      <c r="G3" s="897"/>
      <c r="H3" s="897"/>
      <c r="I3" s="897"/>
      <c r="J3" s="897"/>
      <c r="K3" s="897"/>
    </row>
    <row r="5" spans="2:12" s="103" customFormat="1" ht="32.450000000000003" customHeight="1" x14ac:dyDescent="0.25">
      <c r="B5" s="91" t="s">
        <v>258</v>
      </c>
      <c r="C5" s="91" t="s">
        <v>351</v>
      </c>
      <c r="D5" s="91" t="s">
        <v>352</v>
      </c>
    </row>
    <row r="6" spans="2:12" ht="25.15" customHeight="1" x14ac:dyDescent="0.2">
      <c r="B6" s="336">
        <v>2021</v>
      </c>
      <c r="C6" s="378">
        <v>281753014.01502365</v>
      </c>
      <c r="D6" s="99">
        <v>387.8840637318541</v>
      </c>
      <c r="F6" s="20"/>
    </row>
    <row r="7" spans="2:12" ht="25.15" customHeight="1" x14ac:dyDescent="0.2">
      <c r="B7" s="336">
        <v>2022</v>
      </c>
      <c r="C7" s="378">
        <v>282944628.60089928</v>
      </c>
      <c r="D7" s="99">
        <v>302.3309362096528</v>
      </c>
      <c r="F7" s="20"/>
    </row>
    <row r="8" spans="2:12" ht="25.15" customHeight="1" x14ac:dyDescent="0.2">
      <c r="B8" s="336">
        <v>2023</v>
      </c>
      <c r="C8" s="378">
        <v>355243186.4746232</v>
      </c>
      <c r="D8" s="99">
        <v>329.8958424618902</v>
      </c>
      <c r="F8" s="20"/>
    </row>
    <row r="9" spans="2:12" ht="25.15" customHeight="1" x14ac:dyDescent="0.2">
      <c r="B9" s="336" t="s">
        <v>96</v>
      </c>
      <c r="C9" s="378">
        <v>379931439.31246668</v>
      </c>
      <c r="D9" s="99">
        <v>337.75729947283725</v>
      </c>
      <c r="F9" s="20"/>
    </row>
    <row r="10" spans="2:12" ht="25.15" customHeight="1" x14ac:dyDescent="0.2">
      <c r="B10" s="337" t="s">
        <v>97</v>
      </c>
      <c r="C10" s="379">
        <v>427804748.81923896</v>
      </c>
      <c r="D10" s="100">
        <v>326.73693640560685</v>
      </c>
      <c r="F10" s="20"/>
    </row>
    <row r="11" spans="2:12" ht="15" x14ac:dyDescent="0.25">
      <c r="B11" s="4"/>
      <c r="C11" s="4"/>
      <c r="D11" s="4"/>
      <c r="F11" s="20"/>
    </row>
    <row r="12" spans="2:12" ht="15" x14ac:dyDescent="0.25">
      <c r="B12" s="4"/>
      <c r="C12" s="4"/>
      <c r="D12" s="4"/>
      <c r="F12" s="20"/>
    </row>
    <row r="13" spans="2:12" ht="14.25" x14ac:dyDescent="0.2">
      <c r="B13" s="896" t="s">
        <v>353</v>
      </c>
      <c r="C13" s="896"/>
      <c r="D13" s="896"/>
      <c r="E13" s="896"/>
      <c r="F13" s="896"/>
      <c r="G13" s="896"/>
      <c r="H13" s="896"/>
      <c r="I13" s="896"/>
      <c r="J13" s="896"/>
      <c r="K13" s="896"/>
      <c r="L13" s="41"/>
    </row>
    <row r="14" spans="2:12" ht="16.149999999999999" customHeight="1" x14ac:dyDescent="0.2">
      <c r="B14" s="897" t="s">
        <v>350</v>
      </c>
      <c r="C14" s="897"/>
      <c r="D14" s="897"/>
      <c r="E14" s="897"/>
      <c r="F14" s="897"/>
      <c r="G14" s="897"/>
      <c r="H14" s="897"/>
      <c r="I14" s="897"/>
      <c r="J14" s="897"/>
      <c r="K14" s="897"/>
      <c r="L14" s="41"/>
    </row>
    <row r="15" spans="2:12" ht="15" x14ac:dyDescent="0.2">
      <c r="B15" s="110"/>
      <c r="C15" s="110"/>
      <c r="D15" s="110"/>
      <c r="E15" s="110"/>
      <c r="F15" s="110"/>
      <c r="G15" s="110"/>
      <c r="H15" s="110"/>
      <c r="I15" s="110"/>
      <c r="J15" s="110"/>
      <c r="K15" s="110"/>
      <c r="L15" s="41"/>
    </row>
  </sheetData>
  <mergeCells count="4">
    <mergeCell ref="B13:K13"/>
    <mergeCell ref="B14:K14"/>
    <mergeCell ref="B2:K2"/>
    <mergeCell ref="B3:K3"/>
  </mergeCells>
  <pageMargins left="0.7" right="0.7" top="0.75" bottom="0.75" header="0.3" footer="0.3"/>
  <pageSetup scale="4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M14"/>
  <sheetViews>
    <sheetView showGridLines="0" view="pageBreakPreview" zoomScaleNormal="85" zoomScaleSheetLayoutView="100" workbookViewId="0">
      <selection activeCell="B2" sqref="B2:G2"/>
    </sheetView>
  </sheetViews>
  <sheetFormatPr defaultColWidth="9.140625" defaultRowHeight="12.75" customHeight="1" x14ac:dyDescent="0.2"/>
  <cols>
    <col min="1" max="1" width="5.5703125" style="2" customWidth="1"/>
    <col min="2" max="2" width="34.7109375" style="2" customWidth="1"/>
    <col min="3" max="3" width="25.5703125" style="2" customWidth="1"/>
    <col min="4" max="4" width="24.85546875" style="2" customWidth="1"/>
    <col min="5" max="5" width="25.28515625" style="2" customWidth="1"/>
    <col min="6" max="6" width="23.7109375" style="2" customWidth="1"/>
    <col min="7" max="7" width="17.28515625" style="2" customWidth="1"/>
    <col min="8" max="8" width="15.28515625" style="2" bestFit="1" customWidth="1"/>
    <col min="9" max="9" width="14.28515625" style="2" bestFit="1" customWidth="1"/>
    <col min="10" max="10" width="15.140625" style="2" bestFit="1" customWidth="1"/>
    <col min="11" max="11" width="13.5703125" style="2" bestFit="1" customWidth="1"/>
    <col min="12" max="16384" width="9.140625" style="2"/>
  </cols>
  <sheetData>
    <row r="1" spans="2:13" ht="15" x14ac:dyDescent="0.25">
      <c r="B1"/>
      <c r="C1"/>
      <c r="D1"/>
      <c r="E1"/>
      <c r="F1"/>
      <c r="G1"/>
    </row>
    <row r="2" spans="2:13" ht="14.25" x14ac:dyDescent="0.2">
      <c r="B2" s="878" t="s">
        <v>354</v>
      </c>
      <c r="C2" s="878"/>
      <c r="D2" s="878"/>
      <c r="E2" s="878"/>
      <c r="F2" s="878"/>
      <c r="G2" s="878"/>
    </row>
    <row r="3" spans="2:13" ht="15.6" customHeight="1" x14ac:dyDescent="0.2">
      <c r="B3" s="400" t="s">
        <v>72</v>
      </c>
      <c r="C3" s="400"/>
      <c r="D3" s="400"/>
      <c r="E3" s="400"/>
      <c r="F3" s="400"/>
      <c r="G3" s="398"/>
    </row>
    <row r="5" spans="2:13" ht="26.45" customHeight="1" x14ac:dyDescent="0.2">
      <c r="B5" s="91" t="s">
        <v>258</v>
      </c>
      <c r="C5" s="91" t="s">
        <v>355</v>
      </c>
      <c r="D5" s="91" t="s">
        <v>356</v>
      </c>
      <c r="E5" s="91" t="s">
        <v>357</v>
      </c>
      <c r="F5" s="91" t="s">
        <v>103</v>
      </c>
    </row>
    <row r="6" spans="2:13" ht="25.15" customHeight="1" x14ac:dyDescent="0.2">
      <c r="B6" s="97">
        <v>2021</v>
      </c>
      <c r="C6" s="419">
        <v>294570951.43813598</v>
      </c>
      <c r="D6" s="419">
        <v>22937977.350768782</v>
      </c>
      <c r="E6" s="419">
        <v>-35755914.773881078</v>
      </c>
      <c r="F6" s="420">
        <f t="shared" ref="F6:F10" si="0">C6+D6+E6</f>
        <v>281753014.01502371</v>
      </c>
      <c r="H6" s="28"/>
      <c r="I6" s="28"/>
      <c r="J6" s="28"/>
      <c r="K6" s="3"/>
      <c r="L6" s="3"/>
      <c r="M6" s="3"/>
    </row>
    <row r="7" spans="2:13" ht="25.15" customHeight="1" x14ac:dyDescent="0.2">
      <c r="B7" s="97">
        <v>2022</v>
      </c>
      <c r="C7" s="419">
        <v>298908170.1396057</v>
      </c>
      <c r="D7" s="419">
        <v>25534721.178610977</v>
      </c>
      <c r="E7" s="419">
        <v>-41498262.717317373</v>
      </c>
      <c r="F7" s="420">
        <f t="shared" si="0"/>
        <v>282944628.60089934</v>
      </c>
      <c r="H7" s="28"/>
      <c r="I7" s="28"/>
      <c r="J7" s="28"/>
      <c r="K7" s="3"/>
      <c r="L7" s="3"/>
      <c r="M7" s="3"/>
    </row>
    <row r="8" spans="2:13" ht="25.15" customHeight="1" x14ac:dyDescent="0.2">
      <c r="B8" s="97">
        <v>2023</v>
      </c>
      <c r="C8" s="419">
        <v>383351011.24289602</v>
      </c>
      <c r="D8" s="419">
        <v>25393915.922152609</v>
      </c>
      <c r="E8" s="419">
        <v>-53501740.690425403</v>
      </c>
      <c r="F8" s="420">
        <f t="shared" si="0"/>
        <v>355243186.4746232</v>
      </c>
      <c r="H8" s="28"/>
      <c r="I8" s="28"/>
      <c r="J8" s="28"/>
      <c r="K8" s="3"/>
      <c r="L8" s="3"/>
      <c r="M8" s="3"/>
    </row>
    <row r="9" spans="2:13" ht="25.15" customHeight="1" x14ac:dyDescent="0.2">
      <c r="B9" s="97" t="s">
        <v>96</v>
      </c>
      <c r="C9" s="419">
        <v>409136416.83112395</v>
      </c>
      <c r="D9" s="419">
        <v>23688814.877942607</v>
      </c>
      <c r="E9" s="419">
        <v>-52893792.396599859</v>
      </c>
      <c r="F9" s="420">
        <f t="shared" si="0"/>
        <v>379931439.31246674</v>
      </c>
      <c r="H9" s="28"/>
      <c r="I9" s="28"/>
      <c r="J9" s="28"/>
      <c r="K9" s="3"/>
      <c r="L9" s="3"/>
      <c r="M9" s="3"/>
    </row>
    <row r="10" spans="2:13" ht="25.15" customHeight="1" x14ac:dyDescent="0.2">
      <c r="B10" s="98" t="s">
        <v>97</v>
      </c>
      <c r="C10" s="421">
        <v>466677560.97800303</v>
      </c>
      <c r="D10" s="421">
        <v>21676124.760065891</v>
      </c>
      <c r="E10" s="421">
        <v>-60548936.918829881</v>
      </c>
      <c r="F10" s="422">
        <f t="shared" si="0"/>
        <v>427804748.81923908</v>
      </c>
      <c r="H10" s="28"/>
      <c r="I10" s="28"/>
      <c r="J10" s="28"/>
      <c r="K10" s="3"/>
      <c r="L10" s="3"/>
      <c r="M10" s="3"/>
    </row>
    <row r="11" spans="2:13" x14ac:dyDescent="0.2">
      <c r="C11" s="3"/>
      <c r="D11" s="3"/>
      <c r="E11" s="3"/>
      <c r="F11" s="3"/>
    </row>
    <row r="12" spans="2:13" x14ac:dyDescent="0.2">
      <c r="C12" s="30"/>
      <c r="D12" s="30"/>
      <c r="E12" s="30"/>
      <c r="F12" s="30"/>
    </row>
    <row r="13" spans="2:13" ht="14.25" x14ac:dyDescent="0.2">
      <c r="B13" s="499" t="s">
        <v>358</v>
      </c>
      <c r="C13" s="499"/>
      <c r="D13" s="499"/>
      <c r="E13" s="499"/>
      <c r="F13" s="499"/>
      <c r="G13" s="499"/>
      <c r="H13" s="499"/>
      <c r="I13" s="499"/>
      <c r="J13" s="499"/>
      <c r="K13" s="499"/>
    </row>
    <row r="14" spans="2:13" s="43" customFormat="1" ht="20.45" customHeight="1" x14ac:dyDescent="0.25">
      <c r="B14" s="899" t="s">
        <v>72</v>
      </c>
      <c r="C14" s="899"/>
      <c r="D14" s="899"/>
      <c r="E14" s="899"/>
      <c r="F14" s="899"/>
      <c r="G14" s="899"/>
    </row>
  </sheetData>
  <mergeCells count="2">
    <mergeCell ref="B2:G2"/>
    <mergeCell ref="B14:G14"/>
  </mergeCells>
  <pageMargins left="0.7" right="0.7" top="0.75" bottom="0.75" header="0.3" footer="0.3"/>
  <pageSetup paperSize="9" scale="4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I55"/>
  <sheetViews>
    <sheetView showGridLines="0" view="pageBreakPreview" zoomScaleNormal="85" zoomScaleSheetLayoutView="100" workbookViewId="0">
      <selection activeCell="I8" sqref="I8"/>
    </sheetView>
  </sheetViews>
  <sheetFormatPr defaultColWidth="9.140625" defaultRowHeight="12.75" customHeight="1" x14ac:dyDescent="0.2"/>
  <cols>
    <col min="1" max="1" width="5.5703125" style="2" customWidth="1"/>
    <col min="2" max="2" width="39.7109375" style="2" customWidth="1"/>
    <col min="3" max="7" width="16.42578125" style="2" customWidth="1"/>
    <col min="8" max="8" width="5" style="2" customWidth="1"/>
    <col min="9" max="10" width="18.28515625" style="2" bestFit="1" customWidth="1"/>
    <col min="11" max="16384" width="9.140625" style="2"/>
  </cols>
  <sheetData>
    <row r="1" spans="2:9" x14ac:dyDescent="0.2">
      <c r="C1" s="3"/>
      <c r="D1" s="3"/>
      <c r="E1" s="3"/>
      <c r="F1" s="3"/>
      <c r="G1" s="3"/>
    </row>
    <row r="2" spans="2:9" ht="15" customHeight="1" x14ac:dyDescent="0.2">
      <c r="B2" s="838" t="s">
        <v>360</v>
      </c>
      <c r="C2" s="838"/>
      <c r="D2" s="838"/>
      <c r="E2" s="838"/>
      <c r="F2" s="838"/>
      <c r="G2" s="838"/>
    </row>
    <row r="3" spans="2:9" ht="19.899999999999999" customHeight="1" x14ac:dyDescent="0.2">
      <c r="B3" s="899" t="s">
        <v>73</v>
      </c>
      <c r="C3" s="899"/>
      <c r="D3" s="899"/>
      <c r="E3" s="899"/>
      <c r="F3" s="899"/>
      <c r="G3" s="899"/>
    </row>
    <row r="4" spans="2:9" x14ac:dyDescent="0.2">
      <c r="C4" s="3"/>
      <c r="D4" s="3"/>
      <c r="E4" s="3"/>
      <c r="F4" s="3"/>
      <c r="G4" s="3"/>
    </row>
    <row r="5" spans="2:9" s="43" customFormat="1" ht="30.6" customHeight="1" x14ac:dyDescent="0.25">
      <c r="B5" s="13" t="s">
        <v>361</v>
      </c>
      <c r="C5" s="101">
        <v>2021</v>
      </c>
      <c r="D5" s="101">
        <v>2022</v>
      </c>
      <c r="E5" s="101">
        <v>2023</v>
      </c>
      <c r="F5" s="101" t="s">
        <v>96</v>
      </c>
      <c r="G5" s="101" t="s">
        <v>97</v>
      </c>
    </row>
    <row r="6" spans="2:9" ht="30.6" customHeight="1" x14ac:dyDescent="0.2">
      <c r="B6" s="84" t="s">
        <v>362</v>
      </c>
      <c r="C6" s="56">
        <v>6615683.0012216009</v>
      </c>
      <c r="D6" s="56">
        <v>5993216.7639779989</v>
      </c>
      <c r="E6" s="56">
        <v>10461296.792982133</v>
      </c>
      <c r="F6" s="56">
        <v>11174099.624884808</v>
      </c>
      <c r="G6" s="64">
        <v>10806785.118064851</v>
      </c>
    </row>
    <row r="7" spans="2:9" ht="30.6" customHeight="1" x14ac:dyDescent="0.2">
      <c r="B7" s="85" t="s">
        <v>363</v>
      </c>
      <c r="C7" s="56">
        <v>6341390.6236269362</v>
      </c>
      <c r="D7" s="56">
        <v>9539574.1963658724</v>
      </c>
      <c r="E7" s="56">
        <v>10528550.853841852</v>
      </c>
      <c r="F7" s="56">
        <v>8904884.4514134675</v>
      </c>
      <c r="G7" s="64">
        <v>11195338.926941767</v>
      </c>
    </row>
    <row r="8" spans="2:9" ht="30.6" customHeight="1" x14ac:dyDescent="0.2">
      <c r="B8" s="85" t="s">
        <v>364</v>
      </c>
      <c r="C8" s="56">
        <v>50247332.966194771</v>
      </c>
      <c r="D8" s="56">
        <v>71180212.496475965</v>
      </c>
      <c r="E8" s="56">
        <v>66763146.115919076</v>
      </c>
      <c r="F8" s="56">
        <v>62858653.9053047</v>
      </c>
      <c r="G8" s="64">
        <v>82348217.852796137</v>
      </c>
    </row>
    <row r="9" spans="2:9" ht="30.6" customHeight="1" x14ac:dyDescent="0.2">
      <c r="B9" s="85" t="s">
        <v>365</v>
      </c>
      <c r="C9" s="56">
        <v>14814.968262600934</v>
      </c>
      <c r="D9" s="56">
        <v>9242.4923607959936</v>
      </c>
      <c r="E9" s="56">
        <v>13755.951515285367</v>
      </c>
      <c r="F9" s="56">
        <v>16115.258029160612</v>
      </c>
      <c r="G9" s="64">
        <v>22932.475242364206</v>
      </c>
    </row>
    <row r="10" spans="2:9" ht="30.6" customHeight="1" x14ac:dyDescent="0.2">
      <c r="B10" s="85" t="s">
        <v>366</v>
      </c>
      <c r="C10" s="56">
        <v>23996690.13066018</v>
      </c>
      <c r="D10" s="56">
        <v>20091294.544307578</v>
      </c>
      <c r="E10" s="56">
        <v>27841741.170808844</v>
      </c>
      <c r="F10" s="56">
        <v>33418971.037907936</v>
      </c>
      <c r="G10" s="64">
        <v>41636446.943945281</v>
      </c>
    </row>
    <row r="11" spans="2:9" ht="30.6" customHeight="1" x14ac:dyDescent="0.2">
      <c r="B11" s="85" t="s">
        <v>367</v>
      </c>
      <c r="C11" s="56">
        <v>6273029.8917386197</v>
      </c>
      <c r="D11" s="56">
        <v>5984438.9288934628</v>
      </c>
      <c r="E11" s="56">
        <v>8282235.0103169475</v>
      </c>
      <c r="F11" s="56">
        <v>9434534.001712963</v>
      </c>
      <c r="G11" s="64">
        <v>10826660.885033583</v>
      </c>
    </row>
    <row r="12" spans="2:9" s="27" customFormat="1" ht="37.9" customHeight="1" x14ac:dyDescent="0.2">
      <c r="B12" s="329" t="s">
        <v>368</v>
      </c>
      <c r="C12" s="423">
        <f t="shared" ref="C12:D12" si="0">SUM(C6:C11)</f>
        <v>93488941.581704706</v>
      </c>
      <c r="D12" s="423">
        <f t="shared" si="0"/>
        <v>112797979.42238167</v>
      </c>
      <c r="E12" s="423">
        <f>SUM(E6:E11)</f>
        <v>123890725.89538415</v>
      </c>
      <c r="F12" s="423">
        <f>SUM(F6:F11)</f>
        <v>125807258.27925302</v>
      </c>
      <c r="G12" s="424">
        <f>SUM(G6:G11)</f>
        <v>156836382.20202398</v>
      </c>
    </row>
    <row r="13" spans="2:9" s="27" customFormat="1" ht="41.25" customHeight="1" x14ac:dyDescent="0.2">
      <c r="B13" s="329" t="s">
        <v>369</v>
      </c>
      <c r="C13" s="423">
        <v>69913809.69954294</v>
      </c>
      <c r="D13" s="423">
        <v>89869769.733836219</v>
      </c>
      <c r="E13" s="423">
        <v>94711913.755528793</v>
      </c>
      <c r="F13" s="423">
        <v>92960761.086949766</v>
      </c>
      <c r="G13" s="424">
        <v>116816555.93851945</v>
      </c>
    </row>
    <row r="14" spans="2:9" s="27" customFormat="1" ht="30.6" customHeight="1" x14ac:dyDescent="0.2">
      <c r="B14" s="347" t="s">
        <v>370</v>
      </c>
      <c r="C14" s="425">
        <v>8131792.3344162777</v>
      </c>
      <c r="D14" s="425">
        <v>38299937.711469293</v>
      </c>
      <c r="E14" s="425">
        <v>4102280.9350896608</v>
      </c>
      <c r="F14" s="425">
        <v>4706667.3730599191</v>
      </c>
      <c r="G14" s="426">
        <v>7805550.3537101615</v>
      </c>
    </row>
    <row r="16" spans="2:9" x14ac:dyDescent="0.2">
      <c r="H16" s="47"/>
      <c r="I16" s="3"/>
    </row>
    <row r="17" spans="2:9" x14ac:dyDescent="0.2">
      <c r="C17" s="527"/>
      <c r="D17" s="527"/>
      <c r="E17" s="527"/>
      <c r="F17" s="527"/>
      <c r="G17" s="527"/>
      <c r="H17" s="47"/>
      <c r="I17" s="3"/>
    </row>
    <row r="18" spans="2:9" x14ac:dyDescent="0.2">
      <c r="B18" s="45"/>
      <c r="C18" s="527"/>
      <c r="D18" s="527"/>
      <c r="E18" s="527"/>
      <c r="F18" s="527"/>
      <c r="G18" s="527"/>
      <c r="H18" s="47"/>
      <c r="I18" s="3"/>
    </row>
    <row r="19" spans="2:9" x14ac:dyDescent="0.2">
      <c r="C19" s="527"/>
      <c r="D19" s="527"/>
      <c r="E19" s="527"/>
      <c r="F19" s="527"/>
      <c r="G19" s="527"/>
      <c r="H19" s="47"/>
      <c r="I19" s="3"/>
    </row>
    <row r="20" spans="2:9" x14ac:dyDescent="0.2">
      <c r="C20" s="527"/>
      <c r="D20" s="527"/>
      <c r="E20" s="527"/>
      <c r="F20" s="527"/>
      <c r="G20" s="527"/>
      <c r="H20" s="48"/>
      <c r="I20" s="3"/>
    </row>
    <row r="21" spans="2:9" x14ac:dyDescent="0.2">
      <c r="C21" s="527"/>
      <c r="D21" s="527"/>
      <c r="E21" s="527"/>
      <c r="F21" s="527"/>
      <c r="G21" s="527"/>
      <c r="H21" s="14"/>
    </row>
    <row r="22" spans="2:9" x14ac:dyDescent="0.2">
      <c r="C22" s="527"/>
      <c r="D22" s="527"/>
      <c r="E22" s="527"/>
      <c r="F22" s="527"/>
      <c r="G22" s="527"/>
      <c r="H22" s="43"/>
    </row>
    <row r="23" spans="2:9" ht="12.75" customHeight="1" x14ac:dyDescent="0.2">
      <c r="C23" s="527"/>
      <c r="D23" s="527"/>
      <c r="E23" s="527"/>
      <c r="F23" s="527"/>
      <c r="G23" s="527"/>
    </row>
    <row r="24" spans="2:9" hidden="1" x14ac:dyDescent="0.2">
      <c r="C24" s="527"/>
      <c r="D24" s="527"/>
      <c r="E24" s="527"/>
      <c r="F24" s="527"/>
      <c r="G24" s="527"/>
    </row>
    <row r="25" spans="2:9" hidden="1" x14ac:dyDescent="0.2">
      <c r="C25" s="527"/>
      <c r="D25" s="527"/>
      <c r="E25" s="527"/>
      <c r="F25" s="527"/>
      <c r="G25" s="527"/>
    </row>
    <row r="26" spans="2:9" ht="12.75" customHeight="1" x14ac:dyDescent="0.2">
      <c r="C26" s="527"/>
      <c r="D26" s="527"/>
      <c r="E26" s="527"/>
      <c r="F26" s="527"/>
      <c r="G26" s="527"/>
    </row>
    <row r="27" spans="2:9" ht="12.75" customHeight="1" x14ac:dyDescent="0.2">
      <c r="C27" s="527"/>
      <c r="D27" s="527"/>
      <c r="E27" s="527"/>
      <c r="F27" s="527"/>
      <c r="G27" s="527"/>
    </row>
    <row r="28" spans="2:9" ht="12.75" customHeight="1" x14ac:dyDescent="0.2">
      <c r="C28" s="527"/>
      <c r="D28" s="527"/>
      <c r="E28" s="527"/>
      <c r="F28" s="527"/>
      <c r="G28" s="527"/>
    </row>
    <row r="29" spans="2:9" ht="12.75" customHeight="1" x14ac:dyDescent="0.2">
      <c r="C29" s="527"/>
      <c r="D29" s="527"/>
      <c r="E29" s="527"/>
      <c r="F29" s="527"/>
      <c r="G29" s="527"/>
    </row>
    <row r="30" spans="2:9" ht="12.75" customHeight="1" x14ac:dyDescent="0.2">
      <c r="C30" s="527"/>
      <c r="D30" s="527"/>
      <c r="E30" s="527"/>
      <c r="F30" s="527"/>
      <c r="G30" s="527"/>
    </row>
    <row r="31" spans="2:9" ht="12.75" customHeight="1" x14ac:dyDescent="0.2">
      <c r="C31" s="527"/>
      <c r="D31" s="527"/>
      <c r="E31" s="527"/>
      <c r="F31" s="527"/>
      <c r="G31" s="527"/>
    </row>
    <row r="32" spans="2:9" ht="12.75" customHeight="1" x14ac:dyDescent="0.2">
      <c r="C32" s="527"/>
      <c r="D32" s="527"/>
      <c r="E32" s="527"/>
      <c r="F32" s="527"/>
      <c r="G32" s="527"/>
    </row>
    <row r="33" spans="3:7" ht="12.75" customHeight="1" x14ac:dyDescent="0.2">
      <c r="C33" s="527"/>
      <c r="D33" s="527"/>
      <c r="E33" s="527"/>
      <c r="F33" s="527"/>
      <c r="G33" s="527"/>
    </row>
    <row r="34" spans="3:7" ht="12.75" customHeight="1" x14ac:dyDescent="0.2">
      <c r="C34" s="527"/>
      <c r="D34" s="527"/>
      <c r="E34" s="527"/>
      <c r="F34" s="527"/>
      <c r="G34" s="527"/>
    </row>
    <row r="35" spans="3:7" ht="12.75" customHeight="1" x14ac:dyDescent="0.2">
      <c r="C35" s="527"/>
      <c r="D35" s="527"/>
      <c r="E35" s="527"/>
      <c r="F35" s="527"/>
      <c r="G35" s="527"/>
    </row>
    <row r="36" spans="3:7" ht="12.75" customHeight="1" x14ac:dyDescent="0.2">
      <c r="C36" s="527"/>
      <c r="D36" s="527"/>
      <c r="E36" s="527"/>
      <c r="F36" s="527"/>
      <c r="G36" s="527"/>
    </row>
    <row r="37" spans="3:7" ht="12.75" customHeight="1" x14ac:dyDescent="0.2">
      <c r="C37" s="527"/>
      <c r="D37" s="527"/>
      <c r="E37" s="527"/>
      <c r="F37" s="527"/>
      <c r="G37" s="527"/>
    </row>
    <row r="38" spans="3:7" ht="12.75" customHeight="1" x14ac:dyDescent="0.2">
      <c r="C38" s="527"/>
      <c r="D38" s="527"/>
      <c r="E38" s="527"/>
      <c r="F38" s="527"/>
      <c r="G38" s="527"/>
    </row>
    <row r="39" spans="3:7" ht="12.75" customHeight="1" x14ac:dyDescent="0.2">
      <c r="C39" s="527"/>
      <c r="D39" s="527"/>
      <c r="E39" s="527"/>
      <c r="F39" s="527"/>
      <c r="G39" s="527"/>
    </row>
    <row r="40" spans="3:7" ht="12.75" customHeight="1" x14ac:dyDescent="0.2">
      <c r="C40" s="527"/>
      <c r="D40" s="527"/>
      <c r="E40" s="527"/>
      <c r="F40" s="527"/>
      <c r="G40" s="527"/>
    </row>
    <row r="41" spans="3:7" ht="12.75" customHeight="1" x14ac:dyDescent="0.2">
      <c r="C41" s="527"/>
      <c r="D41" s="527"/>
      <c r="E41" s="527"/>
      <c r="F41" s="527"/>
      <c r="G41" s="527"/>
    </row>
    <row r="42" spans="3:7" ht="12.75" customHeight="1" x14ac:dyDescent="0.2">
      <c r="C42" s="527"/>
      <c r="D42" s="527"/>
      <c r="E42" s="527"/>
      <c r="F42" s="527"/>
      <c r="G42" s="527"/>
    </row>
    <row r="43" spans="3:7" ht="12.75" customHeight="1" x14ac:dyDescent="0.2">
      <c r="C43" s="527"/>
      <c r="D43" s="527"/>
      <c r="E43" s="527"/>
      <c r="F43" s="527"/>
      <c r="G43" s="527"/>
    </row>
    <row r="44" spans="3:7" ht="12.75" customHeight="1" x14ac:dyDescent="0.2">
      <c r="C44" s="527"/>
      <c r="D44" s="527"/>
      <c r="E44" s="527"/>
      <c r="F44" s="527"/>
      <c r="G44" s="527"/>
    </row>
    <row r="45" spans="3:7" ht="12.75" customHeight="1" x14ac:dyDescent="0.2">
      <c r="C45" s="527"/>
      <c r="D45" s="527"/>
      <c r="E45" s="527"/>
      <c r="F45" s="527"/>
      <c r="G45" s="527"/>
    </row>
    <row r="46" spans="3:7" ht="12.75" customHeight="1" x14ac:dyDescent="0.2">
      <c r="C46" s="527"/>
      <c r="D46" s="527"/>
      <c r="E46" s="527"/>
      <c r="F46" s="527"/>
      <c r="G46" s="527"/>
    </row>
    <row r="47" spans="3:7" ht="12.75" customHeight="1" x14ac:dyDescent="0.2">
      <c r="C47" s="527"/>
      <c r="D47" s="527"/>
      <c r="E47" s="527"/>
      <c r="F47" s="527"/>
      <c r="G47" s="527"/>
    </row>
    <row r="48" spans="3:7" ht="12.75" customHeight="1" x14ac:dyDescent="0.2">
      <c r="C48" s="527"/>
      <c r="D48" s="527"/>
      <c r="E48" s="527"/>
      <c r="F48" s="527"/>
      <c r="G48" s="527"/>
    </row>
    <row r="49" spans="3:7" ht="12.75" customHeight="1" x14ac:dyDescent="0.2">
      <c r="C49" s="527"/>
      <c r="D49" s="527"/>
      <c r="E49" s="527"/>
      <c r="F49" s="527"/>
      <c r="G49" s="527"/>
    </row>
    <row r="50" spans="3:7" ht="12.75" customHeight="1" x14ac:dyDescent="0.2">
      <c r="C50" s="527"/>
      <c r="D50" s="527"/>
      <c r="E50" s="527"/>
      <c r="F50" s="527"/>
      <c r="G50" s="527"/>
    </row>
    <row r="51" spans="3:7" ht="12.75" customHeight="1" x14ac:dyDescent="0.2">
      <c r="C51" s="527"/>
      <c r="D51" s="527"/>
      <c r="E51" s="527"/>
      <c r="F51" s="527"/>
      <c r="G51" s="527"/>
    </row>
    <row r="52" spans="3:7" ht="12.75" customHeight="1" x14ac:dyDescent="0.2">
      <c r="C52" s="527"/>
      <c r="D52" s="527"/>
      <c r="E52" s="527"/>
      <c r="F52" s="527"/>
      <c r="G52" s="527"/>
    </row>
    <row r="53" spans="3:7" ht="12.75" customHeight="1" x14ac:dyDescent="0.2">
      <c r="C53" s="527"/>
      <c r="D53" s="527"/>
      <c r="E53" s="527"/>
      <c r="F53" s="527"/>
      <c r="G53" s="527"/>
    </row>
    <row r="54" spans="3:7" ht="12.75" customHeight="1" x14ac:dyDescent="0.2">
      <c r="C54" s="527"/>
      <c r="D54" s="527"/>
      <c r="E54" s="527"/>
      <c r="F54" s="527"/>
      <c r="G54" s="527"/>
    </row>
    <row r="55" spans="3:7" ht="12.75" customHeight="1" x14ac:dyDescent="0.2">
      <c r="C55" s="527"/>
      <c r="D55" s="527"/>
      <c r="E55" s="527"/>
      <c r="F55" s="527"/>
      <c r="G55" s="527"/>
    </row>
  </sheetData>
  <mergeCells count="2">
    <mergeCell ref="B2:G2"/>
    <mergeCell ref="B3:G3"/>
  </mergeCells>
  <pageMargins left="0.7" right="0.7" top="0.75" bottom="0.75" header="0.3" footer="0.3"/>
  <pageSetup scale="58"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S351"/>
  <sheetViews>
    <sheetView showGridLines="0" view="pageBreakPreview" zoomScaleNormal="100" zoomScaleSheetLayoutView="100" workbookViewId="0">
      <selection activeCell="F23" sqref="F23"/>
    </sheetView>
  </sheetViews>
  <sheetFormatPr defaultColWidth="9.140625" defaultRowHeight="12.75" customHeight="1" x14ac:dyDescent="0.25"/>
  <cols>
    <col min="1" max="1" width="2.42578125" style="43" customWidth="1"/>
    <col min="2" max="2" width="16.5703125" style="43" customWidth="1"/>
    <col min="3" max="5" width="22.42578125" style="174" customWidth="1"/>
    <col min="6" max="9" width="22.42578125" style="43" customWidth="1"/>
    <col min="10" max="10" width="22.28515625" style="43" customWidth="1"/>
    <col min="11" max="11" width="7" style="43" customWidth="1"/>
    <col min="12" max="12" width="10.5703125" style="43" customWidth="1"/>
    <col min="13" max="13" width="14.140625" style="43" customWidth="1"/>
    <col min="14" max="16384" width="9.140625" style="43"/>
  </cols>
  <sheetData>
    <row r="2" spans="1:13" ht="14.25" x14ac:dyDescent="0.25">
      <c r="B2" s="835" t="s">
        <v>371</v>
      </c>
      <c r="C2" s="835"/>
      <c r="D2" s="835"/>
      <c r="E2" s="835"/>
      <c r="F2" s="835"/>
      <c r="G2" s="835"/>
      <c r="H2" s="835"/>
      <c r="I2" s="835"/>
    </row>
    <row r="3" spans="1:13" ht="16.899999999999999" customHeight="1" x14ac:dyDescent="0.25">
      <c r="B3" s="920" t="s">
        <v>372</v>
      </c>
      <c r="C3" s="920"/>
      <c r="D3" s="920"/>
      <c r="E3" s="920"/>
      <c r="F3" s="920"/>
      <c r="G3" s="920"/>
      <c r="H3" s="441"/>
      <c r="I3" s="399"/>
      <c r="J3" s="399"/>
    </row>
    <row r="4" spans="1:13" s="126" customFormat="1" x14ac:dyDescent="0.25">
      <c r="A4" s="154"/>
      <c r="B4" s="173"/>
      <c r="C4" s="533"/>
      <c r="D4" s="533"/>
      <c r="E4" s="533"/>
      <c r="F4" s="533"/>
      <c r="G4" s="533"/>
      <c r="H4" s="533"/>
      <c r="I4" s="533"/>
      <c r="J4" s="533"/>
    </row>
    <row r="5" spans="1:13" s="126" customFormat="1" ht="13.5" thickBot="1" x14ac:dyDescent="0.3">
      <c r="A5" s="154"/>
      <c r="B5" s="907" t="s">
        <v>115</v>
      </c>
      <c r="C5" s="901"/>
      <c r="D5" s="902"/>
      <c r="E5" s="528"/>
    </row>
    <row r="6" spans="1:13" s="126" customFormat="1" ht="13.5" thickBot="1" x14ac:dyDescent="0.3">
      <c r="A6" s="154"/>
      <c r="B6" s="921" t="s">
        <v>258</v>
      </c>
      <c r="C6" s="924" t="s">
        <v>373</v>
      </c>
      <c r="D6" s="925" t="s">
        <v>374</v>
      </c>
      <c r="E6" s="908" t="s">
        <v>375</v>
      </c>
      <c r="F6" s="927" t="s">
        <v>376</v>
      </c>
      <c r="G6" s="928"/>
      <c r="H6" s="928"/>
      <c r="I6" s="928"/>
      <c r="J6" s="929"/>
    </row>
    <row r="7" spans="1:13" s="126" customFormat="1" ht="25.5" x14ac:dyDescent="0.25">
      <c r="A7" s="154"/>
      <c r="B7" s="922"/>
      <c r="C7" s="903"/>
      <c r="D7" s="926"/>
      <c r="E7" s="909"/>
      <c r="F7" s="268" t="s">
        <v>111</v>
      </c>
      <c r="G7" s="269" t="s">
        <v>377</v>
      </c>
      <c r="H7" s="265" t="s">
        <v>113</v>
      </c>
      <c r="I7" s="269" t="s">
        <v>378</v>
      </c>
      <c r="J7" s="270" t="s">
        <v>103</v>
      </c>
      <c r="K7" s="175"/>
      <c r="L7" s="176"/>
    </row>
    <row r="8" spans="1:13" s="126" customFormat="1" x14ac:dyDescent="0.25">
      <c r="A8" s="154"/>
      <c r="B8" s="923"/>
      <c r="C8" s="271" t="s">
        <v>379</v>
      </c>
      <c r="D8" s="272" t="s">
        <v>380</v>
      </c>
      <c r="E8" s="272"/>
      <c r="F8" s="272" t="s">
        <v>380</v>
      </c>
      <c r="G8" s="272" t="s">
        <v>380</v>
      </c>
      <c r="H8" s="272" t="s">
        <v>380</v>
      </c>
      <c r="I8" s="272" t="s">
        <v>380</v>
      </c>
      <c r="J8" s="266" t="s">
        <v>380</v>
      </c>
      <c r="K8" s="175"/>
      <c r="L8" s="176"/>
    </row>
    <row r="9" spans="1:13" s="126" customFormat="1" x14ac:dyDescent="0.25">
      <c r="A9" s="154"/>
      <c r="B9" s="278">
        <v>2025</v>
      </c>
      <c r="C9" s="279">
        <f>+C19+C28+C37+C46+C64+C73+C82+C91+C100+C109+C118+C127+C136+C145+C154+C55</f>
        <v>886590</v>
      </c>
      <c r="D9" s="279">
        <f>+D19+D28+D37+D46+D64+D73+D82+D91+D100+D109+D118+D127+D136+D145+D154+D55</f>
        <v>2575545529.957324</v>
      </c>
      <c r="E9" s="279">
        <f t="shared" ref="E9" si="0">+E19+E28+E37+E46+E64+E73+E82+E91+E100+E109+E118+E127+E136+E145+E154+E55</f>
        <v>1696840</v>
      </c>
      <c r="F9" s="279">
        <f t="shared" ref="F9:J10" si="1">+F19+F28+F37+F46+F64+F73+F82+F91+F100+F109+F118+F127+F136+F145+F154+F55</f>
        <v>10229173.19799</v>
      </c>
      <c r="G9" s="279">
        <f t="shared" si="1"/>
        <v>49089663.917132899</v>
      </c>
      <c r="H9" s="279">
        <f t="shared" si="1"/>
        <v>44865186.61977949</v>
      </c>
      <c r="I9" s="279">
        <f t="shared" si="1"/>
        <v>1002605.2893000005</v>
      </c>
      <c r="J9" s="279">
        <f t="shared" si="1"/>
        <v>105186629.02420238</v>
      </c>
      <c r="K9" s="175"/>
      <c r="L9" s="176"/>
    </row>
    <row r="10" spans="1:13" s="126" customFormat="1" ht="13.5" thickBot="1" x14ac:dyDescent="0.3">
      <c r="A10" s="154"/>
      <c r="B10" s="348">
        <v>2024</v>
      </c>
      <c r="C10" s="349">
        <f>+C20+C29+C38+C47+C65+C74+C83+C92+C101+C110+C119+C128+C137+C146+C155+C56</f>
        <v>635693</v>
      </c>
      <c r="D10" s="349">
        <f>+D20+D29+D38+D47+D65+D74+D83+D92+D101+D110+D119+D128+D137+D146+D155+D56</f>
        <v>2219920898.5869493</v>
      </c>
      <c r="E10" s="349">
        <f t="shared" ref="E10" si="2">+E20+E29+E38+E47+E65+E74+E83+E92+E101+E110+E119+E128+E137+E146+E155+E56</f>
        <v>1285167</v>
      </c>
      <c r="F10" s="349">
        <f t="shared" si="1"/>
        <v>7897337.9085825244</v>
      </c>
      <c r="G10" s="349">
        <f t="shared" si="1"/>
        <v>42544852.987241484</v>
      </c>
      <c r="H10" s="349">
        <f t="shared" si="1"/>
        <v>27471564.567262996</v>
      </c>
      <c r="I10" s="349">
        <f t="shared" si="1"/>
        <v>635111.76353</v>
      </c>
      <c r="J10" s="349">
        <f t="shared" si="1"/>
        <v>78548867.226617008</v>
      </c>
      <c r="K10" s="177"/>
      <c r="L10" s="154"/>
      <c r="M10" s="177"/>
    </row>
    <row r="11" spans="1:13" s="126" customFormat="1" x14ac:dyDescent="0.25">
      <c r="A11" s="154"/>
      <c r="B11" s="176"/>
      <c r="C11" s="174"/>
      <c r="D11" s="174"/>
      <c r="E11" s="174"/>
      <c r="F11" s="178"/>
      <c r="G11" s="178"/>
      <c r="H11" s="178"/>
      <c r="I11" s="178"/>
      <c r="J11" s="178"/>
      <c r="K11" s="178"/>
      <c r="L11" s="127"/>
    </row>
    <row r="12" spans="1:13" s="126" customFormat="1" x14ac:dyDescent="0.25">
      <c r="A12" s="154"/>
      <c r="B12" s="176"/>
      <c r="C12" s="174"/>
      <c r="D12" s="174"/>
      <c r="E12" s="174"/>
      <c r="F12" s="178"/>
      <c r="G12" s="178"/>
      <c r="H12" s="178"/>
      <c r="I12" s="178"/>
      <c r="J12" s="178"/>
      <c r="K12" s="178"/>
      <c r="L12" s="127"/>
    </row>
    <row r="13" spans="1:13" s="126" customFormat="1" ht="14.25" x14ac:dyDescent="0.2">
      <c r="A13" s="154"/>
      <c r="B13" s="933" t="s">
        <v>381</v>
      </c>
      <c r="C13" s="933"/>
      <c r="D13" s="933"/>
      <c r="E13" s="933"/>
      <c r="F13" s="933"/>
      <c r="G13" s="933"/>
      <c r="H13" s="442"/>
      <c r="I13" s="409"/>
      <c r="J13" s="409"/>
      <c r="K13" s="178"/>
      <c r="L13" s="127"/>
    </row>
    <row r="14" spans="1:13" s="126" customFormat="1" ht="13.5" thickBot="1" x14ac:dyDescent="0.3">
      <c r="A14" s="154"/>
      <c r="B14" s="176"/>
      <c r="C14" s="174"/>
      <c r="D14" s="174"/>
      <c r="E14" s="174"/>
      <c r="F14" s="178"/>
      <c r="G14" s="178"/>
      <c r="H14" s="178"/>
      <c r="I14" s="178"/>
      <c r="J14" s="178"/>
      <c r="K14" s="178"/>
      <c r="L14" s="127"/>
    </row>
    <row r="15" spans="1:13" s="126" customFormat="1" ht="13.5" thickBot="1" x14ac:dyDescent="0.3">
      <c r="A15" s="154"/>
      <c r="B15" s="930" t="s">
        <v>7</v>
      </c>
      <c r="C15" s="931"/>
      <c r="D15" s="932"/>
      <c r="E15" s="528"/>
      <c r="I15" s="267"/>
      <c r="L15" s="127"/>
      <c r="M15" s="127"/>
    </row>
    <row r="16" spans="1:13" s="126" customFormat="1" x14ac:dyDescent="0.25">
      <c r="A16" s="154"/>
      <c r="B16" s="905" t="s">
        <v>258</v>
      </c>
      <c r="C16" s="903" t="s">
        <v>373</v>
      </c>
      <c r="D16" s="903" t="s">
        <v>374</v>
      </c>
      <c r="E16" s="908" t="s">
        <v>375</v>
      </c>
      <c r="F16" s="903" t="s">
        <v>376</v>
      </c>
      <c r="G16" s="903"/>
      <c r="H16" s="903"/>
      <c r="I16" s="903"/>
      <c r="J16" s="903"/>
      <c r="M16" s="127"/>
    </row>
    <row r="17" spans="1:19" s="126" customFormat="1" ht="27" customHeight="1" thickBot="1" x14ac:dyDescent="0.3">
      <c r="A17" s="154"/>
      <c r="B17" s="905"/>
      <c r="C17" s="903"/>
      <c r="D17" s="917"/>
      <c r="E17" s="909"/>
      <c r="F17" s="264" t="s">
        <v>111</v>
      </c>
      <c r="G17" s="266" t="s">
        <v>377</v>
      </c>
      <c r="H17" s="266" t="s">
        <v>113</v>
      </c>
      <c r="I17" s="265" t="s">
        <v>378</v>
      </c>
      <c r="J17" s="264" t="s">
        <v>103</v>
      </c>
      <c r="K17" s="175"/>
      <c r="L17" s="176"/>
    </row>
    <row r="18" spans="1:19" s="126" customFormat="1" ht="16.5" customHeight="1" thickBot="1" x14ac:dyDescent="0.3">
      <c r="A18" s="154"/>
      <c r="B18" s="906"/>
      <c r="C18" s="271" t="s">
        <v>379</v>
      </c>
      <c r="D18" s="272" t="s">
        <v>380</v>
      </c>
      <c r="E18" s="272"/>
      <c r="F18" s="272" t="s">
        <v>380</v>
      </c>
      <c r="G18" s="273" t="s">
        <v>380</v>
      </c>
      <c r="H18" s="272" t="s">
        <v>380</v>
      </c>
      <c r="I18" s="272" t="s">
        <v>380</v>
      </c>
      <c r="J18" s="272" t="s">
        <v>380</v>
      </c>
      <c r="K18" s="175"/>
      <c r="L18" s="176"/>
    </row>
    <row r="19" spans="1:19" s="126" customFormat="1" x14ac:dyDescent="0.2">
      <c r="A19" s="154"/>
      <c r="B19" s="278">
        <v>2025</v>
      </c>
      <c r="C19" s="274">
        <v>60767</v>
      </c>
      <c r="D19" s="275">
        <v>145573285</v>
      </c>
      <c r="E19" s="275">
        <v>54584</v>
      </c>
      <c r="F19" s="276"/>
      <c r="G19" s="274">
        <v>453442.70799999998</v>
      </c>
      <c r="H19" s="274">
        <v>10821292.058</v>
      </c>
      <c r="I19" s="274">
        <v>49375</v>
      </c>
      <c r="J19" s="277">
        <f>SUM(F19:I19)</f>
        <v>11324109.766000001</v>
      </c>
      <c r="K19" s="175"/>
      <c r="L19" s="176"/>
      <c r="M19" s="179"/>
    </row>
    <row r="20" spans="1:19" s="126" customFormat="1" ht="13.5" thickBot="1" x14ac:dyDescent="0.3">
      <c r="A20" s="154"/>
      <c r="B20" s="348">
        <v>2024</v>
      </c>
      <c r="C20" s="362">
        <v>53991</v>
      </c>
      <c r="D20" s="362">
        <v>112371479</v>
      </c>
      <c r="E20" s="362">
        <v>48526</v>
      </c>
      <c r="F20" s="363"/>
      <c r="G20" s="364">
        <v>157706</v>
      </c>
      <c r="H20" s="364">
        <v>7422682</v>
      </c>
      <c r="I20" s="364">
        <v>55728</v>
      </c>
      <c r="J20" s="365">
        <f>SUM(F20:I20)</f>
        <v>7636116</v>
      </c>
      <c r="K20" s="177"/>
      <c r="L20" s="177"/>
      <c r="M20" s="177"/>
    </row>
    <row r="21" spans="1:19" s="126" customFormat="1" x14ac:dyDescent="0.25">
      <c r="A21" s="154"/>
      <c r="B21" s="176"/>
      <c r="C21" s="174"/>
      <c r="D21" s="174"/>
      <c r="E21" s="174"/>
      <c r="F21" s="129"/>
      <c r="G21" s="129"/>
      <c r="H21" s="129"/>
      <c r="I21" s="129"/>
      <c r="J21" s="129"/>
      <c r="K21" s="129"/>
      <c r="L21" s="127"/>
      <c r="M21" s="127"/>
      <c r="N21" s="127"/>
      <c r="O21" s="127"/>
      <c r="P21" s="127"/>
      <c r="Q21" s="127"/>
      <c r="R21" s="127"/>
      <c r="S21" s="127"/>
    </row>
    <row r="22" spans="1:19" x14ac:dyDescent="0.25">
      <c r="L22" s="127"/>
      <c r="M22" s="127"/>
      <c r="N22" s="127"/>
      <c r="O22" s="127"/>
      <c r="P22" s="127"/>
      <c r="Q22" s="127"/>
      <c r="R22" s="127"/>
      <c r="S22" s="127"/>
    </row>
    <row r="24" spans="1:19" s="126" customFormat="1" ht="13.5" thickBot="1" x14ac:dyDescent="0.3">
      <c r="A24" s="154"/>
      <c r="B24" s="900" t="s">
        <v>9</v>
      </c>
      <c r="C24" s="901"/>
      <c r="D24" s="902"/>
      <c r="E24" s="528"/>
    </row>
    <row r="25" spans="1:19" s="126" customFormat="1" x14ac:dyDescent="0.25">
      <c r="A25" s="154"/>
      <c r="B25" s="905" t="s">
        <v>258</v>
      </c>
      <c r="C25" s="903" t="s">
        <v>373</v>
      </c>
      <c r="D25" s="903" t="s">
        <v>374</v>
      </c>
      <c r="E25" s="908" t="s">
        <v>375</v>
      </c>
      <c r="F25" s="903" t="s">
        <v>376</v>
      </c>
      <c r="G25" s="903"/>
      <c r="H25" s="903"/>
      <c r="I25" s="903"/>
      <c r="J25" s="903"/>
    </row>
    <row r="26" spans="1:19" s="126" customFormat="1" ht="25.5" x14ac:dyDescent="0.25">
      <c r="A26" s="154"/>
      <c r="B26" s="905"/>
      <c r="C26" s="903"/>
      <c r="D26" s="903"/>
      <c r="E26" s="909"/>
      <c r="F26" s="262" t="s">
        <v>111</v>
      </c>
      <c r="G26" s="263" t="s">
        <v>377</v>
      </c>
      <c r="H26" s="266" t="s">
        <v>113</v>
      </c>
      <c r="I26" s="263" t="s">
        <v>378</v>
      </c>
      <c r="J26" s="262" t="s">
        <v>103</v>
      </c>
      <c r="K26" s="175"/>
      <c r="L26" s="176"/>
    </row>
    <row r="27" spans="1:19" s="126" customFormat="1" ht="13.5" thickBot="1" x14ac:dyDescent="0.25">
      <c r="A27" s="154"/>
      <c r="B27" s="906"/>
      <c r="C27" s="271" t="s">
        <v>379</v>
      </c>
      <c r="D27" s="272" t="s">
        <v>380</v>
      </c>
      <c r="E27" s="272"/>
      <c r="F27" s="272" t="s">
        <v>380</v>
      </c>
      <c r="G27" s="272" t="s">
        <v>380</v>
      </c>
      <c r="H27" s="272" t="s">
        <v>380</v>
      </c>
      <c r="I27" s="272" t="s">
        <v>380</v>
      </c>
      <c r="J27" s="272" t="s">
        <v>380</v>
      </c>
      <c r="K27" s="175"/>
      <c r="L27" s="130"/>
      <c r="M27" s="130"/>
    </row>
    <row r="28" spans="1:19" s="126" customFormat="1" x14ac:dyDescent="0.2">
      <c r="A28" s="154"/>
      <c r="B28" s="280">
        <v>2025</v>
      </c>
      <c r="C28" s="274">
        <v>7406</v>
      </c>
      <c r="D28" s="275">
        <v>34065466.086062811</v>
      </c>
      <c r="E28" s="275">
        <v>20402</v>
      </c>
      <c r="F28" s="372"/>
      <c r="G28" s="274">
        <v>83091.586737999984</v>
      </c>
      <c r="H28" s="274"/>
      <c r="I28" s="274">
        <v>551952.28930000053</v>
      </c>
      <c r="J28" s="277">
        <f t="shared" ref="J28:J29" si="3">SUM(F28:I28)</f>
        <v>635043.87603800045</v>
      </c>
      <c r="K28" s="175"/>
      <c r="L28" s="130"/>
      <c r="M28" s="130"/>
    </row>
    <row r="29" spans="1:19" s="126" customFormat="1" ht="13.5" thickBot="1" x14ac:dyDescent="0.3">
      <c r="A29" s="154"/>
      <c r="B29" s="361">
        <v>2024</v>
      </c>
      <c r="C29" s="362">
        <v>5079</v>
      </c>
      <c r="D29" s="362">
        <v>21996188.972462732</v>
      </c>
      <c r="E29" s="362">
        <v>15055</v>
      </c>
      <c r="F29" s="373"/>
      <c r="G29" s="364">
        <v>51162.181329999992</v>
      </c>
      <c r="H29" s="364"/>
      <c r="I29" s="364">
        <v>345139.76353</v>
      </c>
      <c r="J29" s="365">
        <f t="shared" si="3"/>
        <v>396301.94485999999</v>
      </c>
      <c r="K29" s="177"/>
      <c r="L29" s="177"/>
      <c r="M29" s="177"/>
    </row>
    <row r="30" spans="1:19" s="126" customFormat="1" ht="13.5" thickBot="1" x14ac:dyDescent="0.3">
      <c r="A30" s="154"/>
      <c r="B30" s="281"/>
      <c r="C30" s="180"/>
      <c r="D30" s="180"/>
      <c r="E30" s="180"/>
      <c r="G30" s="180"/>
      <c r="H30" s="180"/>
      <c r="I30" s="181"/>
      <c r="J30" s="180"/>
      <c r="K30" s="176"/>
      <c r="L30" s="176"/>
    </row>
    <row r="31" spans="1:19" s="126" customFormat="1" x14ac:dyDescent="0.25">
      <c r="A31" s="154"/>
      <c r="B31" s="176"/>
      <c r="C31" s="174"/>
      <c r="D31" s="174"/>
      <c r="E31" s="174"/>
      <c r="J31" s="131"/>
    </row>
    <row r="32" spans="1:19" s="126" customFormat="1" x14ac:dyDescent="0.25">
      <c r="A32" s="154"/>
      <c r="B32" s="176"/>
      <c r="C32" s="174"/>
      <c r="D32" s="174"/>
      <c r="E32" s="174"/>
      <c r="J32" s="131"/>
    </row>
    <row r="33" spans="1:19" s="126" customFormat="1" ht="13.5" thickBot="1" x14ac:dyDescent="0.3">
      <c r="A33" s="154"/>
      <c r="B33" s="907" t="s">
        <v>382</v>
      </c>
      <c r="C33" s="901"/>
      <c r="D33" s="902"/>
      <c r="E33" s="528"/>
    </row>
    <row r="34" spans="1:19" s="126" customFormat="1" x14ac:dyDescent="0.25">
      <c r="A34" s="154"/>
      <c r="B34" s="905" t="s">
        <v>258</v>
      </c>
      <c r="C34" s="903" t="s">
        <v>373</v>
      </c>
      <c r="D34" s="903" t="s">
        <v>374</v>
      </c>
      <c r="E34" s="908" t="s">
        <v>375</v>
      </c>
      <c r="F34" s="903" t="s">
        <v>376</v>
      </c>
      <c r="G34" s="903"/>
      <c r="H34" s="903"/>
      <c r="I34" s="903"/>
      <c r="J34" s="903"/>
    </row>
    <row r="35" spans="1:19" s="126" customFormat="1" ht="28.5" customHeight="1" x14ac:dyDescent="0.25">
      <c r="A35" s="154"/>
      <c r="B35" s="905"/>
      <c r="C35" s="903"/>
      <c r="D35" s="903"/>
      <c r="E35" s="909"/>
      <c r="F35" s="262" t="s">
        <v>111</v>
      </c>
      <c r="G35" s="263" t="s">
        <v>377</v>
      </c>
      <c r="H35" s="266" t="s">
        <v>113</v>
      </c>
      <c r="I35" s="263" t="s">
        <v>378</v>
      </c>
      <c r="J35" s="262" t="s">
        <v>103</v>
      </c>
      <c r="K35" s="175"/>
      <c r="L35" s="176"/>
    </row>
    <row r="36" spans="1:19" s="126" customFormat="1" ht="13.5" thickBot="1" x14ac:dyDescent="0.3">
      <c r="A36" s="154"/>
      <c r="B36" s="906"/>
      <c r="C36" s="271" t="s">
        <v>379</v>
      </c>
      <c r="D36" s="272" t="s">
        <v>380</v>
      </c>
      <c r="E36" s="272"/>
      <c r="F36" s="272" t="s">
        <v>380</v>
      </c>
      <c r="G36" s="272" t="s">
        <v>380</v>
      </c>
      <c r="H36" s="272" t="s">
        <v>380</v>
      </c>
      <c r="I36" s="272" t="s">
        <v>380</v>
      </c>
      <c r="J36" s="272" t="s">
        <v>380</v>
      </c>
      <c r="K36" s="175"/>
      <c r="L36" s="176"/>
    </row>
    <row r="37" spans="1:19" s="126" customFormat="1" x14ac:dyDescent="0.25">
      <c r="A37" s="154"/>
      <c r="B37" s="280">
        <v>2025</v>
      </c>
      <c r="C37" s="274">
        <v>7957</v>
      </c>
      <c r="D37" s="275">
        <v>5146235.6501799999</v>
      </c>
      <c r="E37" s="275">
        <v>8104</v>
      </c>
      <c r="F37" s="276"/>
      <c r="G37" s="274">
        <v>314384.04770049994</v>
      </c>
      <c r="H37" s="274">
        <v>55479.537829499997</v>
      </c>
      <c r="I37" s="274"/>
      <c r="J37" s="277">
        <f t="shared" ref="J37:J38" si="4">SUM(F37:I37)</f>
        <v>369863.58552999992</v>
      </c>
      <c r="K37" s="175"/>
      <c r="L37" s="182"/>
      <c r="M37" s="182"/>
    </row>
    <row r="38" spans="1:19" s="126" customFormat="1" ht="13.5" thickBot="1" x14ac:dyDescent="0.25">
      <c r="A38" s="154"/>
      <c r="B38" s="361">
        <v>2024</v>
      </c>
      <c r="C38" s="362">
        <v>10305</v>
      </c>
      <c r="D38" s="362">
        <v>55881351.648309998</v>
      </c>
      <c r="E38" s="362">
        <v>57560</v>
      </c>
      <c r="F38" s="363"/>
      <c r="G38" s="364">
        <v>515091.37898700003</v>
      </c>
      <c r="H38" s="364">
        <v>120823.90371300002</v>
      </c>
      <c r="I38" s="364"/>
      <c r="J38" s="365">
        <f t="shared" si="4"/>
        <v>635915.2827000001</v>
      </c>
      <c r="K38" s="177"/>
      <c r="L38" s="183"/>
      <c r="M38" s="183"/>
    </row>
    <row r="39" spans="1:19" s="126" customFormat="1" x14ac:dyDescent="0.25">
      <c r="A39" s="154"/>
      <c r="B39" s="176"/>
      <c r="C39" s="174"/>
      <c r="D39" s="174"/>
      <c r="E39" s="174"/>
      <c r="F39" s="176"/>
      <c r="G39" s="176"/>
      <c r="H39" s="176"/>
      <c r="I39" s="176"/>
      <c r="J39" s="176"/>
      <c r="K39" s="176"/>
      <c r="L39" s="176"/>
    </row>
    <row r="40" spans="1:19" s="126" customFormat="1" x14ac:dyDescent="0.25">
      <c r="A40" s="154"/>
      <c r="B40" s="176"/>
      <c r="C40" s="174"/>
      <c r="D40" s="174"/>
      <c r="E40" s="174"/>
      <c r="F40" s="181"/>
      <c r="G40" s="181"/>
      <c r="H40" s="181"/>
      <c r="I40" s="181"/>
      <c r="J40" s="181"/>
      <c r="K40" s="181"/>
      <c r="L40" s="129"/>
    </row>
    <row r="41" spans="1:19" s="126" customFormat="1" x14ac:dyDescent="0.25">
      <c r="A41" s="154"/>
      <c r="B41" s="176"/>
      <c r="C41" s="174"/>
      <c r="D41" s="174"/>
      <c r="E41" s="174"/>
      <c r="F41" s="181"/>
      <c r="G41" s="181"/>
      <c r="H41" s="181"/>
      <c r="I41" s="181"/>
      <c r="J41" s="181"/>
      <c r="K41" s="181"/>
      <c r="L41" s="129"/>
    </row>
    <row r="42" spans="1:19" s="126" customFormat="1" ht="13.5" thickBot="1" x14ac:dyDescent="0.3">
      <c r="A42" s="154"/>
      <c r="B42" s="907" t="s">
        <v>13</v>
      </c>
      <c r="C42" s="901"/>
      <c r="D42" s="902"/>
      <c r="E42" s="528"/>
    </row>
    <row r="43" spans="1:19" s="126" customFormat="1" x14ac:dyDescent="0.25">
      <c r="A43" s="154"/>
      <c r="B43" s="905" t="s">
        <v>258</v>
      </c>
      <c r="C43" s="903" t="s">
        <v>373</v>
      </c>
      <c r="D43" s="903" t="s">
        <v>374</v>
      </c>
      <c r="E43" s="908" t="s">
        <v>375</v>
      </c>
      <c r="F43" s="903" t="s">
        <v>376</v>
      </c>
      <c r="G43" s="903"/>
      <c r="H43" s="903"/>
      <c r="I43" s="903"/>
      <c r="J43" s="903"/>
    </row>
    <row r="44" spans="1:19" s="126" customFormat="1" ht="25.5" x14ac:dyDescent="0.25">
      <c r="A44" s="154"/>
      <c r="B44" s="905"/>
      <c r="C44" s="903"/>
      <c r="D44" s="903"/>
      <c r="E44" s="909"/>
      <c r="F44" s="262" t="s">
        <v>111</v>
      </c>
      <c r="G44" s="263" t="s">
        <v>377</v>
      </c>
      <c r="H44" s="266" t="s">
        <v>113</v>
      </c>
      <c r="I44" s="263" t="s">
        <v>378</v>
      </c>
      <c r="J44" s="262" t="s">
        <v>103</v>
      </c>
      <c r="K44" s="175"/>
      <c r="L44" s="176"/>
    </row>
    <row r="45" spans="1:19" s="126" customFormat="1" ht="13.5" thickBot="1" x14ac:dyDescent="0.3">
      <c r="A45" s="154"/>
      <c r="B45" s="906"/>
      <c r="C45" s="271" t="s">
        <v>379</v>
      </c>
      <c r="D45" s="272" t="s">
        <v>380</v>
      </c>
      <c r="E45" s="272"/>
      <c r="F45" s="272" t="s">
        <v>380</v>
      </c>
      <c r="G45" s="272" t="s">
        <v>380</v>
      </c>
      <c r="H45" s="272" t="s">
        <v>380</v>
      </c>
      <c r="I45" s="272" t="s">
        <v>380</v>
      </c>
      <c r="J45" s="272" t="s">
        <v>380</v>
      </c>
      <c r="K45" s="175"/>
      <c r="L45" s="176"/>
    </row>
    <row r="46" spans="1:19" s="126" customFormat="1" x14ac:dyDescent="0.25">
      <c r="A46" s="154"/>
      <c r="B46" s="280">
        <v>2025</v>
      </c>
      <c r="C46" s="331">
        <v>61459</v>
      </c>
      <c r="D46" s="332">
        <v>62136171.68257001</v>
      </c>
      <c r="E46" s="332">
        <v>85626</v>
      </c>
      <c r="F46" s="333">
        <v>377175.30900000001</v>
      </c>
      <c r="G46" s="331">
        <v>13226662.59661</v>
      </c>
      <c r="H46" s="331">
        <v>9556362.6011500005</v>
      </c>
      <c r="I46" s="331">
        <v>0</v>
      </c>
      <c r="J46" s="334">
        <f t="shared" ref="J46:J47" si="5">SUM(F46:I46)</f>
        <v>23160200.506760001</v>
      </c>
      <c r="K46" s="175"/>
      <c r="L46" s="184"/>
      <c r="M46" s="182"/>
    </row>
    <row r="47" spans="1:19" s="126" customFormat="1" ht="13.5" thickBot="1" x14ac:dyDescent="0.3">
      <c r="A47" s="154"/>
      <c r="B47" s="361">
        <v>2024</v>
      </c>
      <c r="C47" s="366">
        <v>68754</v>
      </c>
      <c r="D47" s="366">
        <v>49202459.03768</v>
      </c>
      <c r="E47" s="366">
        <v>93503</v>
      </c>
      <c r="F47" s="367">
        <v>257399.655</v>
      </c>
      <c r="G47" s="368">
        <v>12369290.08598</v>
      </c>
      <c r="H47" s="368">
        <v>6505674.6441700002</v>
      </c>
      <c r="I47" s="368">
        <v>0</v>
      </c>
      <c r="J47" s="369">
        <f t="shared" si="5"/>
        <v>19132364.38515</v>
      </c>
      <c r="K47" s="177"/>
      <c r="L47" s="182"/>
      <c r="M47" s="185"/>
    </row>
    <row r="48" spans="1:19" s="126" customFormat="1" x14ac:dyDescent="0.25">
      <c r="A48" s="154"/>
      <c r="B48" s="176"/>
      <c r="C48" s="174"/>
      <c r="D48" s="174"/>
      <c r="E48" s="174"/>
      <c r="F48" s="181"/>
      <c r="G48" s="181"/>
      <c r="H48" s="181"/>
      <c r="I48" s="129"/>
      <c r="J48" s="129"/>
      <c r="L48" s="129"/>
      <c r="M48" s="788"/>
      <c r="N48" s="788"/>
      <c r="O48" s="788"/>
      <c r="P48" s="788"/>
      <c r="Q48" s="788"/>
      <c r="R48" s="788"/>
      <c r="S48" s="788"/>
    </row>
    <row r="49" spans="1:19" s="126" customFormat="1" x14ac:dyDescent="0.25">
      <c r="A49" s="154"/>
      <c r="B49" s="176"/>
      <c r="C49" s="174"/>
      <c r="D49" s="174"/>
      <c r="E49" s="174"/>
      <c r="F49" s="181"/>
      <c r="G49" s="181"/>
      <c r="H49" s="181"/>
      <c r="I49" s="129"/>
      <c r="J49" s="129"/>
      <c r="L49" s="129"/>
      <c r="M49" s="788"/>
      <c r="N49" s="788"/>
      <c r="O49" s="788"/>
      <c r="P49" s="788"/>
      <c r="Q49" s="788"/>
      <c r="R49" s="788"/>
      <c r="S49" s="788"/>
    </row>
    <row r="50" spans="1:19" s="126" customFormat="1" x14ac:dyDescent="0.25">
      <c r="A50" s="154"/>
      <c r="B50" s="176"/>
      <c r="C50" s="174"/>
      <c r="D50" s="174"/>
      <c r="E50" s="174"/>
      <c r="F50" s="181"/>
      <c r="G50" s="181"/>
      <c r="H50" s="181"/>
      <c r="I50" s="129"/>
      <c r="J50" s="129"/>
      <c r="L50" s="129"/>
    </row>
    <row r="51" spans="1:19" s="126" customFormat="1" ht="13.5" thickBot="1" x14ac:dyDescent="0.3">
      <c r="A51" s="154"/>
      <c r="B51" s="910" t="s">
        <v>15</v>
      </c>
      <c r="C51" s="911"/>
      <c r="D51" s="912"/>
      <c r="E51" s="528"/>
      <c r="L51" s="129"/>
    </row>
    <row r="52" spans="1:19" s="126" customFormat="1" x14ac:dyDescent="0.25">
      <c r="A52" s="154"/>
      <c r="B52" s="906" t="s">
        <v>258</v>
      </c>
      <c r="C52" s="915" t="s">
        <v>373</v>
      </c>
      <c r="D52" s="915" t="s">
        <v>374</v>
      </c>
      <c r="E52" s="908" t="s">
        <v>375</v>
      </c>
      <c r="F52" s="917" t="s">
        <v>376</v>
      </c>
      <c r="G52" s="918"/>
      <c r="H52" s="918"/>
      <c r="I52" s="918"/>
      <c r="J52" s="919"/>
      <c r="L52" s="129"/>
    </row>
    <row r="53" spans="1:19" s="126" customFormat="1" ht="25.5" x14ac:dyDescent="0.25">
      <c r="A53" s="154"/>
      <c r="B53" s="913"/>
      <c r="C53" s="916"/>
      <c r="D53" s="916"/>
      <c r="E53" s="909"/>
      <c r="F53" s="262" t="s">
        <v>111</v>
      </c>
      <c r="G53" s="263" t="s">
        <v>377</v>
      </c>
      <c r="H53" s="266" t="s">
        <v>113</v>
      </c>
      <c r="I53" s="263" t="s">
        <v>378</v>
      </c>
      <c r="J53" s="262" t="s">
        <v>103</v>
      </c>
      <c r="L53" s="129"/>
    </row>
    <row r="54" spans="1:19" s="126" customFormat="1" ht="23.45" customHeight="1" thickBot="1" x14ac:dyDescent="0.3">
      <c r="A54" s="154"/>
      <c r="B54" s="914"/>
      <c r="C54" s="271" t="s">
        <v>379</v>
      </c>
      <c r="D54" s="272" t="s">
        <v>380</v>
      </c>
      <c r="E54" s="272"/>
      <c r="F54" s="272" t="s">
        <v>380</v>
      </c>
      <c r="G54" s="272" t="s">
        <v>380</v>
      </c>
      <c r="H54" s="272" t="s">
        <v>380</v>
      </c>
      <c r="I54" s="272" t="s">
        <v>380</v>
      </c>
      <c r="J54" s="272" t="s">
        <v>380</v>
      </c>
      <c r="L54" s="129"/>
    </row>
    <row r="55" spans="1:19" s="126" customFormat="1" x14ac:dyDescent="0.25">
      <c r="A55" s="154"/>
      <c r="B55" s="280">
        <v>2025</v>
      </c>
      <c r="C55" s="331">
        <v>214</v>
      </c>
      <c r="D55" s="332">
        <v>124769378.486</v>
      </c>
      <c r="E55" s="332">
        <v>84405</v>
      </c>
      <c r="F55" s="333"/>
      <c r="G55" s="331">
        <v>461646.25988439802</v>
      </c>
      <c r="H55" s="331">
        <v>57.567999999999998</v>
      </c>
      <c r="I55" s="331"/>
      <c r="J55" s="334">
        <f t="shared" ref="J55:J56" si="6">SUM(F55:I55)</f>
        <v>461703.82788439805</v>
      </c>
      <c r="L55" s="129"/>
    </row>
    <row r="56" spans="1:19" s="126" customFormat="1" ht="13.5" thickBot="1" x14ac:dyDescent="0.3">
      <c r="A56" s="154"/>
      <c r="B56" s="361">
        <v>2024</v>
      </c>
      <c r="C56" s="366">
        <v>250</v>
      </c>
      <c r="D56" s="366">
        <v>106996376.493</v>
      </c>
      <c r="E56" s="366">
        <v>77948</v>
      </c>
      <c r="F56" s="367"/>
      <c r="G56" s="368">
        <v>442993.04364701698</v>
      </c>
      <c r="H56" s="368">
        <v>142.21700000000001</v>
      </c>
      <c r="I56" s="368"/>
      <c r="J56" s="369">
        <f t="shared" si="6"/>
        <v>443135.26064701698</v>
      </c>
      <c r="L56" s="129"/>
    </row>
    <row r="57" spans="1:19" s="126" customFormat="1" x14ac:dyDescent="0.25">
      <c r="A57" s="154"/>
      <c r="B57" s="176"/>
      <c r="C57" s="174"/>
      <c r="D57" s="174"/>
      <c r="E57" s="174"/>
      <c r="F57" s="181"/>
      <c r="G57" s="181"/>
      <c r="H57" s="181"/>
      <c r="I57" s="129"/>
      <c r="J57" s="129"/>
      <c r="L57" s="129"/>
    </row>
    <row r="58" spans="1:19" s="126" customFormat="1" x14ac:dyDescent="0.25">
      <c r="A58" s="154"/>
      <c r="B58" s="176"/>
      <c r="C58" s="174"/>
      <c r="D58" s="174"/>
      <c r="E58" s="174"/>
      <c r="F58" s="129"/>
      <c r="G58" s="129"/>
      <c r="H58" s="129"/>
      <c r="I58" s="129"/>
      <c r="J58" s="129"/>
      <c r="K58" s="129"/>
      <c r="L58" s="129"/>
    </row>
    <row r="59" spans="1:19" s="126" customFormat="1" x14ac:dyDescent="0.25">
      <c r="A59" s="154"/>
      <c r="B59" s="176"/>
      <c r="C59" s="174"/>
      <c r="D59" s="174"/>
      <c r="E59" s="174"/>
      <c r="F59" s="129"/>
      <c r="G59" s="129"/>
      <c r="H59" s="129"/>
      <c r="I59" s="129"/>
      <c r="J59" s="129"/>
      <c r="K59" s="129"/>
      <c r="L59" s="129"/>
    </row>
    <row r="60" spans="1:19" s="126" customFormat="1" ht="13.5" thickBot="1" x14ac:dyDescent="0.3">
      <c r="A60" s="154"/>
      <c r="B60" s="907" t="s">
        <v>383</v>
      </c>
      <c r="C60" s="901"/>
      <c r="D60" s="902"/>
      <c r="E60" s="528"/>
    </row>
    <row r="61" spans="1:19" s="126" customFormat="1" x14ac:dyDescent="0.25">
      <c r="A61" s="154"/>
      <c r="B61" s="905" t="s">
        <v>258</v>
      </c>
      <c r="C61" s="903" t="s">
        <v>373</v>
      </c>
      <c r="D61" s="903" t="s">
        <v>374</v>
      </c>
      <c r="E61" s="908" t="s">
        <v>375</v>
      </c>
      <c r="F61" s="903" t="s">
        <v>376</v>
      </c>
      <c r="G61" s="903"/>
      <c r="H61" s="903"/>
      <c r="I61" s="903"/>
      <c r="J61" s="903"/>
    </row>
    <row r="62" spans="1:19" s="126" customFormat="1" ht="25.5" x14ac:dyDescent="0.25">
      <c r="A62" s="154"/>
      <c r="B62" s="905"/>
      <c r="C62" s="903"/>
      <c r="D62" s="903"/>
      <c r="E62" s="909"/>
      <c r="F62" s="262" t="s">
        <v>111</v>
      </c>
      <c r="G62" s="263" t="s">
        <v>377</v>
      </c>
      <c r="H62" s="266" t="s">
        <v>113</v>
      </c>
      <c r="I62" s="263" t="s">
        <v>378</v>
      </c>
      <c r="J62" s="262" t="s">
        <v>103</v>
      </c>
      <c r="K62" s="175"/>
      <c r="L62" s="176"/>
    </row>
    <row r="63" spans="1:19" s="126" customFormat="1" ht="13.5" thickBot="1" x14ac:dyDescent="0.3">
      <c r="A63" s="154"/>
      <c r="B63" s="906"/>
      <c r="C63" s="271" t="s">
        <v>379</v>
      </c>
      <c r="D63" s="272" t="s">
        <v>380</v>
      </c>
      <c r="E63" s="272"/>
      <c r="F63" s="272" t="s">
        <v>380</v>
      </c>
      <c r="G63" s="272" t="s">
        <v>380</v>
      </c>
      <c r="H63" s="272" t="s">
        <v>380</v>
      </c>
      <c r="I63" s="272" t="s">
        <v>380</v>
      </c>
      <c r="J63" s="272" t="s">
        <v>380</v>
      </c>
      <c r="K63" s="175"/>
      <c r="L63" s="176"/>
    </row>
    <row r="64" spans="1:19" s="126" customFormat="1" x14ac:dyDescent="0.2">
      <c r="A64" s="154"/>
      <c r="B64" s="280">
        <v>2025</v>
      </c>
      <c r="C64" s="331">
        <v>3062</v>
      </c>
      <c r="D64" s="332">
        <v>4593718.375</v>
      </c>
      <c r="E64" s="332">
        <v>2945</v>
      </c>
      <c r="F64" s="333">
        <v>449.60388999999998</v>
      </c>
      <c r="G64" s="331">
        <v>15528.752</v>
      </c>
      <c r="H64" s="331">
        <v>197116.05661</v>
      </c>
      <c r="I64" s="331">
        <v>0</v>
      </c>
      <c r="J64" s="334">
        <f t="shared" ref="J64:J65" si="7">SUM(F64:I64)</f>
        <v>213094.41250000001</v>
      </c>
      <c r="K64" s="175"/>
      <c r="L64" s="186"/>
      <c r="M64" s="130"/>
    </row>
    <row r="65" spans="1:13" s="126" customFormat="1" ht="13.5" thickBot="1" x14ac:dyDescent="0.25">
      <c r="A65" s="154"/>
      <c r="B65" s="361">
        <v>2024</v>
      </c>
      <c r="C65" s="366">
        <v>4183</v>
      </c>
      <c r="D65" s="366">
        <v>2637310</v>
      </c>
      <c r="E65" s="366">
        <v>3999</v>
      </c>
      <c r="F65" s="367">
        <v>149.85181</v>
      </c>
      <c r="G65" s="368">
        <v>84776.472210000007</v>
      </c>
      <c r="H65" s="368">
        <v>186007.1496</v>
      </c>
      <c r="I65" s="368">
        <v>0</v>
      </c>
      <c r="J65" s="369">
        <f t="shared" si="7"/>
        <v>270933.47362</v>
      </c>
      <c r="K65" s="177"/>
      <c r="L65" s="186"/>
      <c r="M65" s="130"/>
    </row>
    <row r="66" spans="1:13" s="126" customFormat="1" x14ac:dyDescent="0.25">
      <c r="A66" s="154"/>
      <c r="B66" s="176"/>
      <c r="C66" s="178"/>
      <c r="D66" s="178"/>
      <c r="E66" s="178"/>
      <c r="F66" s="129"/>
      <c r="G66" s="178"/>
      <c r="H66" s="178"/>
      <c r="I66" s="129"/>
      <c r="J66" s="178"/>
      <c r="K66" s="176"/>
      <c r="L66" s="176"/>
    </row>
    <row r="67" spans="1:13" s="126" customFormat="1" x14ac:dyDescent="0.25">
      <c r="A67" s="154"/>
      <c r="B67" s="134"/>
      <c r="C67" s="174"/>
      <c r="D67" s="174"/>
      <c r="E67" s="174"/>
    </row>
    <row r="68" spans="1:13" s="126" customFormat="1" x14ac:dyDescent="0.25">
      <c r="A68" s="154"/>
      <c r="B68" s="134"/>
      <c r="C68" s="174"/>
      <c r="D68" s="174"/>
      <c r="E68" s="174"/>
    </row>
    <row r="69" spans="1:13" s="126" customFormat="1" ht="13.5" thickBot="1" x14ac:dyDescent="0.3">
      <c r="A69" s="154"/>
      <c r="B69" s="907" t="s">
        <v>19</v>
      </c>
      <c r="C69" s="901"/>
      <c r="D69" s="902"/>
      <c r="E69" s="528"/>
    </row>
    <row r="70" spans="1:13" s="126" customFormat="1" x14ac:dyDescent="0.25">
      <c r="A70" s="154"/>
      <c r="B70" s="905" t="s">
        <v>258</v>
      </c>
      <c r="C70" s="903" t="s">
        <v>373</v>
      </c>
      <c r="D70" s="905" t="s">
        <v>374</v>
      </c>
      <c r="E70" s="908" t="s">
        <v>375</v>
      </c>
      <c r="F70" s="903" t="s">
        <v>376</v>
      </c>
      <c r="G70" s="903"/>
      <c r="H70" s="903"/>
      <c r="I70" s="903"/>
      <c r="J70" s="903"/>
    </row>
    <row r="71" spans="1:13" s="126" customFormat="1" ht="25.5" x14ac:dyDescent="0.25">
      <c r="A71" s="154"/>
      <c r="B71" s="905"/>
      <c r="C71" s="903"/>
      <c r="D71" s="905"/>
      <c r="E71" s="909"/>
      <c r="F71" s="262" t="s">
        <v>111</v>
      </c>
      <c r="G71" s="263" t="s">
        <v>377</v>
      </c>
      <c r="H71" s="266" t="s">
        <v>113</v>
      </c>
      <c r="I71" s="263" t="s">
        <v>378</v>
      </c>
      <c r="J71" s="262" t="s">
        <v>103</v>
      </c>
      <c r="K71" s="175"/>
      <c r="L71" s="176"/>
    </row>
    <row r="72" spans="1:13" s="126" customFormat="1" ht="13.5" thickBot="1" x14ac:dyDescent="0.3">
      <c r="A72" s="154"/>
      <c r="B72" s="906"/>
      <c r="C72" s="271" t="s">
        <v>379</v>
      </c>
      <c r="D72" s="272" t="s">
        <v>380</v>
      </c>
      <c r="E72" s="272"/>
      <c r="F72" s="272" t="s">
        <v>380</v>
      </c>
      <c r="G72" s="272" t="s">
        <v>380</v>
      </c>
      <c r="H72" s="272" t="s">
        <v>380</v>
      </c>
      <c r="I72" s="272" t="s">
        <v>380</v>
      </c>
      <c r="J72" s="272" t="s">
        <v>380</v>
      </c>
      <c r="K72" s="175"/>
      <c r="L72" s="176"/>
    </row>
    <row r="73" spans="1:13" s="126" customFormat="1" x14ac:dyDescent="0.2">
      <c r="A73" s="154"/>
      <c r="B73" s="280">
        <v>2025</v>
      </c>
      <c r="C73" s="331">
        <v>90605</v>
      </c>
      <c r="D73" s="332">
        <v>197980855.59049007</v>
      </c>
      <c r="E73" s="332">
        <v>108080</v>
      </c>
      <c r="F73" s="333">
        <v>94.285100000000028</v>
      </c>
      <c r="G73" s="331">
        <v>4776962.8843600061</v>
      </c>
      <c r="H73" s="331">
        <v>5141346.5773999868</v>
      </c>
      <c r="I73" s="331">
        <v>0</v>
      </c>
      <c r="J73" s="334">
        <f t="shared" ref="J73:J74" si="8">SUM(F73:I73)</f>
        <v>9918403.7468599938</v>
      </c>
      <c r="K73" s="175"/>
      <c r="L73" s="130"/>
      <c r="M73" s="130"/>
    </row>
    <row r="74" spans="1:13" s="126" customFormat="1" ht="13.5" thickBot="1" x14ac:dyDescent="0.25">
      <c r="A74" s="154"/>
      <c r="B74" s="361">
        <v>2024</v>
      </c>
      <c r="C74" s="366">
        <v>46588</v>
      </c>
      <c r="D74" s="366">
        <v>160324077.82883</v>
      </c>
      <c r="E74" s="366">
        <v>72222</v>
      </c>
      <c r="F74" s="367">
        <v>1122.3517725240001</v>
      </c>
      <c r="G74" s="368">
        <v>3692705.4470874732</v>
      </c>
      <c r="H74" s="368">
        <v>3008540.1357799997</v>
      </c>
      <c r="I74" s="368">
        <v>0</v>
      </c>
      <c r="J74" s="369">
        <f t="shared" si="8"/>
        <v>6702367.9346399968</v>
      </c>
      <c r="K74" s="177"/>
      <c r="L74" s="130"/>
      <c r="M74" s="130"/>
    </row>
    <row r="75" spans="1:13" s="126" customFormat="1" x14ac:dyDescent="0.25">
      <c r="A75" s="154"/>
      <c r="B75" s="176"/>
      <c r="C75" s="174"/>
      <c r="D75" s="174"/>
      <c r="E75" s="174"/>
      <c r="F75" s="175"/>
      <c r="G75" s="175"/>
      <c r="H75" s="175"/>
      <c r="I75" s="175"/>
      <c r="J75" s="175"/>
      <c r="K75" s="175"/>
      <c r="L75" s="176"/>
    </row>
    <row r="76" spans="1:13" s="126" customFormat="1" x14ac:dyDescent="0.25">
      <c r="A76" s="154"/>
      <c r="B76" s="176"/>
      <c r="C76" s="174"/>
      <c r="D76" s="174"/>
      <c r="E76" s="174"/>
      <c r="F76" s="177"/>
      <c r="G76" s="177"/>
      <c r="H76" s="177"/>
      <c r="I76" s="177"/>
      <c r="J76" s="177"/>
      <c r="K76" s="176"/>
    </row>
    <row r="77" spans="1:13" s="126" customFormat="1" x14ac:dyDescent="0.25">
      <c r="A77" s="154"/>
      <c r="B77" s="176"/>
      <c r="C77" s="174"/>
      <c r="D77" s="174"/>
      <c r="E77" s="174"/>
      <c r="F77" s="177"/>
      <c r="G77" s="177"/>
      <c r="H77" s="177"/>
      <c r="I77" s="177"/>
      <c r="J77" s="177"/>
      <c r="K77" s="176"/>
    </row>
    <row r="78" spans="1:13" s="126" customFormat="1" ht="13.5" thickBot="1" x14ac:dyDescent="0.3">
      <c r="A78" s="154"/>
      <c r="B78" s="907" t="s">
        <v>21</v>
      </c>
      <c r="C78" s="901"/>
      <c r="D78" s="902"/>
      <c r="E78" s="528"/>
      <c r="K78" s="177"/>
      <c r="L78" s="129"/>
    </row>
    <row r="79" spans="1:13" s="126" customFormat="1" x14ac:dyDescent="0.25">
      <c r="A79" s="154"/>
      <c r="B79" s="905" t="s">
        <v>258</v>
      </c>
      <c r="C79" s="903" t="s">
        <v>373</v>
      </c>
      <c r="D79" s="903" t="s">
        <v>374</v>
      </c>
      <c r="E79" s="908" t="s">
        <v>375</v>
      </c>
      <c r="F79" s="903" t="s">
        <v>376</v>
      </c>
      <c r="G79" s="903"/>
      <c r="H79" s="903"/>
      <c r="I79" s="903"/>
      <c r="J79" s="903"/>
    </row>
    <row r="80" spans="1:13" s="126" customFormat="1" ht="25.5" x14ac:dyDescent="0.25">
      <c r="A80" s="154"/>
      <c r="B80" s="905"/>
      <c r="C80" s="903"/>
      <c r="D80" s="903"/>
      <c r="E80" s="909"/>
      <c r="F80" s="262" t="s">
        <v>111</v>
      </c>
      <c r="G80" s="263" t="s">
        <v>377</v>
      </c>
      <c r="H80" s="266" t="s">
        <v>113</v>
      </c>
      <c r="I80" s="263" t="s">
        <v>378</v>
      </c>
      <c r="J80" s="262" t="s">
        <v>103</v>
      </c>
    </row>
    <row r="81" spans="1:13" s="126" customFormat="1" ht="13.5" thickBot="1" x14ac:dyDescent="0.3">
      <c r="A81" s="154"/>
      <c r="B81" s="906"/>
      <c r="C81" s="271" t="s">
        <v>379</v>
      </c>
      <c r="D81" s="272" t="s">
        <v>380</v>
      </c>
      <c r="E81" s="272"/>
      <c r="F81" s="272" t="s">
        <v>380</v>
      </c>
      <c r="G81" s="272" t="s">
        <v>380</v>
      </c>
      <c r="H81" s="272" t="s">
        <v>380</v>
      </c>
      <c r="I81" s="272" t="s">
        <v>380</v>
      </c>
      <c r="J81" s="272" t="s">
        <v>380</v>
      </c>
      <c r="K81" s="175"/>
      <c r="L81" s="176"/>
    </row>
    <row r="82" spans="1:13" s="126" customFormat="1" x14ac:dyDescent="0.2">
      <c r="A82" s="154"/>
      <c r="B82" s="280">
        <v>2025</v>
      </c>
      <c r="C82" s="331">
        <v>66476</v>
      </c>
      <c r="D82" s="332">
        <v>196623337.72499999</v>
      </c>
      <c r="E82" s="332">
        <v>142043</v>
      </c>
      <c r="F82" s="333"/>
      <c r="G82" s="331">
        <v>4268883</v>
      </c>
      <c r="H82" s="331">
        <v>1282796.129</v>
      </c>
      <c r="I82" s="331"/>
      <c r="J82" s="334">
        <f t="shared" ref="J82:J83" si="9">SUM(F82:I82)</f>
        <v>5551679.1289999997</v>
      </c>
      <c r="K82" s="175"/>
      <c r="L82" s="130"/>
      <c r="M82" s="130"/>
    </row>
    <row r="83" spans="1:13" s="126" customFormat="1" ht="13.5" thickBot="1" x14ac:dyDescent="0.25">
      <c r="A83" s="154"/>
      <c r="B83" s="361">
        <v>2024</v>
      </c>
      <c r="C83" s="366">
        <v>20138</v>
      </c>
      <c r="D83" s="366">
        <v>108864027.97712</v>
      </c>
      <c r="E83" s="366">
        <v>140030</v>
      </c>
      <c r="F83" s="367"/>
      <c r="G83" s="368">
        <v>3268168.341</v>
      </c>
      <c r="H83" s="368">
        <v>844397.04399999999</v>
      </c>
      <c r="I83" s="368"/>
      <c r="J83" s="369">
        <f t="shared" si="9"/>
        <v>4112565.3849999998</v>
      </c>
      <c r="K83" s="187"/>
      <c r="L83" s="130"/>
      <c r="M83" s="130"/>
    </row>
    <row r="84" spans="1:13" s="126" customFormat="1" x14ac:dyDescent="0.25">
      <c r="A84" s="154"/>
      <c r="B84" s="176"/>
      <c r="C84" s="174"/>
      <c r="D84" s="174"/>
      <c r="E84" s="174"/>
      <c r="F84" s="177"/>
      <c r="G84" s="177"/>
      <c r="H84" s="177"/>
      <c r="I84" s="177"/>
      <c r="J84" s="177"/>
      <c r="K84" s="176"/>
      <c r="L84" s="176"/>
    </row>
    <row r="85" spans="1:13" s="126" customFormat="1" x14ac:dyDescent="0.25">
      <c r="A85" s="154"/>
      <c r="B85" s="176"/>
      <c r="C85" s="174"/>
      <c r="D85" s="174"/>
      <c r="E85" s="174"/>
      <c r="F85" s="129"/>
      <c r="G85" s="129"/>
      <c r="H85" s="129"/>
      <c r="I85" s="129"/>
      <c r="J85" s="129"/>
      <c r="K85" s="177"/>
      <c r="L85" s="129"/>
    </row>
    <row r="86" spans="1:13" s="126" customFormat="1" x14ac:dyDescent="0.25">
      <c r="A86" s="154"/>
      <c r="B86" s="176"/>
      <c r="C86" s="174"/>
      <c r="D86" s="174"/>
      <c r="E86" s="174"/>
      <c r="F86" s="129"/>
      <c r="G86" s="129"/>
      <c r="H86" s="129"/>
      <c r="I86" s="129"/>
      <c r="J86" s="129"/>
      <c r="K86" s="177"/>
      <c r="L86" s="129"/>
    </row>
    <row r="87" spans="1:13" s="126" customFormat="1" ht="13.5" thickBot="1" x14ac:dyDescent="0.3">
      <c r="A87" s="154"/>
      <c r="B87" s="907" t="s">
        <v>23</v>
      </c>
      <c r="C87" s="901"/>
      <c r="D87" s="902"/>
      <c r="E87" s="528"/>
      <c r="K87" s="180"/>
      <c r="L87" s="129"/>
    </row>
    <row r="88" spans="1:13" s="126" customFormat="1" x14ac:dyDescent="0.25">
      <c r="A88" s="154"/>
      <c r="B88" s="905" t="s">
        <v>258</v>
      </c>
      <c r="C88" s="903" t="s">
        <v>373</v>
      </c>
      <c r="D88" s="903" t="s">
        <v>374</v>
      </c>
      <c r="E88" s="908" t="s">
        <v>375</v>
      </c>
      <c r="F88" s="903" t="s">
        <v>376</v>
      </c>
      <c r="G88" s="903"/>
      <c r="H88" s="903"/>
      <c r="I88" s="903"/>
      <c r="J88" s="903"/>
      <c r="K88" s="127"/>
      <c r="L88" s="129"/>
    </row>
    <row r="89" spans="1:13" s="126" customFormat="1" ht="25.5" x14ac:dyDescent="0.25">
      <c r="A89" s="154"/>
      <c r="B89" s="905"/>
      <c r="C89" s="903"/>
      <c r="D89" s="903"/>
      <c r="E89" s="909"/>
      <c r="F89" s="262" t="s">
        <v>111</v>
      </c>
      <c r="G89" s="263" t="s">
        <v>377</v>
      </c>
      <c r="H89" s="266" t="s">
        <v>113</v>
      </c>
      <c r="I89" s="263" t="s">
        <v>378</v>
      </c>
      <c r="J89" s="262" t="s">
        <v>103</v>
      </c>
    </row>
    <row r="90" spans="1:13" s="126" customFormat="1" ht="13.5" thickBot="1" x14ac:dyDescent="0.3">
      <c r="A90" s="154"/>
      <c r="B90" s="906"/>
      <c r="C90" s="271" t="s">
        <v>379</v>
      </c>
      <c r="D90" s="272" t="s">
        <v>380</v>
      </c>
      <c r="E90" s="272"/>
      <c r="F90" s="272" t="s">
        <v>380</v>
      </c>
      <c r="G90" s="272" t="s">
        <v>380</v>
      </c>
      <c r="H90" s="272" t="s">
        <v>380</v>
      </c>
      <c r="I90" s="272" t="s">
        <v>380</v>
      </c>
      <c r="J90" s="272" t="s">
        <v>380</v>
      </c>
    </row>
    <row r="91" spans="1:13" s="126" customFormat="1" x14ac:dyDescent="0.25">
      <c r="A91" s="154"/>
      <c r="B91" s="280">
        <v>2025</v>
      </c>
      <c r="C91" s="331">
        <v>5252</v>
      </c>
      <c r="D91" s="332">
        <v>1766284</v>
      </c>
      <c r="E91" s="332">
        <v>2756</v>
      </c>
      <c r="F91" s="333">
        <v>585901</v>
      </c>
      <c r="G91" s="331">
        <v>279145</v>
      </c>
      <c r="H91" s="331"/>
      <c r="I91" s="331"/>
      <c r="J91" s="334">
        <f t="shared" ref="J91:J92" si="10">SUM(F91:I91)</f>
        <v>865046</v>
      </c>
    </row>
    <row r="92" spans="1:13" s="126" customFormat="1" ht="13.5" thickBot="1" x14ac:dyDescent="0.3">
      <c r="A92" s="154"/>
      <c r="B92" s="361">
        <v>2024</v>
      </c>
      <c r="C92" s="366">
        <v>2649</v>
      </c>
      <c r="D92" s="366">
        <v>1063889.8</v>
      </c>
      <c r="E92" s="366">
        <v>1637</v>
      </c>
      <c r="F92" s="367">
        <v>155311.23300000001</v>
      </c>
      <c r="G92" s="368">
        <v>495139.99800000002</v>
      </c>
      <c r="H92" s="368"/>
      <c r="I92" s="368"/>
      <c r="J92" s="369">
        <f t="shared" si="10"/>
        <v>650451.23100000003</v>
      </c>
      <c r="K92" s="187"/>
      <c r="L92" s="187"/>
      <c r="M92" s="187"/>
    </row>
    <row r="93" spans="1:13" s="126" customFormat="1" x14ac:dyDescent="0.25">
      <c r="A93" s="154"/>
      <c r="B93" s="176"/>
      <c r="C93" s="174"/>
      <c r="D93" s="174"/>
      <c r="E93" s="174"/>
      <c r="F93" s="129"/>
      <c r="G93" s="129"/>
      <c r="H93" s="129"/>
      <c r="I93" s="129"/>
      <c r="J93" s="129"/>
      <c r="K93" s="176"/>
      <c r="L93" s="176"/>
    </row>
    <row r="94" spans="1:13" s="126" customFormat="1" x14ac:dyDescent="0.25">
      <c r="A94" s="154"/>
      <c r="B94" s="176"/>
      <c r="C94" s="174"/>
      <c r="D94" s="174"/>
      <c r="E94" s="174"/>
      <c r="F94" s="129"/>
      <c r="G94" s="129"/>
      <c r="H94" s="129"/>
      <c r="I94" s="129"/>
      <c r="J94" s="129"/>
      <c r="K94" s="176"/>
      <c r="L94" s="176"/>
    </row>
    <row r="95" spans="1:13" s="126" customFormat="1" x14ac:dyDescent="0.25">
      <c r="A95" s="154"/>
      <c r="B95" s="176"/>
      <c r="C95" s="174"/>
      <c r="D95" s="174"/>
      <c r="E95" s="174"/>
      <c r="F95" s="129"/>
      <c r="G95" s="129"/>
      <c r="H95" s="129"/>
      <c r="I95" s="129"/>
      <c r="J95" s="129"/>
      <c r="K95" s="176"/>
      <c r="L95" s="176"/>
    </row>
    <row r="96" spans="1:13" s="126" customFormat="1" ht="13.5" thickBot="1" x14ac:dyDescent="0.3">
      <c r="A96" s="154"/>
      <c r="B96" s="907" t="s">
        <v>25</v>
      </c>
      <c r="C96" s="901"/>
      <c r="D96" s="902"/>
      <c r="E96" s="528"/>
      <c r="L96" s="129"/>
    </row>
    <row r="97" spans="1:13" s="126" customFormat="1" x14ac:dyDescent="0.25">
      <c r="A97" s="154"/>
      <c r="B97" s="905" t="s">
        <v>258</v>
      </c>
      <c r="C97" s="903" t="s">
        <v>373</v>
      </c>
      <c r="D97" s="903" t="s">
        <v>374</v>
      </c>
      <c r="E97" s="908" t="s">
        <v>375</v>
      </c>
      <c r="F97" s="903" t="s">
        <v>376</v>
      </c>
      <c r="G97" s="903"/>
      <c r="H97" s="903"/>
      <c r="I97" s="903"/>
      <c r="J97" s="903"/>
    </row>
    <row r="98" spans="1:13" s="126" customFormat="1" ht="25.5" x14ac:dyDescent="0.25">
      <c r="A98" s="154"/>
      <c r="B98" s="905"/>
      <c r="C98" s="903"/>
      <c r="D98" s="903"/>
      <c r="E98" s="909"/>
      <c r="F98" s="262" t="s">
        <v>111</v>
      </c>
      <c r="G98" s="263" t="s">
        <v>377</v>
      </c>
      <c r="H98" s="266" t="s">
        <v>113</v>
      </c>
      <c r="I98" s="263" t="s">
        <v>378</v>
      </c>
      <c r="J98" s="262" t="s">
        <v>103</v>
      </c>
    </row>
    <row r="99" spans="1:13" s="126" customFormat="1" ht="13.5" thickBot="1" x14ac:dyDescent="0.3">
      <c r="A99" s="154"/>
      <c r="B99" s="906"/>
      <c r="C99" s="271" t="s">
        <v>379</v>
      </c>
      <c r="D99" s="272" t="s">
        <v>380</v>
      </c>
      <c r="E99" s="272"/>
      <c r="F99" s="272" t="s">
        <v>380</v>
      </c>
      <c r="G99" s="272" t="s">
        <v>380</v>
      </c>
      <c r="H99" s="272" t="s">
        <v>380</v>
      </c>
      <c r="I99" s="272" t="s">
        <v>380</v>
      </c>
      <c r="J99" s="272" t="s">
        <v>380</v>
      </c>
    </row>
    <row r="100" spans="1:13" s="126" customFormat="1" x14ac:dyDescent="0.2">
      <c r="A100" s="154"/>
      <c r="B100" s="280">
        <v>2025</v>
      </c>
      <c r="C100" s="331">
        <v>43847</v>
      </c>
      <c r="D100" s="332">
        <v>157377679.39643002</v>
      </c>
      <c r="E100" s="332">
        <v>457703</v>
      </c>
      <c r="F100" s="333">
        <v>0</v>
      </c>
      <c r="G100" s="331">
        <v>4773502.6298399987</v>
      </c>
      <c r="H100" s="331">
        <v>2472537.3227900001</v>
      </c>
      <c r="I100" s="331">
        <v>0</v>
      </c>
      <c r="J100" s="334">
        <f t="shared" ref="J100:J101" si="11">SUM(F100:I100)</f>
        <v>7246039.9526299983</v>
      </c>
      <c r="L100" s="130"/>
      <c r="M100" s="130"/>
    </row>
    <row r="101" spans="1:13" s="126" customFormat="1" ht="13.5" thickBot="1" x14ac:dyDescent="0.25">
      <c r="A101" s="154"/>
      <c r="B101" s="361">
        <v>2024</v>
      </c>
      <c r="C101" s="366">
        <v>32273</v>
      </c>
      <c r="D101" s="366">
        <v>126811199.40733398</v>
      </c>
      <c r="E101" s="366">
        <v>199402</v>
      </c>
      <c r="F101" s="367">
        <v>2.8170000000000002</v>
      </c>
      <c r="G101" s="368">
        <v>4884837.99</v>
      </c>
      <c r="H101" s="368">
        <v>1281834.49</v>
      </c>
      <c r="I101" s="368">
        <v>0</v>
      </c>
      <c r="J101" s="369">
        <f t="shared" si="11"/>
        <v>6166675.2970000003</v>
      </c>
      <c r="K101" s="187"/>
      <c r="L101" s="130"/>
      <c r="M101" s="130"/>
    </row>
    <row r="102" spans="1:13" s="126" customFormat="1" x14ac:dyDescent="0.25">
      <c r="A102" s="154"/>
      <c r="B102" s="176"/>
      <c r="C102" s="178"/>
      <c r="D102" s="178"/>
      <c r="E102" s="178"/>
      <c r="F102" s="129"/>
      <c r="G102" s="178"/>
      <c r="H102" s="178"/>
      <c r="I102" s="129"/>
      <c r="J102" s="178"/>
      <c r="K102" s="176"/>
      <c r="L102" s="176"/>
    </row>
    <row r="103" spans="1:13" x14ac:dyDescent="0.25">
      <c r="A103" s="154"/>
      <c r="B103" s="176"/>
      <c r="F103" s="126"/>
      <c r="G103" s="126"/>
      <c r="H103" s="126"/>
      <c r="I103" s="126"/>
      <c r="J103" s="126"/>
    </row>
    <row r="104" spans="1:13" x14ac:dyDescent="0.25">
      <c r="A104" s="154"/>
      <c r="B104" s="176"/>
      <c r="F104" s="126"/>
      <c r="G104" s="126"/>
      <c r="H104" s="126"/>
      <c r="I104" s="126"/>
      <c r="J104" s="126"/>
    </row>
    <row r="105" spans="1:13" ht="13.5" thickBot="1" x14ac:dyDescent="0.3">
      <c r="A105" s="154"/>
      <c r="B105" s="907" t="s">
        <v>27</v>
      </c>
      <c r="C105" s="901"/>
      <c r="D105" s="902"/>
      <c r="E105" s="528"/>
      <c r="F105" s="126"/>
      <c r="G105" s="126"/>
      <c r="H105" s="126"/>
      <c r="I105" s="126"/>
      <c r="J105" s="126"/>
    </row>
    <row r="106" spans="1:13" s="126" customFormat="1" x14ac:dyDescent="0.25">
      <c r="A106" s="154"/>
      <c r="B106" s="905" t="s">
        <v>258</v>
      </c>
      <c r="C106" s="903" t="s">
        <v>373</v>
      </c>
      <c r="D106" s="903" t="s">
        <v>374</v>
      </c>
      <c r="E106" s="908" t="s">
        <v>375</v>
      </c>
      <c r="F106" s="903" t="s">
        <v>376</v>
      </c>
      <c r="G106" s="903"/>
      <c r="H106" s="903"/>
      <c r="I106" s="903"/>
      <c r="J106" s="903"/>
    </row>
    <row r="107" spans="1:13" s="126" customFormat="1" ht="25.5" x14ac:dyDescent="0.25">
      <c r="A107" s="154"/>
      <c r="B107" s="905"/>
      <c r="C107" s="903"/>
      <c r="D107" s="903"/>
      <c r="E107" s="909"/>
      <c r="F107" s="262" t="s">
        <v>111</v>
      </c>
      <c r="G107" s="263" t="s">
        <v>377</v>
      </c>
      <c r="H107" s="266" t="s">
        <v>113</v>
      </c>
      <c r="I107" s="263" t="s">
        <v>378</v>
      </c>
      <c r="J107" s="262" t="s">
        <v>103</v>
      </c>
    </row>
    <row r="108" spans="1:13" s="126" customFormat="1" ht="13.5" thickBot="1" x14ac:dyDescent="0.3">
      <c r="A108" s="154"/>
      <c r="B108" s="906"/>
      <c r="C108" s="271" t="s">
        <v>379</v>
      </c>
      <c r="D108" s="272" t="s">
        <v>380</v>
      </c>
      <c r="E108" s="272"/>
      <c r="F108" s="272" t="s">
        <v>380</v>
      </c>
      <c r="G108" s="272" t="s">
        <v>380</v>
      </c>
      <c r="H108" s="272" t="s">
        <v>380</v>
      </c>
      <c r="I108" s="272" t="s">
        <v>380</v>
      </c>
      <c r="J108" s="272" t="s">
        <v>380</v>
      </c>
    </row>
    <row r="109" spans="1:13" s="126" customFormat="1" x14ac:dyDescent="0.25">
      <c r="A109" s="154"/>
      <c r="B109" s="280">
        <v>2025</v>
      </c>
      <c r="C109" s="331">
        <v>0</v>
      </c>
      <c r="D109" s="332">
        <v>0</v>
      </c>
      <c r="E109" s="332">
        <v>0</v>
      </c>
      <c r="F109" s="333">
        <v>0</v>
      </c>
      <c r="G109" s="331">
        <v>0</v>
      </c>
      <c r="H109" s="331">
        <v>0</v>
      </c>
      <c r="I109" s="331">
        <v>0</v>
      </c>
      <c r="J109" s="334">
        <f t="shared" ref="J109:J110" si="12">SUM(F109:I109)</f>
        <v>0</v>
      </c>
    </row>
    <row r="110" spans="1:13" s="126" customFormat="1" ht="13.5" thickBot="1" x14ac:dyDescent="0.3">
      <c r="A110" s="154"/>
      <c r="B110" s="361">
        <v>2024</v>
      </c>
      <c r="C110" s="366">
        <v>0</v>
      </c>
      <c r="D110" s="366">
        <v>0</v>
      </c>
      <c r="E110" s="366">
        <v>0</v>
      </c>
      <c r="F110" s="367">
        <v>0</v>
      </c>
      <c r="G110" s="368">
        <v>0</v>
      </c>
      <c r="H110" s="368">
        <v>0</v>
      </c>
      <c r="I110" s="368">
        <v>0</v>
      </c>
      <c r="J110" s="369">
        <f t="shared" si="12"/>
        <v>0</v>
      </c>
      <c r="K110" s="187"/>
      <c r="L110" s="187"/>
      <c r="M110" s="187"/>
    </row>
    <row r="111" spans="1:13" s="189" customFormat="1" x14ac:dyDescent="0.25">
      <c r="A111" s="521"/>
      <c r="B111" s="521"/>
      <c r="C111" s="522"/>
      <c r="D111" s="522"/>
      <c r="E111" s="522"/>
      <c r="F111" s="523"/>
      <c r="G111" s="524"/>
      <c r="H111" s="524"/>
      <c r="I111" s="524"/>
      <c r="J111" s="524"/>
      <c r="K111" s="525"/>
      <c r="L111" s="525"/>
      <c r="M111" s="525"/>
    </row>
    <row r="112" spans="1:13" s="126" customFormat="1" x14ac:dyDescent="0.25">
      <c r="A112" s="154"/>
      <c r="B112" s="176"/>
      <c r="C112" s="174"/>
      <c r="D112" s="174"/>
      <c r="E112" s="174"/>
      <c r="F112" s="180"/>
      <c r="G112" s="180"/>
      <c r="H112" s="180"/>
      <c r="I112" s="180"/>
      <c r="J112" s="180"/>
      <c r="K112" s="176"/>
      <c r="L112" s="176"/>
    </row>
    <row r="113" spans="1:13" s="126" customFormat="1" x14ac:dyDescent="0.25">
      <c r="A113" s="154"/>
      <c r="B113" s="176"/>
      <c r="C113" s="174"/>
      <c r="D113" s="174"/>
      <c r="E113" s="174"/>
      <c r="F113" s="180"/>
      <c r="G113" s="180"/>
      <c r="H113" s="180"/>
      <c r="I113" s="180"/>
      <c r="J113" s="180"/>
      <c r="K113" s="176"/>
      <c r="L113" s="176"/>
    </row>
    <row r="114" spans="1:13" s="126" customFormat="1" ht="13.5" thickBot="1" x14ac:dyDescent="0.3">
      <c r="A114" s="154"/>
      <c r="B114" s="907" t="s">
        <v>29</v>
      </c>
      <c r="C114" s="901"/>
      <c r="D114" s="902"/>
      <c r="E114" s="528"/>
      <c r="K114" s="175"/>
      <c r="L114" s="176"/>
    </row>
    <row r="115" spans="1:13" s="126" customFormat="1" x14ac:dyDescent="0.25">
      <c r="A115" s="154"/>
      <c r="B115" s="905" t="s">
        <v>258</v>
      </c>
      <c r="C115" s="903" t="s">
        <v>373</v>
      </c>
      <c r="D115" s="903" t="s">
        <v>374</v>
      </c>
      <c r="E115" s="908" t="s">
        <v>375</v>
      </c>
      <c r="F115" s="903" t="s">
        <v>376</v>
      </c>
      <c r="G115" s="903"/>
      <c r="H115" s="903"/>
      <c r="I115" s="903"/>
      <c r="J115" s="903"/>
      <c r="K115" s="180"/>
      <c r="L115" s="180"/>
    </row>
    <row r="116" spans="1:13" s="126" customFormat="1" ht="25.5" x14ac:dyDescent="0.25">
      <c r="A116" s="154"/>
      <c r="B116" s="905"/>
      <c r="C116" s="903"/>
      <c r="D116" s="903"/>
      <c r="E116" s="909"/>
      <c r="F116" s="262" t="s">
        <v>111</v>
      </c>
      <c r="G116" s="263" t="s">
        <v>377</v>
      </c>
      <c r="H116" s="266" t="s">
        <v>113</v>
      </c>
      <c r="I116" s="263" t="s">
        <v>378</v>
      </c>
      <c r="J116" s="262" t="s">
        <v>103</v>
      </c>
    </row>
    <row r="117" spans="1:13" s="126" customFormat="1" ht="13.5" thickBot="1" x14ac:dyDescent="0.3">
      <c r="A117" s="154"/>
      <c r="B117" s="906"/>
      <c r="C117" s="271" t="s">
        <v>379</v>
      </c>
      <c r="D117" s="272" t="s">
        <v>380</v>
      </c>
      <c r="E117" s="272"/>
      <c r="F117" s="272" t="s">
        <v>380</v>
      </c>
      <c r="G117" s="272" t="s">
        <v>380</v>
      </c>
      <c r="H117" s="272" t="s">
        <v>380</v>
      </c>
      <c r="I117" s="272" t="s">
        <v>380</v>
      </c>
      <c r="J117" s="272" t="s">
        <v>380</v>
      </c>
    </row>
    <row r="118" spans="1:13" s="126" customFormat="1" x14ac:dyDescent="0.25">
      <c r="A118" s="154"/>
      <c r="B118" s="280">
        <v>2025</v>
      </c>
      <c r="C118" s="331">
        <v>72227</v>
      </c>
      <c r="D118" s="332">
        <v>77024733</v>
      </c>
      <c r="E118" s="332">
        <v>61749</v>
      </c>
      <c r="F118" s="333">
        <v>2963</v>
      </c>
      <c r="G118" s="331">
        <v>849614</v>
      </c>
      <c r="H118" s="331">
        <v>4771948</v>
      </c>
      <c r="I118" s="331"/>
      <c r="J118" s="334">
        <f>SUM(F118:I118)</f>
        <v>5624525</v>
      </c>
    </row>
    <row r="119" spans="1:13" s="126" customFormat="1" ht="13.5" thickBot="1" x14ac:dyDescent="0.3">
      <c r="A119" s="154"/>
      <c r="B119" s="361">
        <v>2024</v>
      </c>
      <c r="C119" s="366">
        <v>50859</v>
      </c>
      <c r="D119" s="366">
        <v>48085971</v>
      </c>
      <c r="E119" s="366">
        <v>48234</v>
      </c>
      <c r="F119" s="367">
        <v>6616</v>
      </c>
      <c r="G119" s="368">
        <v>461975</v>
      </c>
      <c r="H119" s="368">
        <v>434491</v>
      </c>
      <c r="I119" s="368"/>
      <c r="J119" s="369">
        <f t="shared" ref="J119" si="13">SUM(F119:I119)</f>
        <v>903082</v>
      </c>
      <c r="K119" s="187"/>
      <c r="L119" s="187"/>
      <c r="M119" s="187"/>
    </row>
    <row r="120" spans="1:13" s="189" customFormat="1" x14ac:dyDescent="0.25">
      <c r="A120" s="521"/>
      <c r="B120" s="521"/>
      <c r="C120" s="522"/>
      <c r="D120" s="522"/>
      <c r="E120" s="522"/>
      <c r="F120" s="523"/>
      <c r="G120" s="524"/>
      <c r="H120" s="524"/>
      <c r="I120" s="524"/>
      <c r="J120" s="524"/>
      <c r="K120" s="525"/>
      <c r="L120" s="525"/>
      <c r="M120" s="525"/>
    </row>
    <row r="121" spans="1:13" s="126" customFormat="1" x14ac:dyDescent="0.25">
      <c r="A121" s="154"/>
      <c r="B121" s="176"/>
      <c r="C121" s="174"/>
      <c r="D121" s="174"/>
      <c r="E121" s="174"/>
      <c r="K121" s="176"/>
      <c r="L121" s="176"/>
    </row>
    <row r="122" spans="1:13" s="126" customFormat="1" x14ac:dyDescent="0.25">
      <c r="A122" s="154"/>
      <c r="B122" s="176"/>
      <c r="C122" s="174"/>
      <c r="D122" s="174"/>
      <c r="E122" s="174"/>
      <c r="K122" s="176"/>
      <c r="L122" s="176"/>
    </row>
    <row r="123" spans="1:13" ht="13.5" thickBot="1" x14ac:dyDescent="0.3">
      <c r="A123" s="154"/>
      <c r="B123" s="907" t="s">
        <v>31</v>
      </c>
      <c r="C123" s="901"/>
      <c r="D123" s="902"/>
      <c r="E123" s="528"/>
      <c r="F123" s="126"/>
      <c r="G123" s="126"/>
      <c r="H123" s="126"/>
      <c r="I123" s="126"/>
      <c r="J123" s="126"/>
    </row>
    <row r="124" spans="1:13" s="126" customFormat="1" x14ac:dyDescent="0.25">
      <c r="A124" s="154"/>
      <c r="B124" s="905" t="s">
        <v>258</v>
      </c>
      <c r="C124" s="903" t="s">
        <v>373</v>
      </c>
      <c r="D124" s="903" t="s">
        <v>374</v>
      </c>
      <c r="E124" s="908" t="s">
        <v>375</v>
      </c>
      <c r="F124" s="903" t="s">
        <v>376</v>
      </c>
      <c r="G124" s="903"/>
      <c r="H124" s="903"/>
      <c r="I124" s="903"/>
      <c r="J124" s="903"/>
    </row>
    <row r="125" spans="1:13" s="126" customFormat="1" ht="25.5" x14ac:dyDescent="0.25">
      <c r="A125" s="154"/>
      <c r="B125" s="905"/>
      <c r="C125" s="903"/>
      <c r="D125" s="903"/>
      <c r="E125" s="909"/>
      <c r="F125" s="262" t="s">
        <v>111</v>
      </c>
      <c r="G125" s="263" t="s">
        <v>377</v>
      </c>
      <c r="H125" s="266" t="s">
        <v>113</v>
      </c>
      <c r="I125" s="263" t="s">
        <v>378</v>
      </c>
      <c r="J125" s="262" t="s">
        <v>103</v>
      </c>
    </row>
    <row r="126" spans="1:13" s="126" customFormat="1" ht="13.5" thickBot="1" x14ac:dyDescent="0.3">
      <c r="A126" s="154"/>
      <c r="B126" s="906"/>
      <c r="C126" s="271" t="s">
        <v>379</v>
      </c>
      <c r="D126" s="272" t="s">
        <v>380</v>
      </c>
      <c r="E126" s="272"/>
      <c r="F126" s="272" t="s">
        <v>380</v>
      </c>
      <c r="G126" s="272" t="s">
        <v>380</v>
      </c>
      <c r="H126" s="272" t="s">
        <v>380</v>
      </c>
      <c r="I126" s="272" t="s">
        <v>380</v>
      </c>
      <c r="J126" s="272" t="s">
        <v>380</v>
      </c>
    </row>
    <row r="127" spans="1:13" s="126" customFormat="1" x14ac:dyDescent="0.25">
      <c r="A127" s="154"/>
      <c r="B127" s="280">
        <v>2025</v>
      </c>
      <c r="C127" s="331">
        <v>223619</v>
      </c>
      <c r="D127" s="332">
        <v>353599324</v>
      </c>
      <c r="E127" s="332">
        <v>242802</v>
      </c>
      <c r="F127" s="333">
        <v>7564955</v>
      </c>
      <c r="G127" s="331">
        <v>4396921</v>
      </c>
      <c r="H127" s="331"/>
      <c r="I127" s="331"/>
      <c r="J127" s="334">
        <f t="shared" ref="J127:J128" si="14">SUM(F127:I127)</f>
        <v>11961876</v>
      </c>
      <c r="L127" s="182"/>
      <c r="M127" s="182"/>
    </row>
    <row r="128" spans="1:13" s="126" customFormat="1" ht="13.5" thickBot="1" x14ac:dyDescent="0.25">
      <c r="A128" s="154"/>
      <c r="B128" s="361">
        <v>2024</v>
      </c>
      <c r="C128" s="366">
        <v>155854</v>
      </c>
      <c r="D128" s="366">
        <v>216003152</v>
      </c>
      <c r="E128" s="366">
        <v>183002</v>
      </c>
      <c r="F128" s="367">
        <v>6045634</v>
      </c>
      <c r="G128" s="368">
        <v>3312552</v>
      </c>
      <c r="H128" s="368"/>
      <c r="I128" s="368"/>
      <c r="J128" s="369">
        <f t="shared" si="14"/>
        <v>9358186</v>
      </c>
      <c r="K128" s="187"/>
      <c r="L128" s="183"/>
      <c r="M128" s="183"/>
    </row>
    <row r="129" spans="1:13" s="126" customFormat="1" x14ac:dyDescent="0.2">
      <c r="A129" s="154"/>
      <c r="B129" s="188"/>
      <c r="C129" s="129"/>
      <c r="D129" s="129"/>
      <c r="E129" s="129"/>
      <c r="F129" s="129"/>
      <c r="G129" s="130"/>
      <c r="H129" s="130"/>
      <c r="I129" s="189"/>
      <c r="J129" s="129"/>
      <c r="K129" s="187"/>
      <c r="L129" s="183"/>
      <c r="M129" s="183"/>
    </row>
    <row r="130" spans="1:13" s="126" customFormat="1" x14ac:dyDescent="0.2">
      <c r="A130" s="154"/>
      <c r="B130" s="188"/>
      <c r="C130" s="129"/>
      <c r="D130" s="129"/>
      <c r="E130" s="129"/>
      <c r="F130" s="129"/>
      <c r="G130" s="130"/>
      <c r="H130" s="130"/>
      <c r="I130" s="189"/>
      <c r="J130" s="129"/>
      <c r="K130" s="187"/>
      <c r="L130" s="183"/>
      <c r="M130" s="183"/>
    </row>
    <row r="131" spans="1:13" s="126" customFormat="1" x14ac:dyDescent="0.2">
      <c r="A131" s="154"/>
      <c r="B131" s="188"/>
      <c r="C131" s="129"/>
      <c r="D131" s="129"/>
      <c r="E131" s="129"/>
      <c r="F131" s="129"/>
      <c r="G131" s="130"/>
      <c r="H131" s="130"/>
      <c r="I131" s="189"/>
      <c r="J131" s="129"/>
      <c r="K131" s="187"/>
      <c r="L131" s="183"/>
      <c r="M131" s="183"/>
    </row>
    <row r="132" spans="1:13" s="126" customFormat="1" ht="13.5" thickBot="1" x14ac:dyDescent="0.25">
      <c r="A132" s="154"/>
      <c r="B132" s="907" t="s">
        <v>33</v>
      </c>
      <c r="C132" s="901"/>
      <c r="D132" s="902"/>
      <c r="E132" s="528"/>
      <c r="K132" s="187"/>
      <c r="L132" s="183"/>
      <c r="M132" s="183"/>
    </row>
    <row r="133" spans="1:13" s="126" customFormat="1" x14ac:dyDescent="0.25">
      <c r="A133" s="154"/>
      <c r="B133" s="905" t="s">
        <v>258</v>
      </c>
      <c r="C133" s="903" t="s">
        <v>373</v>
      </c>
      <c r="D133" s="903" t="s">
        <v>374</v>
      </c>
      <c r="E133" s="908" t="s">
        <v>375</v>
      </c>
      <c r="F133" s="903" t="s">
        <v>376</v>
      </c>
      <c r="G133" s="903"/>
      <c r="H133" s="903"/>
      <c r="I133" s="903"/>
      <c r="J133" s="903"/>
      <c r="K133" s="176"/>
      <c r="L133" s="176"/>
    </row>
    <row r="134" spans="1:13" s="126" customFormat="1" ht="25.5" x14ac:dyDescent="0.25">
      <c r="A134" s="154"/>
      <c r="B134" s="905"/>
      <c r="C134" s="903"/>
      <c r="D134" s="903"/>
      <c r="E134" s="909"/>
      <c r="F134" s="262" t="s">
        <v>111</v>
      </c>
      <c r="G134" s="263" t="s">
        <v>377</v>
      </c>
      <c r="H134" s="266" t="s">
        <v>113</v>
      </c>
      <c r="I134" s="263" t="s">
        <v>378</v>
      </c>
      <c r="J134" s="262" t="s">
        <v>103</v>
      </c>
      <c r="K134" s="176"/>
      <c r="L134" s="176"/>
    </row>
    <row r="135" spans="1:13" s="126" customFormat="1" ht="13.5" thickBot="1" x14ac:dyDescent="0.3">
      <c r="A135" s="154"/>
      <c r="B135" s="906"/>
      <c r="C135" s="271" t="s">
        <v>379</v>
      </c>
      <c r="D135" s="272" t="s">
        <v>380</v>
      </c>
      <c r="E135" s="272"/>
      <c r="F135" s="272" t="s">
        <v>380</v>
      </c>
      <c r="G135" s="272" t="s">
        <v>380</v>
      </c>
      <c r="H135" s="272" t="s">
        <v>380</v>
      </c>
      <c r="I135" s="272" t="s">
        <v>380</v>
      </c>
      <c r="J135" s="272" t="s">
        <v>380</v>
      </c>
      <c r="K135" s="176"/>
      <c r="L135" s="176"/>
    </row>
    <row r="136" spans="1:13" s="126" customFormat="1" x14ac:dyDescent="0.25">
      <c r="A136" s="154"/>
      <c r="B136" s="280">
        <v>2025</v>
      </c>
      <c r="C136" s="331">
        <v>182770</v>
      </c>
      <c r="D136" s="332">
        <v>1071997112.76188</v>
      </c>
      <c r="E136" s="332">
        <v>297861</v>
      </c>
      <c r="F136" s="333">
        <v>1697635</v>
      </c>
      <c r="G136" s="331">
        <v>14806582</v>
      </c>
      <c r="H136" s="331">
        <v>3886382</v>
      </c>
      <c r="I136" s="331">
        <v>371082</v>
      </c>
      <c r="J136" s="334">
        <f t="shared" ref="J136:J137" si="15">SUM(F136:I136)</f>
        <v>20761681</v>
      </c>
      <c r="K136" s="176"/>
      <c r="L136" s="176"/>
    </row>
    <row r="137" spans="1:13" s="126" customFormat="1" ht="13.5" thickBot="1" x14ac:dyDescent="0.3">
      <c r="A137" s="154"/>
      <c r="B137" s="361">
        <v>2024</v>
      </c>
      <c r="C137" s="366">
        <v>125984</v>
      </c>
      <c r="D137" s="366">
        <v>1058894763.8358603</v>
      </c>
      <c r="E137" s="366">
        <v>263733</v>
      </c>
      <c r="F137" s="367">
        <v>1431102</v>
      </c>
      <c r="G137" s="368">
        <v>12202592</v>
      </c>
      <c r="H137" s="368">
        <v>2799905</v>
      </c>
      <c r="I137" s="368">
        <v>214045</v>
      </c>
      <c r="J137" s="369">
        <f t="shared" si="15"/>
        <v>16647644</v>
      </c>
      <c r="K137" s="176"/>
      <c r="L137" s="176"/>
    </row>
    <row r="138" spans="1:13" s="126" customFormat="1" x14ac:dyDescent="0.25">
      <c r="A138" s="154"/>
      <c r="B138" s="176"/>
      <c r="C138" s="174"/>
      <c r="D138" s="174"/>
      <c r="E138" s="174"/>
      <c r="F138" s="190"/>
      <c r="G138" s="190"/>
      <c r="H138" s="190"/>
      <c r="I138" s="175"/>
      <c r="J138" s="191"/>
      <c r="K138" s="176"/>
      <c r="L138" s="176"/>
    </row>
    <row r="139" spans="1:13" s="126" customFormat="1" x14ac:dyDescent="0.25">
      <c r="A139" s="154"/>
      <c r="B139" s="176"/>
      <c r="C139" s="174"/>
      <c r="D139" s="174"/>
      <c r="E139" s="174"/>
      <c r="F139" s="190"/>
      <c r="G139" s="190"/>
      <c r="H139" s="190"/>
      <c r="I139" s="175"/>
      <c r="J139" s="191"/>
      <c r="K139" s="176"/>
      <c r="L139" s="176"/>
    </row>
    <row r="140" spans="1:13" s="126" customFormat="1" x14ac:dyDescent="0.25">
      <c r="A140" s="154"/>
      <c r="B140" s="176"/>
      <c r="C140" s="174"/>
      <c r="D140" s="174"/>
      <c r="E140" s="174"/>
      <c r="F140" s="190"/>
      <c r="G140" s="190"/>
      <c r="H140" s="190"/>
      <c r="I140" s="175"/>
      <c r="J140" s="191"/>
      <c r="K140" s="176"/>
      <c r="L140" s="176"/>
    </row>
    <row r="141" spans="1:13" s="126" customFormat="1" ht="13.5" thickBot="1" x14ac:dyDescent="0.3">
      <c r="A141" s="154"/>
      <c r="B141" s="907" t="s">
        <v>35</v>
      </c>
      <c r="C141" s="901"/>
      <c r="D141" s="902"/>
      <c r="E141" s="528"/>
    </row>
    <row r="142" spans="1:13" s="126" customFormat="1" x14ac:dyDescent="0.25">
      <c r="A142" s="154"/>
      <c r="B142" s="905" t="s">
        <v>258</v>
      </c>
      <c r="C142" s="903" t="s">
        <v>373</v>
      </c>
      <c r="D142" s="903" t="s">
        <v>374</v>
      </c>
      <c r="E142" s="908" t="s">
        <v>375</v>
      </c>
      <c r="F142" s="903" t="s">
        <v>376</v>
      </c>
      <c r="G142" s="903"/>
      <c r="H142" s="903"/>
      <c r="I142" s="903"/>
      <c r="J142" s="903"/>
    </row>
    <row r="143" spans="1:13" s="126" customFormat="1" ht="25.5" x14ac:dyDescent="0.25">
      <c r="A143" s="154"/>
      <c r="B143" s="905"/>
      <c r="C143" s="903"/>
      <c r="D143" s="903"/>
      <c r="E143" s="909"/>
      <c r="F143" s="262" t="s">
        <v>111</v>
      </c>
      <c r="G143" s="263" t="s">
        <v>377</v>
      </c>
      <c r="H143" s="266" t="s">
        <v>113</v>
      </c>
      <c r="I143" s="263" t="s">
        <v>378</v>
      </c>
      <c r="J143" s="262" t="s">
        <v>103</v>
      </c>
      <c r="K143" s="175"/>
      <c r="L143" s="176"/>
    </row>
    <row r="144" spans="1:13" s="126" customFormat="1" ht="13.5" thickBot="1" x14ac:dyDescent="0.3">
      <c r="A144" s="154"/>
      <c r="B144" s="906"/>
      <c r="C144" s="271" t="s">
        <v>379</v>
      </c>
      <c r="D144" s="272" t="s">
        <v>380</v>
      </c>
      <c r="E144" s="272"/>
      <c r="F144" s="272" t="s">
        <v>380</v>
      </c>
      <c r="G144" s="272" t="s">
        <v>380</v>
      </c>
      <c r="H144" s="272" t="s">
        <v>380</v>
      </c>
      <c r="I144" s="272" t="s">
        <v>380</v>
      </c>
      <c r="J144" s="272" t="s">
        <v>380</v>
      </c>
      <c r="K144" s="175"/>
      <c r="L144" s="176"/>
    </row>
    <row r="145" spans="1:13" s="126" customFormat="1" x14ac:dyDescent="0.2">
      <c r="A145" s="154"/>
      <c r="B145" s="280">
        <v>2025</v>
      </c>
      <c r="C145" s="331">
        <v>10270</v>
      </c>
      <c r="D145" s="332">
        <v>67120311</v>
      </c>
      <c r="E145" s="332">
        <v>72425</v>
      </c>
      <c r="F145" s="333">
        <v>0</v>
      </c>
      <c r="G145" s="331">
        <v>126324</v>
      </c>
      <c r="H145" s="331">
        <v>1222019</v>
      </c>
      <c r="I145" s="331">
        <v>30196</v>
      </c>
      <c r="J145" s="334">
        <f t="shared" ref="J145:J146" si="16">SUM(F145:I145)</f>
        <v>1378539</v>
      </c>
      <c r="K145" s="175"/>
      <c r="L145" s="183"/>
      <c r="M145" s="183"/>
    </row>
    <row r="146" spans="1:13" s="126" customFormat="1" ht="13.5" thickBot="1" x14ac:dyDescent="0.25">
      <c r="A146" s="154"/>
      <c r="B146" s="361">
        <v>2024</v>
      </c>
      <c r="C146" s="366">
        <v>10511</v>
      </c>
      <c r="D146" s="366">
        <v>76263251</v>
      </c>
      <c r="E146" s="366">
        <v>12718</v>
      </c>
      <c r="F146" s="367">
        <v>0</v>
      </c>
      <c r="G146" s="368">
        <v>210152</v>
      </c>
      <c r="H146" s="368">
        <v>869800</v>
      </c>
      <c r="I146" s="368">
        <v>20199</v>
      </c>
      <c r="J146" s="369">
        <f t="shared" si="16"/>
        <v>1100151</v>
      </c>
      <c r="K146" s="177"/>
      <c r="L146" s="183"/>
      <c r="M146" s="183"/>
    </row>
    <row r="147" spans="1:13" s="126" customFormat="1" x14ac:dyDescent="0.2">
      <c r="A147" s="154"/>
      <c r="B147" s="154"/>
      <c r="C147" s="529"/>
      <c r="D147" s="529"/>
      <c r="E147" s="529"/>
      <c r="F147" s="530"/>
      <c r="G147" s="531"/>
      <c r="H147" s="531"/>
      <c r="I147" s="531"/>
      <c r="J147" s="531"/>
      <c r="K147" s="177"/>
      <c r="L147" s="183"/>
      <c r="M147" s="183"/>
    </row>
    <row r="148" spans="1:13" s="126" customFormat="1" x14ac:dyDescent="0.25">
      <c r="A148" s="154"/>
      <c r="B148" s="176"/>
      <c r="C148" s="174"/>
      <c r="D148" s="192"/>
      <c r="E148" s="174"/>
      <c r="F148" s="176"/>
      <c r="G148" s="176"/>
      <c r="H148" s="176"/>
      <c r="I148" s="176"/>
      <c r="J148" s="176"/>
      <c r="K148" s="176"/>
      <c r="L148" s="176"/>
    </row>
    <row r="149" spans="1:13" s="126" customFormat="1" x14ac:dyDescent="0.25">
      <c r="A149" s="154"/>
      <c r="B149" s="176"/>
      <c r="C149" s="174"/>
      <c r="D149" s="532"/>
      <c r="E149" s="174"/>
      <c r="F149" s="176"/>
      <c r="G149" s="176"/>
      <c r="H149" s="176"/>
      <c r="I149" s="176"/>
      <c r="J149" s="176"/>
      <c r="K149" s="176"/>
      <c r="L149" s="176"/>
    </row>
    <row r="150" spans="1:13" s="126" customFormat="1" ht="13.5" thickBot="1" x14ac:dyDescent="0.3">
      <c r="A150" s="154"/>
      <c r="B150" s="907" t="s">
        <v>37</v>
      </c>
      <c r="C150" s="901"/>
      <c r="D150" s="902"/>
      <c r="E150" s="528"/>
      <c r="K150" s="175"/>
      <c r="L150" s="176"/>
    </row>
    <row r="151" spans="1:13" s="126" customFormat="1" x14ac:dyDescent="0.25">
      <c r="A151" s="154"/>
      <c r="B151" s="905" t="s">
        <v>258</v>
      </c>
      <c r="C151" s="903" t="s">
        <v>373</v>
      </c>
      <c r="D151" s="903" t="s">
        <v>374</v>
      </c>
      <c r="E151" s="908" t="s">
        <v>375</v>
      </c>
      <c r="F151" s="903" t="s">
        <v>376</v>
      </c>
      <c r="G151" s="903"/>
      <c r="H151" s="903"/>
      <c r="I151" s="903"/>
      <c r="J151" s="903"/>
      <c r="K151" s="176"/>
    </row>
    <row r="152" spans="1:13" s="126" customFormat="1" ht="25.5" x14ac:dyDescent="0.25">
      <c r="A152" s="154"/>
      <c r="B152" s="905"/>
      <c r="C152" s="903"/>
      <c r="D152" s="903"/>
      <c r="E152" s="909"/>
      <c r="F152" s="262" t="s">
        <v>111</v>
      </c>
      <c r="G152" s="263" t="s">
        <v>377</v>
      </c>
      <c r="H152" s="266" t="s">
        <v>113</v>
      </c>
      <c r="I152" s="263" t="s">
        <v>378</v>
      </c>
      <c r="J152" s="262" t="s">
        <v>103</v>
      </c>
    </row>
    <row r="153" spans="1:13" s="126" customFormat="1" ht="13.5" thickBot="1" x14ac:dyDescent="0.25">
      <c r="A153" s="154"/>
      <c r="B153" s="906"/>
      <c r="C153" s="271" t="s">
        <v>379</v>
      </c>
      <c r="D153" s="272" t="s">
        <v>380</v>
      </c>
      <c r="E153" s="272"/>
      <c r="F153" s="272" t="s">
        <v>380</v>
      </c>
      <c r="G153" s="272" t="s">
        <v>380</v>
      </c>
      <c r="H153" s="272" t="s">
        <v>380</v>
      </c>
      <c r="I153" s="272" t="s">
        <v>380</v>
      </c>
      <c r="J153" s="272" t="s">
        <v>380</v>
      </c>
      <c r="L153" s="130"/>
      <c r="M153" s="130"/>
    </row>
    <row r="154" spans="1:13" s="126" customFormat="1" x14ac:dyDescent="0.2">
      <c r="A154" s="154"/>
      <c r="B154" s="280">
        <v>2025</v>
      </c>
      <c r="C154" s="331">
        <v>50659</v>
      </c>
      <c r="D154" s="332">
        <v>75771637.203711063</v>
      </c>
      <c r="E154" s="332">
        <v>55355</v>
      </c>
      <c r="F154" s="333">
        <v>0</v>
      </c>
      <c r="G154" s="331">
        <v>256973.45199999999</v>
      </c>
      <c r="H154" s="331">
        <v>5457849.7690000003</v>
      </c>
      <c r="I154" s="331">
        <v>0</v>
      </c>
      <c r="J154" s="334">
        <f t="shared" ref="J154:J155" si="17">SUM(F154:I154)</f>
        <v>5714823.2209999999</v>
      </c>
      <c r="L154" s="130"/>
      <c r="M154" s="130"/>
    </row>
    <row r="155" spans="1:13" s="126" customFormat="1" ht="13.5" thickBot="1" x14ac:dyDescent="0.3">
      <c r="A155" s="154"/>
      <c r="B155" s="361">
        <v>2024</v>
      </c>
      <c r="C155" s="366">
        <v>48275</v>
      </c>
      <c r="D155" s="366">
        <v>74525400.586352378</v>
      </c>
      <c r="E155" s="366">
        <v>67598</v>
      </c>
      <c r="F155" s="367">
        <v>0</v>
      </c>
      <c r="G155" s="368">
        <v>395711.049</v>
      </c>
      <c r="H155" s="368">
        <v>3997266.983</v>
      </c>
      <c r="I155" s="368">
        <v>0</v>
      </c>
      <c r="J155" s="369">
        <f t="shared" si="17"/>
        <v>4392978.0319999997</v>
      </c>
      <c r="K155" s="187"/>
      <c r="L155" s="187"/>
      <c r="M155" s="187"/>
    </row>
    <row r="156" spans="1:13" s="126" customFormat="1" x14ac:dyDescent="0.25">
      <c r="A156" s="154"/>
      <c r="B156" s="154"/>
      <c r="C156" s="178"/>
      <c r="D156" s="178"/>
      <c r="E156" s="178"/>
      <c r="F156" s="178"/>
      <c r="G156" s="178"/>
      <c r="H156" s="178"/>
      <c r="I156" s="178"/>
      <c r="J156" s="178"/>
      <c r="K156" s="176"/>
      <c r="L156" s="176"/>
    </row>
    <row r="157" spans="1:13" s="126" customFormat="1" x14ac:dyDescent="0.25">
      <c r="A157" s="154"/>
      <c r="B157" s="176"/>
      <c r="C157" s="174"/>
      <c r="D157" s="174"/>
      <c r="E157" s="174"/>
      <c r="F157" s="177"/>
      <c r="G157" s="177"/>
      <c r="H157" s="177"/>
      <c r="I157" s="177"/>
      <c r="J157" s="177"/>
      <c r="K157" s="177"/>
      <c r="L157" s="178"/>
    </row>
    <row r="158" spans="1:13" s="126" customFormat="1" x14ac:dyDescent="0.25">
      <c r="A158" s="154"/>
      <c r="K158" s="177"/>
      <c r="L158" s="178"/>
    </row>
    <row r="159" spans="1:13" s="126" customFormat="1" x14ac:dyDescent="0.25">
      <c r="A159" s="154"/>
      <c r="K159" s="178"/>
      <c r="L159" s="178"/>
      <c r="M159" s="127"/>
    </row>
    <row r="160" spans="1:13" s="126" customFormat="1" x14ac:dyDescent="0.25">
      <c r="A160" s="154"/>
      <c r="K160" s="178"/>
      <c r="L160" s="178"/>
    </row>
    <row r="161" spans="1:12" s="126" customFormat="1" x14ac:dyDescent="0.25">
      <c r="A161" s="154"/>
      <c r="K161" s="129"/>
      <c r="L161" s="178"/>
    </row>
    <row r="162" spans="1:12" s="126" customFormat="1" x14ac:dyDescent="0.25">
      <c r="A162" s="154"/>
      <c r="K162" s="129"/>
      <c r="L162" s="178"/>
    </row>
    <row r="163" spans="1:12" s="126" customFormat="1" x14ac:dyDescent="0.25">
      <c r="A163" s="154"/>
      <c r="K163" s="129"/>
      <c r="L163" s="178"/>
    </row>
    <row r="164" spans="1:12" s="126" customFormat="1" x14ac:dyDescent="0.25">
      <c r="A164" s="154"/>
      <c r="B164" s="176"/>
      <c r="C164" s="174"/>
      <c r="D164" s="174"/>
      <c r="E164" s="174"/>
      <c r="F164" s="129"/>
      <c r="G164" s="129"/>
      <c r="H164" s="129"/>
      <c r="I164" s="129"/>
      <c r="J164" s="129"/>
      <c r="K164" s="129"/>
      <c r="L164" s="178"/>
    </row>
    <row r="165" spans="1:12" x14ac:dyDescent="0.25">
      <c r="B165" s="904"/>
      <c r="C165" s="904"/>
      <c r="D165" s="904"/>
      <c r="E165" s="176"/>
    </row>
    <row r="167" spans="1:12" x14ac:dyDescent="0.25">
      <c r="J167" s="37"/>
    </row>
    <row r="168" spans="1:12" s="126" customFormat="1" x14ac:dyDescent="0.25">
      <c r="A168" s="154"/>
      <c r="B168" s="176"/>
      <c r="C168" s="174"/>
      <c r="D168" s="174"/>
      <c r="E168" s="174"/>
    </row>
    <row r="169" spans="1:12" s="126" customFormat="1" x14ac:dyDescent="0.25">
      <c r="A169" s="154"/>
      <c r="B169" s="176"/>
      <c r="C169" s="174"/>
      <c r="D169" s="174"/>
      <c r="E169" s="174"/>
      <c r="F169" s="190"/>
      <c r="G169" s="190"/>
      <c r="H169" s="190"/>
      <c r="I169" s="175"/>
      <c r="J169" s="175"/>
      <c r="K169" s="175"/>
      <c r="L169" s="176"/>
    </row>
    <row r="170" spans="1:12" s="126" customFormat="1" x14ac:dyDescent="0.25">
      <c r="A170" s="154"/>
      <c r="B170" s="176"/>
      <c r="C170" s="174"/>
      <c r="D170" s="174"/>
      <c r="E170" s="174"/>
      <c r="F170" s="175"/>
      <c r="G170" s="175"/>
      <c r="H170" s="175"/>
      <c r="I170" s="175"/>
      <c r="J170" s="175"/>
      <c r="K170" s="175"/>
      <c r="L170" s="176"/>
    </row>
    <row r="171" spans="1:12" s="126" customFormat="1" x14ac:dyDescent="0.25">
      <c r="A171" s="154"/>
      <c r="B171" s="176"/>
      <c r="C171" s="174"/>
      <c r="D171" s="174"/>
      <c r="E171" s="174"/>
      <c r="F171" s="176"/>
      <c r="G171" s="176"/>
      <c r="H171" s="176"/>
      <c r="I171" s="176"/>
      <c r="J171" s="176"/>
      <c r="K171" s="176"/>
    </row>
    <row r="172" spans="1:12" s="126" customFormat="1" x14ac:dyDescent="0.25">
      <c r="A172" s="154"/>
      <c r="B172" s="176"/>
      <c r="C172" s="174"/>
      <c r="D172" s="174"/>
      <c r="E172" s="174"/>
      <c r="F172" s="176"/>
      <c r="G172" s="176"/>
      <c r="H172" s="176"/>
      <c r="I172" s="176"/>
      <c r="J172" s="176"/>
      <c r="K172" s="176"/>
      <c r="L172" s="176"/>
    </row>
    <row r="173" spans="1:12" s="126" customFormat="1" x14ac:dyDescent="0.25">
      <c r="A173" s="154"/>
      <c r="B173" s="176"/>
      <c r="G173" s="193"/>
      <c r="H173" s="193"/>
      <c r="I173" s="193"/>
      <c r="J173" s="193"/>
      <c r="K173" s="193"/>
      <c r="L173" s="193"/>
    </row>
    <row r="174" spans="1:12" s="126" customFormat="1" x14ac:dyDescent="0.25">
      <c r="A174" s="154"/>
      <c r="B174" s="176"/>
      <c r="C174" s="174"/>
      <c r="D174" s="174"/>
      <c r="E174" s="174"/>
      <c r="F174" s="194"/>
      <c r="G174" s="194"/>
      <c r="H174" s="194"/>
      <c r="I174" s="194"/>
      <c r="J174" s="194"/>
      <c r="K174" s="194"/>
      <c r="L174" s="195"/>
    </row>
    <row r="175" spans="1:12" s="126" customFormat="1" x14ac:dyDescent="0.25">
      <c r="A175" s="154"/>
      <c r="B175" s="176"/>
      <c r="C175" s="174"/>
      <c r="D175" s="174"/>
      <c r="E175" s="174"/>
      <c r="F175" s="180"/>
      <c r="G175" s="180"/>
      <c r="H175" s="180"/>
      <c r="I175" s="180"/>
      <c r="J175" s="180"/>
      <c r="K175" s="180"/>
      <c r="L175" s="129"/>
    </row>
    <row r="176" spans="1:12" s="126" customFormat="1" x14ac:dyDescent="0.25">
      <c r="A176" s="154"/>
      <c r="B176" s="176"/>
      <c r="C176" s="174"/>
      <c r="D176" s="174"/>
      <c r="E176" s="174"/>
      <c r="F176" s="181"/>
      <c r="G176" s="181"/>
      <c r="H176" s="181"/>
      <c r="I176" s="181"/>
      <c r="J176" s="181"/>
      <c r="K176" s="181"/>
      <c r="L176" s="129"/>
    </row>
    <row r="177" spans="1:12" s="126" customFormat="1" x14ac:dyDescent="0.25">
      <c r="A177" s="154"/>
      <c r="B177" s="176"/>
      <c r="C177" s="174"/>
      <c r="D177" s="174"/>
      <c r="E177" s="174"/>
      <c r="F177" s="129"/>
      <c r="G177" s="129"/>
      <c r="H177" s="129"/>
      <c r="I177" s="129"/>
      <c r="J177" s="129"/>
      <c r="K177" s="129"/>
      <c r="L177" s="129"/>
    </row>
    <row r="178" spans="1:12" s="126" customFormat="1" x14ac:dyDescent="0.25">
      <c r="A178" s="154"/>
      <c r="B178" s="176"/>
      <c r="C178" s="174"/>
      <c r="D178" s="174"/>
      <c r="E178" s="174"/>
      <c r="F178" s="129"/>
      <c r="G178" s="129"/>
      <c r="H178" s="129"/>
      <c r="I178" s="129"/>
      <c r="J178" s="129"/>
      <c r="L178" s="129"/>
    </row>
    <row r="179" spans="1:12" s="126" customFormat="1" x14ac:dyDescent="0.25">
      <c r="A179" s="154"/>
      <c r="B179" s="176"/>
      <c r="C179" s="174"/>
      <c r="D179" s="174"/>
      <c r="E179" s="174"/>
      <c r="F179" s="129"/>
      <c r="G179" s="129"/>
      <c r="H179" s="129"/>
      <c r="I179" s="129"/>
      <c r="J179" s="129"/>
      <c r="L179" s="129"/>
    </row>
    <row r="180" spans="1:12" s="126" customFormat="1" x14ac:dyDescent="0.25">
      <c r="A180" s="154"/>
      <c r="B180" s="176"/>
      <c r="C180" s="174"/>
      <c r="D180" s="174"/>
      <c r="E180" s="174"/>
      <c r="F180" s="129"/>
      <c r="G180" s="129"/>
      <c r="H180" s="129"/>
      <c r="I180" s="129"/>
      <c r="J180" s="129"/>
      <c r="L180" s="129"/>
    </row>
    <row r="181" spans="1:12" s="126" customFormat="1" x14ac:dyDescent="0.25">
      <c r="A181" s="154"/>
      <c r="B181" s="176"/>
      <c r="C181" s="174"/>
      <c r="D181" s="174"/>
      <c r="E181" s="174"/>
      <c r="F181" s="129"/>
      <c r="G181" s="129"/>
      <c r="H181" s="129"/>
      <c r="I181" s="129"/>
      <c r="J181" s="129"/>
      <c r="L181" s="129"/>
    </row>
    <row r="185" spans="1:12" s="126" customFormat="1" x14ac:dyDescent="0.25">
      <c r="A185" s="154"/>
      <c r="B185" s="176"/>
      <c r="C185" s="174"/>
      <c r="D185" s="174"/>
      <c r="E185" s="174"/>
    </row>
    <row r="186" spans="1:12" s="126" customFormat="1" x14ac:dyDescent="0.25">
      <c r="A186" s="154"/>
      <c r="B186" s="176"/>
      <c r="C186" s="174"/>
      <c r="D186" s="174"/>
      <c r="E186" s="174"/>
      <c r="F186" s="190"/>
      <c r="G186" s="190"/>
      <c r="H186" s="190"/>
      <c r="I186" s="175"/>
      <c r="J186" s="175"/>
      <c r="K186" s="175"/>
      <c r="L186" s="176"/>
    </row>
    <row r="187" spans="1:12" s="126" customFormat="1" x14ac:dyDescent="0.25">
      <c r="A187" s="154"/>
      <c r="B187" s="176"/>
      <c r="C187" s="174"/>
      <c r="D187" s="174"/>
      <c r="E187" s="174"/>
      <c r="F187" s="175"/>
      <c r="G187" s="175"/>
      <c r="H187" s="175"/>
      <c r="I187" s="175"/>
      <c r="J187" s="175"/>
      <c r="K187" s="175"/>
      <c r="L187" s="176"/>
    </row>
    <row r="188" spans="1:12" s="126" customFormat="1" x14ac:dyDescent="0.25">
      <c r="A188" s="154"/>
      <c r="B188" s="176"/>
      <c r="C188" s="174"/>
      <c r="D188" s="174"/>
      <c r="E188" s="174"/>
      <c r="F188" s="176"/>
      <c r="G188" s="176"/>
      <c r="H188" s="176"/>
      <c r="I188" s="176"/>
      <c r="J188" s="176"/>
      <c r="K188" s="176"/>
    </row>
    <row r="189" spans="1:12" s="126" customFormat="1" x14ac:dyDescent="0.25">
      <c r="A189" s="154"/>
      <c r="B189" s="176"/>
      <c r="C189" s="174"/>
      <c r="D189" s="174"/>
      <c r="E189" s="174"/>
      <c r="F189" s="176"/>
      <c r="G189" s="176"/>
      <c r="H189" s="176"/>
      <c r="I189" s="176"/>
      <c r="J189" s="176"/>
      <c r="K189" s="176"/>
      <c r="L189" s="176"/>
    </row>
    <row r="190" spans="1:12" s="126" customFormat="1" x14ac:dyDescent="0.25">
      <c r="A190" s="154"/>
      <c r="B190" s="176"/>
      <c r="C190" s="174"/>
      <c r="D190" s="174"/>
      <c r="E190" s="174"/>
      <c r="F190" s="177"/>
      <c r="G190" s="177"/>
      <c r="H190" s="177"/>
      <c r="I190" s="177"/>
      <c r="J190" s="177"/>
      <c r="K190" s="177"/>
      <c r="L190" s="127"/>
    </row>
    <row r="191" spans="1:12" s="126" customFormat="1" x14ac:dyDescent="0.25">
      <c r="A191" s="154"/>
      <c r="B191" s="176"/>
      <c r="C191" s="174"/>
      <c r="D191" s="174"/>
      <c r="E191" s="174"/>
      <c r="F191" s="177"/>
      <c r="G191" s="177"/>
      <c r="H191" s="177"/>
      <c r="I191" s="177"/>
      <c r="J191" s="177"/>
      <c r="K191" s="177"/>
      <c r="L191" s="129"/>
    </row>
    <row r="192" spans="1:12" s="126" customFormat="1" x14ac:dyDescent="0.25">
      <c r="A192" s="154"/>
      <c r="B192" s="176"/>
      <c r="C192" s="174"/>
      <c r="D192" s="174"/>
      <c r="E192" s="174"/>
      <c r="F192" s="180"/>
      <c r="G192" s="180"/>
      <c r="H192" s="180"/>
      <c r="I192" s="180"/>
      <c r="J192" s="180"/>
      <c r="K192" s="180"/>
      <c r="L192" s="129"/>
    </row>
    <row r="193" spans="1:12" s="126" customFormat="1" x14ac:dyDescent="0.25">
      <c r="A193" s="154"/>
      <c r="B193" s="176"/>
      <c r="C193" s="174"/>
      <c r="D193" s="174"/>
      <c r="E193" s="174"/>
      <c r="F193" s="181"/>
      <c r="G193" s="181"/>
      <c r="H193" s="181"/>
      <c r="I193" s="181"/>
      <c r="J193" s="181"/>
      <c r="K193" s="181"/>
      <c r="L193" s="129"/>
    </row>
    <row r="194" spans="1:12" s="126" customFormat="1" x14ac:dyDescent="0.25">
      <c r="A194" s="154"/>
      <c r="B194" s="176"/>
      <c r="C194" s="174"/>
      <c r="D194" s="174"/>
      <c r="E194" s="174"/>
      <c r="F194" s="129"/>
      <c r="G194" s="129"/>
      <c r="H194" s="129"/>
      <c r="I194" s="129"/>
      <c r="J194" s="129"/>
      <c r="K194" s="129"/>
      <c r="L194" s="129"/>
    </row>
    <row r="195" spans="1:12" s="126" customFormat="1" x14ac:dyDescent="0.25">
      <c r="A195" s="154"/>
      <c r="B195" s="176"/>
      <c r="C195" s="174"/>
      <c r="D195" s="174"/>
      <c r="E195" s="174"/>
      <c r="F195" s="129"/>
      <c r="G195" s="129"/>
      <c r="H195" s="129"/>
      <c r="I195" s="129"/>
      <c r="J195" s="129"/>
      <c r="K195" s="129"/>
      <c r="L195" s="129"/>
    </row>
    <row r="196" spans="1:12" s="126" customFormat="1" x14ac:dyDescent="0.25">
      <c r="A196" s="154"/>
      <c r="B196" s="176"/>
      <c r="C196" s="174"/>
      <c r="D196" s="174"/>
      <c r="E196" s="174"/>
      <c r="F196" s="129"/>
      <c r="G196" s="129"/>
      <c r="H196" s="129"/>
      <c r="I196" s="129"/>
      <c r="J196" s="129"/>
      <c r="K196" s="129"/>
      <c r="L196" s="129"/>
    </row>
    <row r="197" spans="1:12" s="126" customFormat="1" x14ac:dyDescent="0.25">
      <c r="A197" s="154"/>
      <c r="B197" s="176"/>
      <c r="C197" s="174"/>
      <c r="D197" s="174"/>
      <c r="E197" s="174"/>
      <c r="F197" s="129"/>
      <c r="G197" s="129"/>
      <c r="H197" s="129"/>
      <c r="I197" s="129"/>
      <c r="J197" s="129"/>
      <c r="K197" s="129"/>
      <c r="L197" s="129"/>
    </row>
    <row r="198" spans="1:12" s="126" customFormat="1" x14ac:dyDescent="0.25">
      <c r="A198" s="154"/>
      <c r="B198" s="176"/>
      <c r="C198" s="174"/>
      <c r="D198" s="174"/>
      <c r="E198" s="174"/>
      <c r="F198" s="129"/>
      <c r="G198" s="129"/>
      <c r="H198" s="129"/>
      <c r="I198" s="129"/>
      <c r="J198" s="129"/>
      <c r="K198" s="129"/>
      <c r="L198" s="129"/>
    </row>
    <row r="202" spans="1:12" s="126" customFormat="1" x14ac:dyDescent="0.25">
      <c r="A202" s="154"/>
      <c r="B202" s="176"/>
      <c r="C202" s="174"/>
      <c r="D202" s="174"/>
      <c r="E202" s="174"/>
    </row>
    <row r="203" spans="1:12" s="126" customFormat="1" x14ac:dyDescent="0.25">
      <c r="A203" s="154"/>
      <c r="B203" s="176"/>
      <c r="C203" s="174"/>
      <c r="D203" s="174"/>
      <c r="E203" s="174"/>
      <c r="F203" s="190"/>
      <c r="G203" s="190"/>
      <c r="H203" s="190"/>
      <c r="I203" s="175"/>
      <c r="J203" s="175"/>
      <c r="K203" s="175"/>
      <c r="L203" s="176"/>
    </row>
    <row r="204" spans="1:12" s="126" customFormat="1" x14ac:dyDescent="0.25">
      <c r="A204" s="154"/>
      <c r="B204" s="176"/>
      <c r="C204" s="174"/>
      <c r="D204" s="174"/>
      <c r="E204" s="174"/>
      <c r="F204" s="175"/>
      <c r="G204" s="175"/>
      <c r="H204" s="175"/>
      <c r="I204" s="175"/>
      <c r="J204" s="175"/>
      <c r="K204" s="175"/>
      <c r="L204" s="176"/>
    </row>
    <row r="205" spans="1:12" s="126" customFormat="1" x14ac:dyDescent="0.25">
      <c r="A205" s="154"/>
      <c r="B205" s="176"/>
      <c r="C205" s="174"/>
      <c r="D205" s="174"/>
      <c r="E205" s="174"/>
      <c r="F205" s="176"/>
      <c r="G205" s="176"/>
      <c r="H205" s="176"/>
      <c r="I205" s="176"/>
      <c r="J205" s="176"/>
      <c r="K205" s="176"/>
    </row>
    <row r="206" spans="1:12" s="126" customFormat="1" x14ac:dyDescent="0.25">
      <c r="A206" s="154"/>
      <c r="B206" s="176"/>
      <c r="C206" s="174"/>
      <c r="D206" s="174"/>
      <c r="E206" s="174"/>
      <c r="F206" s="176"/>
      <c r="G206" s="176"/>
      <c r="H206" s="176"/>
      <c r="I206" s="176"/>
      <c r="J206" s="176"/>
      <c r="K206" s="176"/>
      <c r="L206" s="176"/>
    </row>
    <row r="207" spans="1:12" s="126" customFormat="1" x14ac:dyDescent="0.25">
      <c r="A207" s="154"/>
      <c r="B207" s="176"/>
      <c r="C207" s="174"/>
      <c r="D207" s="174"/>
      <c r="E207" s="174"/>
      <c r="F207" s="177"/>
      <c r="G207" s="177"/>
      <c r="H207" s="177"/>
      <c r="I207" s="177"/>
      <c r="J207" s="177"/>
      <c r="K207" s="177"/>
      <c r="L207" s="180"/>
    </row>
    <row r="208" spans="1:12" s="126" customFormat="1" x14ac:dyDescent="0.25">
      <c r="A208" s="154"/>
      <c r="B208" s="176"/>
      <c r="C208" s="174"/>
      <c r="D208" s="174"/>
      <c r="E208" s="174"/>
      <c r="F208" s="177"/>
      <c r="G208" s="177"/>
      <c r="H208" s="177"/>
      <c r="I208" s="177"/>
      <c r="J208" s="177"/>
      <c r="K208" s="177"/>
      <c r="L208" s="180"/>
    </row>
    <row r="209" spans="1:12" s="126" customFormat="1" x14ac:dyDescent="0.25">
      <c r="A209" s="154"/>
      <c r="B209" s="176"/>
      <c r="C209" s="174"/>
      <c r="D209" s="174"/>
      <c r="E209" s="174"/>
      <c r="F209" s="196"/>
      <c r="G209" s="196"/>
      <c r="H209" s="196"/>
      <c r="I209" s="180"/>
      <c r="J209" s="180"/>
      <c r="K209" s="180"/>
      <c r="L209" s="196"/>
    </row>
    <row r="210" spans="1:12" s="126" customFormat="1" x14ac:dyDescent="0.25">
      <c r="A210" s="154"/>
      <c r="B210" s="176"/>
      <c r="C210" s="174"/>
      <c r="D210" s="174"/>
      <c r="E210" s="174"/>
      <c r="F210" s="178"/>
      <c r="G210" s="178"/>
      <c r="H210" s="178"/>
      <c r="I210" s="178"/>
      <c r="J210" s="178"/>
      <c r="K210" s="178"/>
      <c r="L210" s="129"/>
    </row>
    <row r="211" spans="1:12" s="126" customFormat="1" x14ac:dyDescent="0.25">
      <c r="A211" s="154"/>
      <c r="B211" s="176"/>
      <c r="C211" s="174"/>
      <c r="D211" s="174"/>
      <c r="E211" s="174"/>
      <c r="F211" s="129"/>
      <c r="G211" s="129"/>
      <c r="H211" s="129"/>
      <c r="I211" s="129"/>
      <c r="J211" s="129"/>
      <c r="K211" s="129"/>
      <c r="L211" s="129"/>
    </row>
    <row r="212" spans="1:12" s="126" customFormat="1" x14ac:dyDescent="0.25">
      <c r="A212" s="154"/>
      <c r="B212" s="176"/>
      <c r="C212" s="174"/>
      <c r="D212" s="174"/>
      <c r="E212" s="174"/>
      <c r="F212" s="129"/>
      <c r="G212" s="129"/>
      <c r="H212" s="129"/>
      <c r="I212" s="129"/>
      <c r="J212" s="129"/>
      <c r="K212" s="129"/>
      <c r="L212" s="129"/>
    </row>
    <row r="213" spans="1:12" s="126" customFormat="1" x14ac:dyDescent="0.25">
      <c r="A213" s="154"/>
      <c r="B213" s="176"/>
      <c r="C213" s="174"/>
      <c r="D213" s="174"/>
      <c r="E213" s="174"/>
      <c r="F213" s="129"/>
      <c r="G213" s="129"/>
      <c r="H213" s="129"/>
      <c r="I213" s="129"/>
      <c r="J213" s="129"/>
      <c r="K213" s="129"/>
      <c r="L213" s="129"/>
    </row>
    <row r="214" spans="1:12" s="126" customFormat="1" x14ac:dyDescent="0.25">
      <c r="A214" s="154"/>
      <c r="B214" s="176"/>
      <c r="C214" s="174"/>
      <c r="D214" s="174"/>
      <c r="E214" s="174"/>
      <c r="F214" s="129"/>
      <c r="G214" s="129"/>
      <c r="H214" s="129"/>
      <c r="I214" s="129"/>
      <c r="J214" s="129"/>
      <c r="K214" s="129"/>
      <c r="L214" s="129"/>
    </row>
    <row r="215" spans="1:12" s="126" customFormat="1" x14ac:dyDescent="0.25">
      <c r="A215" s="154"/>
      <c r="B215" s="176"/>
      <c r="C215" s="174"/>
      <c r="D215" s="174"/>
      <c r="E215" s="174"/>
      <c r="F215" s="129"/>
      <c r="G215" s="129"/>
      <c r="H215" s="129"/>
      <c r="I215" s="129"/>
      <c r="J215" s="129"/>
      <c r="K215" s="129"/>
      <c r="L215" s="129"/>
    </row>
    <row r="219" spans="1:12" s="126" customFormat="1" x14ac:dyDescent="0.25">
      <c r="A219" s="154"/>
      <c r="B219" s="176"/>
      <c r="C219" s="174"/>
      <c r="D219" s="174"/>
      <c r="E219" s="174"/>
    </row>
    <row r="220" spans="1:12" s="126" customFormat="1" x14ac:dyDescent="0.25">
      <c r="A220" s="154"/>
      <c r="B220" s="176"/>
      <c r="C220" s="174"/>
      <c r="D220" s="174"/>
      <c r="E220" s="174"/>
      <c r="F220" s="190"/>
      <c r="G220" s="190"/>
      <c r="H220" s="190"/>
      <c r="I220" s="175"/>
      <c r="J220" s="175"/>
      <c r="K220" s="175"/>
      <c r="L220" s="176"/>
    </row>
    <row r="221" spans="1:12" s="126" customFormat="1" x14ac:dyDescent="0.25">
      <c r="A221" s="154"/>
      <c r="B221" s="176"/>
      <c r="C221" s="174"/>
      <c r="D221" s="174"/>
      <c r="E221" s="174"/>
      <c r="F221" s="175"/>
      <c r="G221" s="175"/>
      <c r="H221" s="175"/>
      <c r="I221" s="175"/>
      <c r="J221" s="175"/>
      <c r="K221" s="175"/>
      <c r="L221" s="176"/>
    </row>
    <row r="222" spans="1:12" s="126" customFormat="1" x14ac:dyDescent="0.25">
      <c r="A222" s="154"/>
      <c r="B222" s="176"/>
      <c r="C222" s="174"/>
      <c r="D222" s="174"/>
      <c r="E222" s="174"/>
      <c r="F222" s="176"/>
      <c r="G222" s="176"/>
      <c r="H222" s="176"/>
      <c r="I222" s="176"/>
      <c r="J222" s="176"/>
      <c r="K222" s="176"/>
    </row>
    <row r="223" spans="1:12" s="126" customFormat="1" x14ac:dyDescent="0.25">
      <c r="A223" s="154"/>
      <c r="B223" s="176"/>
      <c r="C223" s="174"/>
      <c r="D223" s="174"/>
      <c r="E223" s="174"/>
      <c r="F223" s="176"/>
      <c r="G223" s="176"/>
      <c r="H223" s="176"/>
      <c r="I223" s="176"/>
      <c r="J223" s="176"/>
      <c r="K223" s="176"/>
      <c r="L223" s="176"/>
    </row>
    <row r="224" spans="1:12" s="126" customFormat="1" x14ac:dyDescent="0.25">
      <c r="A224" s="154"/>
      <c r="B224" s="176"/>
      <c r="C224" s="174"/>
      <c r="D224" s="174"/>
      <c r="E224" s="174"/>
      <c r="F224" s="194"/>
      <c r="G224" s="194"/>
      <c r="H224" s="194"/>
      <c r="I224" s="194"/>
      <c r="J224" s="194"/>
      <c r="K224" s="194"/>
      <c r="L224" s="129"/>
    </row>
    <row r="225" spans="1:12" s="126" customFormat="1" x14ac:dyDescent="0.25">
      <c r="A225" s="154"/>
      <c r="B225" s="176"/>
      <c r="C225" s="174"/>
      <c r="D225" s="174"/>
      <c r="E225" s="174"/>
      <c r="F225" s="194"/>
      <c r="G225" s="194"/>
      <c r="H225" s="194"/>
      <c r="I225" s="194"/>
      <c r="J225" s="194"/>
      <c r="K225" s="194"/>
      <c r="L225" s="129"/>
    </row>
    <row r="226" spans="1:12" s="126" customFormat="1" x14ac:dyDescent="0.25">
      <c r="A226" s="154"/>
      <c r="B226" s="176"/>
      <c r="C226" s="174"/>
      <c r="D226" s="174"/>
      <c r="E226" s="174"/>
      <c r="F226" s="180"/>
      <c r="G226" s="180"/>
      <c r="H226" s="180"/>
      <c r="I226" s="180"/>
      <c r="J226" s="180"/>
      <c r="K226" s="180"/>
      <c r="L226" s="129"/>
    </row>
    <row r="227" spans="1:12" s="126" customFormat="1" x14ac:dyDescent="0.25">
      <c r="A227" s="154"/>
      <c r="B227" s="176"/>
      <c r="C227" s="174"/>
      <c r="D227" s="174"/>
      <c r="E227" s="174"/>
      <c r="F227" s="181"/>
      <c r="G227" s="181"/>
      <c r="H227" s="181"/>
      <c r="I227" s="181"/>
      <c r="J227" s="181"/>
      <c r="K227" s="181"/>
      <c r="L227" s="129"/>
    </row>
    <row r="228" spans="1:12" s="126" customFormat="1" x14ac:dyDescent="0.25">
      <c r="A228" s="154"/>
      <c r="B228" s="176"/>
      <c r="C228" s="174"/>
      <c r="D228" s="174"/>
      <c r="E228" s="174"/>
      <c r="F228" s="129"/>
      <c r="G228" s="129"/>
      <c r="H228" s="129"/>
      <c r="I228" s="129"/>
      <c r="J228" s="129"/>
      <c r="K228" s="129"/>
      <c r="L228" s="129"/>
    </row>
    <row r="229" spans="1:12" s="126" customFormat="1" x14ac:dyDescent="0.25">
      <c r="A229" s="154"/>
      <c r="B229" s="176"/>
      <c r="C229" s="174"/>
      <c r="D229" s="174"/>
      <c r="E229" s="174"/>
      <c r="F229" s="129"/>
      <c r="G229" s="129"/>
      <c r="H229" s="129"/>
      <c r="I229" s="129"/>
      <c r="J229" s="129"/>
      <c r="K229" s="129"/>
      <c r="L229" s="129"/>
    </row>
    <row r="230" spans="1:12" s="126" customFormat="1" x14ac:dyDescent="0.25">
      <c r="A230" s="154"/>
      <c r="B230" s="176"/>
      <c r="C230" s="174"/>
      <c r="D230" s="174"/>
      <c r="E230" s="174"/>
      <c r="F230" s="129"/>
      <c r="G230" s="129"/>
      <c r="H230" s="129"/>
      <c r="I230" s="129"/>
      <c r="J230" s="129"/>
      <c r="K230" s="129"/>
      <c r="L230" s="129"/>
    </row>
    <row r="231" spans="1:12" s="126" customFormat="1" x14ac:dyDescent="0.25">
      <c r="A231" s="154"/>
      <c r="B231" s="176"/>
      <c r="C231" s="174"/>
      <c r="D231" s="174"/>
      <c r="E231" s="174"/>
      <c r="F231" s="129"/>
      <c r="G231" s="129"/>
      <c r="H231" s="129"/>
      <c r="I231" s="129"/>
      <c r="J231" s="129"/>
      <c r="K231" s="129"/>
      <c r="L231" s="129"/>
    </row>
    <row r="232" spans="1:12" s="126" customFormat="1" x14ac:dyDescent="0.25">
      <c r="A232" s="154"/>
      <c r="B232" s="176"/>
      <c r="C232" s="174"/>
      <c r="D232" s="174"/>
      <c r="E232" s="174"/>
      <c r="F232" s="129"/>
      <c r="G232" s="129"/>
      <c r="H232" s="129"/>
      <c r="I232" s="129"/>
      <c r="J232" s="129"/>
      <c r="K232" s="129"/>
      <c r="L232" s="129"/>
    </row>
    <row r="236" spans="1:12" s="126" customFormat="1" x14ac:dyDescent="0.25">
      <c r="A236" s="154"/>
      <c r="B236" s="176"/>
      <c r="C236" s="174"/>
      <c r="D236" s="174"/>
      <c r="E236" s="174"/>
    </row>
    <row r="237" spans="1:12" s="126" customFormat="1" x14ac:dyDescent="0.25">
      <c r="A237" s="154"/>
      <c r="B237" s="176"/>
      <c r="C237" s="174"/>
      <c r="D237" s="174"/>
      <c r="E237" s="174"/>
      <c r="F237" s="190"/>
      <c r="G237" s="190"/>
      <c r="H237" s="190"/>
      <c r="I237" s="175"/>
      <c r="J237" s="175"/>
      <c r="K237" s="175"/>
      <c r="L237" s="176"/>
    </row>
    <row r="238" spans="1:12" s="126" customFormat="1" x14ac:dyDescent="0.25">
      <c r="A238" s="154"/>
      <c r="B238" s="176"/>
      <c r="C238" s="174"/>
      <c r="D238" s="174"/>
      <c r="E238" s="174"/>
      <c r="F238" s="175"/>
      <c r="G238" s="175"/>
      <c r="H238" s="175"/>
      <c r="I238" s="175"/>
      <c r="J238" s="175"/>
      <c r="K238" s="175"/>
      <c r="L238" s="176"/>
    </row>
    <row r="239" spans="1:12" s="126" customFormat="1" x14ac:dyDescent="0.25">
      <c r="A239" s="154"/>
      <c r="B239" s="176"/>
      <c r="C239" s="174"/>
      <c r="D239" s="174"/>
      <c r="E239" s="174"/>
      <c r="F239" s="176"/>
      <c r="G239" s="176"/>
      <c r="H239" s="176"/>
      <c r="I239" s="176"/>
      <c r="J239" s="176"/>
      <c r="K239" s="176"/>
    </row>
    <row r="240" spans="1:12" s="126" customFormat="1" x14ac:dyDescent="0.25">
      <c r="A240" s="154"/>
      <c r="B240" s="176"/>
      <c r="C240" s="174"/>
      <c r="D240" s="174"/>
      <c r="E240" s="174"/>
      <c r="F240" s="176"/>
      <c r="G240" s="176"/>
      <c r="H240" s="176"/>
      <c r="I240" s="176"/>
      <c r="J240" s="176"/>
      <c r="K240" s="176"/>
      <c r="L240" s="176"/>
    </row>
    <row r="241" spans="1:12" s="126" customFormat="1" x14ac:dyDescent="0.25">
      <c r="A241" s="154"/>
      <c r="B241" s="176"/>
      <c r="C241" s="174"/>
      <c r="D241" s="174"/>
      <c r="E241" s="174"/>
      <c r="F241" s="197"/>
      <c r="G241" s="197"/>
      <c r="H241" s="197"/>
      <c r="I241" s="197"/>
      <c r="J241" s="197"/>
      <c r="K241" s="197"/>
      <c r="L241" s="127"/>
    </row>
    <row r="242" spans="1:12" s="126" customFormat="1" x14ac:dyDescent="0.25">
      <c r="A242" s="154"/>
      <c r="B242" s="176"/>
      <c r="C242" s="174"/>
      <c r="D242" s="174"/>
      <c r="E242" s="174"/>
      <c r="F242" s="198"/>
      <c r="G242" s="198"/>
      <c r="H242" s="198"/>
      <c r="I242" s="198"/>
      <c r="J242" s="198"/>
      <c r="K242" s="198"/>
      <c r="L242" s="127"/>
    </row>
    <row r="243" spans="1:12" s="126" customFormat="1" x14ac:dyDescent="0.25">
      <c r="A243" s="154"/>
      <c r="B243" s="176"/>
      <c r="C243" s="174"/>
      <c r="D243" s="174"/>
      <c r="E243" s="174"/>
      <c r="F243" s="181"/>
      <c r="G243" s="181"/>
      <c r="H243" s="181"/>
      <c r="I243" s="181"/>
      <c r="J243" s="181"/>
      <c r="K243" s="180"/>
      <c r="L243" s="127"/>
    </row>
    <row r="244" spans="1:12" s="126" customFormat="1" x14ac:dyDescent="0.25">
      <c r="A244" s="154"/>
      <c r="B244" s="176"/>
      <c r="C244" s="174"/>
      <c r="D244" s="174"/>
      <c r="E244" s="174"/>
      <c r="F244" s="178"/>
      <c r="G244" s="178"/>
      <c r="H244" s="178"/>
      <c r="I244" s="178"/>
      <c r="J244" s="178"/>
      <c r="K244" s="178"/>
      <c r="L244" s="127"/>
    </row>
    <row r="245" spans="1:12" s="126" customFormat="1" x14ac:dyDescent="0.25">
      <c r="A245" s="154"/>
      <c r="B245" s="176"/>
      <c r="C245" s="174"/>
      <c r="D245" s="174"/>
      <c r="E245" s="174"/>
      <c r="F245" s="181"/>
      <c r="G245" s="181"/>
      <c r="H245" s="181"/>
      <c r="I245" s="180"/>
      <c r="J245" s="180"/>
      <c r="K245" s="180"/>
      <c r="L245" s="127"/>
    </row>
    <row r="246" spans="1:12" s="126" customFormat="1" x14ac:dyDescent="0.25">
      <c r="A246" s="154"/>
      <c r="B246" s="176"/>
      <c r="C246" s="174"/>
      <c r="D246" s="174"/>
      <c r="E246" s="174"/>
      <c r="F246" s="129"/>
      <c r="G246" s="129"/>
      <c r="H246" s="129"/>
      <c r="I246" s="129"/>
      <c r="J246" s="129"/>
      <c r="L246" s="127"/>
    </row>
    <row r="247" spans="1:12" s="126" customFormat="1" x14ac:dyDescent="0.25">
      <c r="A247" s="154"/>
      <c r="B247" s="176"/>
      <c r="C247" s="174"/>
      <c r="D247" s="174"/>
      <c r="E247" s="174"/>
      <c r="F247" s="129"/>
      <c r="G247" s="129"/>
      <c r="H247" s="129"/>
      <c r="I247" s="129"/>
      <c r="J247" s="129"/>
      <c r="L247" s="127"/>
    </row>
    <row r="248" spans="1:12" s="126" customFormat="1" x14ac:dyDescent="0.25">
      <c r="A248" s="154"/>
      <c r="B248" s="176"/>
      <c r="C248" s="174"/>
      <c r="D248" s="174"/>
      <c r="E248" s="174"/>
      <c r="F248" s="129"/>
      <c r="G248" s="129"/>
      <c r="H248" s="129"/>
      <c r="I248" s="129"/>
      <c r="J248" s="129"/>
      <c r="L248" s="127"/>
    </row>
    <row r="249" spans="1:12" s="126" customFormat="1" x14ac:dyDescent="0.25">
      <c r="A249" s="154"/>
      <c r="B249" s="176"/>
      <c r="C249" s="174"/>
      <c r="D249" s="174"/>
      <c r="E249" s="174"/>
      <c r="F249" s="129"/>
      <c r="G249" s="129"/>
      <c r="H249" s="129"/>
      <c r="I249" s="129"/>
      <c r="J249" s="129"/>
      <c r="L249" s="127"/>
    </row>
    <row r="253" spans="1:12" s="126" customFormat="1" x14ac:dyDescent="0.25">
      <c r="A253" s="154"/>
      <c r="B253" s="176"/>
      <c r="C253" s="174"/>
      <c r="D253" s="174"/>
      <c r="E253" s="174"/>
    </row>
    <row r="254" spans="1:12" s="126" customFormat="1" x14ac:dyDescent="0.25">
      <c r="A254" s="154"/>
      <c r="B254" s="176"/>
      <c r="C254" s="174"/>
      <c r="D254" s="174"/>
      <c r="E254" s="174"/>
      <c r="F254" s="190"/>
      <c r="G254" s="190"/>
      <c r="H254" s="190"/>
      <c r="I254" s="175"/>
      <c r="J254" s="175"/>
      <c r="K254" s="175"/>
      <c r="L254" s="176"/>
    </row>
    <row r="255" spans="1:12" s="126" customFormat="1" x14ac:dyDescent="0.25">
      <c r="A255" s="154"/>
      <c r="B255" s="176"/>
      <c r="C255" s="174"/>
      <c r="D255" s="174"/>
      <c r="E255" s="174"/>
      <c r="F255" s="175"/>
      <c r="G255" s="175"/>
      <c r="H255" s="175"/>
      <c r="I255" s="175"/>
      <c r="J255" s="175"/>
      <c r="K255" s="175"/>
      <c r="L255" s="176"/>
    </row>
    <row r="256" spans="1:12" s="126" customFormat="1" x14ac:dyDescent="0.25">
      <c r="A256" s="154"/>
      <c r="B256" s="176"/>
      <c r="C256" s="174"/>
      <c r="D256" s="174"/>
      <c r="E256" s="174"/>
      <c r="F256" s="176"/>
      <c r="G256" s="176"/>
      <c r="H256" s="176"/>
      <c r="I256" s="176"/>
      <c r="J256" s="176"/>
      <c r="K256" s="176"/>
    </row>
    <row r="257" spans="1:12" s="126" customFormat="1" x14ac:dyDescent="0.25">
      <c r="A257" s="154"/>
      <c r="B257" s="176"/>
      <c r="C257" s="174"/>
      <c r="D257" s="174"/>
      <c r="E257" s="174"/>
      <c r="F257" s="176"/>
      <c r="G257" s="176"/>
      <c r="H257" s="176"/>
      <c r="I257" s="176"/>
      <c r="J257" s="176"/>
      <c r="K257" s="176"/>
      <c r="L257" s="176"/>
    </row>
    <row r="258" spans="1:12" s="126" customFormat="1" x14ac:dyDescent="0.25">
      <c r="A258" s="154"/>
      <c r="B258" s="176"/>
      <c r="C258" s="174"/>
      <c r="D258" s="174"/>
      <c r="E258" s="174"/>
      <c r="F258" s="194"/>
      <c r="G258" s="194"/>
      <c r="H258" s="194"/>
      <c r="I258" s="194"/>
      <c r="J258" s="194"/>
      <c r="K258" s="194"/>
      <c r="L258" s="194"/>
    </row>
    <row r="259" spans="1:12" s="126" customFormat="1" x14ac:dyDescent="0.25">
      <c r="A259" s="154"/>
      <c r="B259" s="176"/>
      <c r="C259" s="174"/>
      <c r="D259" s="174"/>
      <c r="E259" s="174"/>
      <c r="F259" s="194"/>
      <c r="G259" s="194"/>
      <c r="H259" s="194"/>
      <c r="I259" s="194"/>
      <c r="J259" s="194"/>
      <c r="K259" s="194"/>
      <c r="L259" s="199"/>
    </row>
    <row r="260" spans="1:12" s="126" customFormat="1" x14ac:dyDescent="0.25">
      <c r="A260" s="154"/>
      <c r="B260" s="176"/>
      <c r="C260" s="174"/>
      <c r="D260" s="174"/>
      <c r="E260" s="174"/>
      <c r="F260" s="180"/>
      <c r="G260" s="180"/>
      <c r="H260" s="180"/>
      <c r="I260" s="180"/>
      <c r="J260" s="180"/>
      <c r="K260" s="180"/>
      <c r="L260" s="180"/>
    </row>
    <row r="261" spans="1:12" s="126" customFormat="1" x14ac:dyDescent="0.25">
      <c r="A261" s="154"/>
      <c r="B261" s="176"/>
      <c r="C261" s="174"/>
      <c r="D261" s="174"/>
      <c r="E261" s="174"/>
      <c r="F261" s="181"/>
      <c r="G261" s="181"/>
      <c r="H261" s="181"/>
      <c r="I261" s="181"/>
      <c r="J261" s="181"/>
      <c r="K261" s="181"/>
      <c r="L261" s="180"/>
    </row>
    <row r="262" spans="1:12" s="126" customFormat="1" x14ac:dyDescent="0.25">
      <c r="A262" s="154"/>
      <c r="B262" s="176"/>
      <c r="C262" s="174"/>
      <c r="D262" s="174"/>
      <c r="E262" s="174"/>
      <c r="F262" s="181"/>
      <c r="G262" s="181"/>
      <c r="H262" s="181"/>
      <c r="I262" s="181"/>
      <c r="J262" s="181"/>
      <c r="K262" s="181"/>
      <c r="L262" s="180"/>
    </row>
    <row r="263" spans="1:12" s="126" customFormat="1" x14ac:dyDescent="0.25">
      <c r="A263" s="154"/>
      <c r="B263" s="176"/>
      <c r="C263" s="174"/>
      <c r="D263" s="174"/>
      <c r="E263" s="174"/>
      <c r="F263" s="129"/>
      <c r="G263" s="129"/>
      <c r="H263" s="129"/>
      <c r="I263" s="129"/>
      <c r="J263" s="129"/>
      <c r="L263" s="180"/>
    </row>
    <row r="264" spans="1:12" s="126" customFormat="1" x14ac:dyDescent="0.25">
      <c r="A264" s="154"/>
      <c r="B264" s="176"/>
      <c r="C264" s="174"/>
      <c r="D264" s="174"/>
      <c r="E264" s="174"/>
      <c r="F264" s="129"/>
      <c r="G264" s="129"/>
      <c r="H264" s="129"/>
      <c r="I264" s="129"/>
      <c r="J264" s="129"/>
      <c r="L264" s="180"/>
    </row>
    <row r="265" spans="1:12" s="126" customFormat="1" x14ac:dyDescent="0.25">
      <c r="A265" s="154"/>
      <c r="B265" s="176"/>
      <c r="C265" s="174"/>
      <c r="D265" s="174"/>
      <c r="E265" s="174"/>
      <c r="F265" s="129"/>
      <c r="G265" s="129"/>
      <c r="H265" s="129"/>
      <c r="I265" s="129"/>
      <c r="J265" s="129"/>
      <c r="L265" s="180"/>
    </row>
    <row r="266" spans="1:12" s="126" customFormat="1" x14ac:dyDescent="0.25">
      <c r="A266" s="154"/>
      <c r="B266" s="176"/>
      <c r="C266" s="174"/>
      <c r="D266" s="174"/>
      <c r="E266" s="174"/>
      <c r="F266" s="129"/>
      <c r="G266" s="129"/>
      <c r="H266" s="129"/>
      <c r="I266" s="129"/>
      <c r="J266" s="129"/>
      <c r="L266" s="180"/>
    </row>
    <row r="270" spans="1:12" s="126" customFormat="1" x14ac:dyDescent="0.25">
      <c r="A270" s="154"/>
      <c r="B270" s="176"/>
      <c r="C270" s="174"/>
      <c r="D270" s="174"/>
      <c r="E270" s="174"/>
    </row>
    <row r="271" spans="1:12" s="126" customFormat="1" x14ac:dyDescent="0.25">
      <c r="A271" s="154"/>
      <c r="B271" s="176"/>
      <c r="C271" s="174"/>
      <c r="D271" s="174"/>
      <c r="E271" s="174"/>
      <c r="F271" s="190"/>
      <c r="G271" s="190"/>
      <c r="H271" s="190"/>
      <c r="I271" s="175"/>
      <c r="J271" s="175"/>
      <c r="K271" s="175"/>
      <c r="L271" s="176"/>
    </row>
    <row r="272" spans="1:12" s="126" customFormat="1" x14ac:dyDescent="0.25">
      <c r="A272" s="154"/>
      <c r="B272" s="176"/>
      <c r="C272" s="174"/>
      <c r="D272" s="174"/>
      <c r="E272" s="174"/>
      <c r="F272" s="175"/>
      <c r="G272" s="175"/>
      <c r="H272" s="175"/>
      <c r="I272" s="175"/>
      <c r="J272" s="175"/>
      <c r="K272" s="175"/>
      <c r="L272" s="176"/>
    </row>
    <row r="273" spans="1:12" s="126" customFormat="1" x14ac:dyDescent="0.25">
      <c r="A273" s="154"/>
      <c r="B273" s="176"/>
      <c r="C273" s="174"/>
      <c r="D273" s="174"/>
      <c r="E273" s="174"/>
      <c r="F273" s="176"/>
      <c r="G273" s="176"/>
      <c r="H273" s="176"/>
      <c r="I273" s="176"/>
      <c r="J273" s="176"/>
      <c r="K273" s="176"/>
    </row>
    <row r="274" spans="1:12" s="126" customFormat="1" x14ac:dyDescent="0.25">
      <c r="A274" s="154"/>
      <c r="B274" s="176"/>
      <c r="C274" s="174"/>
      <c r="D274" s="174"/>
      <c r="E274" s="174"/>
      <c r="F274" s="176"/>
      <c r="G274" s="176"/>
      <c r="H274" s="176"/>
      <c r="I274" s="176"/>
      <c r="J274" s="176"/>
      <c r="K274" s="176"/>
      <c r="L274" s="176"/>
    </row>
    <row r="275" spans="1:12" s="126" customFormat="1" x14ac:dyDescent="0.25">
      <c r="A275" s="154"/>
      <c r="B275" s="176"/>
      <c r="C275" s="174"/>
      <c r="D275" s="174"/>
      <c r="E275" s="174"/>
      <c r="F275" s="176"/>
      <c r="G275" s="176"/>
      <c r="H275" s="176"/>
      <c r="I275" s="176"/>
      <c r="J275" s="176"/>
      <c r="K275" s="176"/>
    </row>
    <row r="276" spans="1:12" s="126" customFormat="1" x14ac:dyDescent="0.25">
      <c r="A276" s="154"/>
      <c r="B276" s="176"/>
      <c r="C276" s="174"/>
      <c r="D276" s="174"/>
      <c r="E276" s="174"/>
      <c r="F276" s="176"/>
      <c r="G276" s="176"/>
      <c r="H276" s="176"/>
      <c r="I276" s="176"/>
      <c r="J276" s="176"/>
      <c r="K276" s="176"/>
    </row>
    <row r="277" spans="1:12" s="126" customFormat="1" x14ac:dyDescent="0.25">
      <c r="A277" s="154"/>
      <c r="B277" s="176"/>
      <c r="C277" s="174"/>
      <c r="D277" s="174"/>
      <c r="E277" s="174"/>
      <c r="F277" s="176"/>
      <c r="G277" s="176"/>
      <c r="H277" s="176"/>
      <c r="I277" s="176"/>
      <c r="J277" s="176"/>
      <c r="K277" s="176"/>
    </row>
    <row r="278" spans="1:12" s="126" customFormat="1" x14ac:dyDescent="0.25">
      <c r="A278" s="154"/>
      <c r="B278" s="176"/>
      <c r="C278" s="174"/>
      <c r="D278" s="174"/>
      <c r="E278" s="174"/>
      <c r="F278" s="176"/>
      <c r="G278" s="176"/>
      <c r="H278" s="176"/>
      <c r="I278" s="176"/>
      <c r="J278" s="176"/>
      <c r="K278" s="176"/>
    </row>
    <row r="279" spans="1:12" s="126" customFormat="1" x14ac:dyDescent="0.25">
      <c r="A279" s="154"/>
      <c r="B279" s="176"/>
      <c r="C279" s="174"/>
      <c r="D279" s="174"/>
      <c r="E279" s="174"/>
      <c r="F279" s="129"/>
      <c r="G279" s="129"/>
      <c r="H279" s="129"/>
      <c r="I279" s="129"/>
      <c r="J279" s="129"/>
    </row>
    <row r="280" spans="1:12" s="126" customFormat="1" x14ac:dyDescent="0.25">
      <c r="A280" s="154"/>
      <c r="B280" s="176"/>
      <c r="C280" s="174"/>
      <c r="D280" s="174"/>
      <c r="E280" s="174"/>
      <c r="F280" s="129"/>
      <c r="G280" s="129"/>
      <c r="H280" s="129"/>
      <c r="I280" s="129"/>
      <c r="J280" s="129"/>
    </row>
    <row r="281" spans="1:12" s="126" customFormat="1" x14ac:dyDescent="0.25">
      <c r="A281" s="154"/>
      <c r="B281" s="176"/>
      <c r="C281" s="174"/>
      <c r="D281" s="174"/>
      <c r="E281" s="174"/>
      <c r="F281" s="129"/>
      <c r="G281" s="129"/>
      <c r="H281" s="129"/>
      <c r="I281" s="129"/>
      <c r="J281" s="129"/>
    </row>
    <row r="282" spans="1:12" s="126" customFormat="1" x14ac:dyDescent="0.25">
      <c r="A282" s="154"/>
      <c r="B282" s="176"/>
      <c r="C282" s="174"/>
      <c r="D282" s="174"/>
      <c r="E282" s="174"/>
      <c r="F282" s="129"/>
      <c r="G282" s="129"/>
      <c r="H282" s="129"/>
      <c r="I282" s="129"/>
      <c r="J282" s="129"/>
    </row>
    <row r="283" spans="1:12" s="126" customFormat="1" x14ac:dyDescent="0.25">
      <c r="A283" s="154"/>
      <c r="B283" s="176"/>
      <c r="C283" s="174"/>
      <c r="D283" s="174"/>
      <c r="E283" s="174"/>
      <c r="F283" s="129"/>
      <c r="G283" s="129"/>
      <c r="H283" s="129"/>
      <c r="I283" s="129"/>
      <c r="J283" s="129"/>
    </row>
    <row r="284" spans="1:12" s="126" customFormat="1" x14ac:dyDescent="0.25">
      <c r="A284" s="154"/>
      <c r="B284" s="176"/>
      <c r="C284" s="174"/>
      <c r="D284" s="174"/>
      <c r="E284" s="174"/>
      <c r="F284" s="129"/>
      <c r="G284" s="129"/>
      <c r="H284" s="129"/>
      <c r="I284" s="129"/>
      <c r="J284" s="129"/>
    </row>
    <row r="285" spans="1:12" s="126" customFormat="1" x14ac:dyDescent="0.25">
      <c r="A285" s="154"/>
      <c r="B285" s="176"/>
      <c r="C285" s="174"/>
      <c r="D285" s="174"/>
      <c r="E285" s="174"/>
      <c r="F285" s="129"/>
      <c r="G285" s="129"/>
      <c r="H285" s="129"/>
      <c r="I285" s="129"/>
      <c r="J285" s="129"/>
    </row>
    <row r="287" spans="1:12" s="126" customFormat="1" x14ac:dyDescent="0.25">
      <c r="A287" s="154"/>
      <c r="B287" s="176"/>
      <c r="C287" s="174"/>
      <c r="D287" s="174"/>
      <c r="E287" s="174"/>
    </row>
    <row r="288" spans="1:12" s="126" customFormat="1" x14ac:dyDescent="0.25">
      <c r="A288" s="154"/>
      <c r="B288" s="176"/>
      <c r="C288" s="174"/>
      <c r="D288" s="174"/>
      <c r="E288" s="174"/>
      <c r="F288" s="190"/>
      <c r="G288" s="190"/>
      <c r="H288" s="190"/>
      <c r="I288" s="175"/>
      <c r="J288" s="175"/>
      <c r="K288" s="175"/>
      <c r="L288" s="176"/>
    </row>
    <row r="289" spans="1:12" s="126" customFormat="1" x14ac:dyDescent="0.25">
      <c r="A289" s="154"/>
      <c r="B289" s="176"/>
      <c r="C289" s="174"/>
      <c r="D289" s="174"/>
      <c r="E289" s="174"/>
      <c r="F289" s="175"/>
      <c r="G289" s="175"/>
      <c r="H289" s="175"/>
      <c r="I289" s="175"/>
      <c r="J289" s="175"/>
      <c r="K289" s="175"/>
      <c r="L289" s="176"/>
    </row>
    <row r="290" spans="1:12" s="126" customFormat="1" x14ac:dyDescent="0.25">
      <c r="A290" s="154"/>
      <c r="B290" s="176"/>
      <c r="C290" s="174"/>
      <c r="D290" s="174"/>
      <c r="E290" s="174"/>
      <c r="F290" s="176"/>
      <c r="G290" s="176"/>
      <c r="H290" s="176"/>
      <c r="I290" s="176"/>
      <c r="J290" s="176"/>
      <c r="K290" s="176"/>
    </row>
    <row r="291" spans="1:12" s="126" customFormat="1" x14ac:dyDescent="0.25">
      <c r="A291" s="154"/>
      <c r="B291" s="176"/>
      <c r="C291" s="174"/>
      <c r="D291" s="174"/>
      <c r="E291" s="174"/>
      <c r="F291" s="176"/>
      <c r="G291" s="176"/>
      <c r="H291" s="176"/>
      <c r="I291" s="176"/>
      <c r="J291" s="176"/>
      <c r="K291" s="176"/>
      <c r="L291" s="176"/>
    </row>
    <row r="292" spans="1:12" s="126" customFormat="1" x14ac:dyDescent="0.25">
      <c r="A292" s="154"/>
      <c r="B292" s="176"/>
      <c r="C292" s="174"/>
      <c r="D292" s="174"/>
      <c r="E292" s="174"/>
      <c r="F292" s="177"/>
      <c r="G292" s="177"/>
      <c r="H292" s="177"/>
      <c r="I292" s="177"/>
      <c r="J292" s="177"/>
      <c r="K292" s="177"/>
      <c r="L292" s="127"/>
    </row>
    <row r="293" spans="1:12" s="126" customFormat="1" x14ac:dyDescent="0.25">
      <c r="A293" s="154"/>
      <c r="B293" s="176"/>
      <c r="C293" s="174"/>
      <c r="D293" s="174"/>
      <c r="E293" s="174"/>
      <c r="F293" s="177"/>
      <c r="G293" s="177"/>
      <c r="H293" s="177"/>
      <c r="I293" s="177"/>
      <c r="J293" s="177"/>
      <c r="K293" s="177"/>
      <c r="L293" s="180"/>
    </row>
    <row r="294" spans="1:12" s="126" customFormat="1" x14ac:dyDescent="0.25">
      <c r="A294" s="154"/>
      <c r="B294" s="176"/>
      <c r="C294" s="174"/>
      <c r="D294" s="174"/>
      <c r="E294" s="174"/>
      <c r="F294" s="180"/>
      <c r="G294" s="200"/>
      <c r="H294" s="200"/>
      <c r="I294" s="180"/>
      <c r="J294" s="180"/>
      <c r="K294" s="180"/>
      <c r="L294" s="180"/>
    </row>
    <row r="295" spans="1:12" s="126" customFormat="1" x14ac:dyDescent="0.25">
      <c r="A295" s="154"/>
      <c r="B295" s="176"/>
      <c r="C295" s="174"/>
      <c r="D295" s="174"/>
      <c r="E295" s="174"/>
      <c r="F295" s="181"/>
      <c r="G295" s="181"/>
      <c r="H295" s="181"/>
      <c r="I295" s="181"/>
      <c r="J295" s="181"/>
      <c r="K295" s="181"/>
      <c r="L295" s="180"/>
    </row>
    <row r="296" spans="1:12" s="126" customFormat="1" x14ac:dyDescent="0.25">
      <c r="A296" s="154"/>
      <c r="B296" s="176"/>
      <c r="C296" s="174"/>
      <c r="D296" s="174"/>
      <c r="E296" s="174"/>
      <c r="F296" s="181"/>
      <c r="G296" s="181"/>
      <c r="H296" s="181"/>
      <c r="I296" s="181"/>
      <c r="J296" s="181"/>
      <c r="K296" s="181"/>
      <c r="L296" s="180"/>
    </row>
    <row r="297" spans="1:12" s="126" customFormat="1" x14ac:dyDescent="0.25">
      <c r="A297" s="154"/>
      <c r="B297" s="176"/>
      <c r="C297" s="174"/>
      <c r="D297" s="174"/>
      <c r="E297" s="174"/>
      <c r="F297" s="181"/>
      <c r="G297" s="181"/>
      <c r="H297" s="181"/>
      <c r="I297" s="181"/>
      <c r="J297" s="181"/>
      <c r="L297" s="180"/>
    </row>
    <row r="298" spans="1:12" s="126" customFormat="1" x14ac:dyDescent="0.25">
      <c r="A298" s="154"/>
      <c r="B298" s="176"/>
      <c r="C298" s="174"/>
      <c r="D298" s="174"/>
      <c r="E298" s="174"/>
      <c r="F298" s="181"/>
      <c r="G298" s="181"/>
      <c r="H298" s="181"/>
      <c r="I298" s="181"/>
      <c r="J298" s="181"/>
      <c r="L298" s="180"/>
    </row>
    <row r="299" spans="1:12" s="126" customFormat="1" x14ac:dyDescent="0.25">
      <c r="A299" s="154"/>
      <c r="B299" s="176"/>
      <c r="C299" s="174"/>
      <c r="D299" s="174"/>
      <c r="E299" s="174"/>
      <c r="F299" s="181"/>
      <c r="G299" s="181"/>
      <c r="H299" s="181"/>
      <c r="I299" s="181"/>
      <c r="J299" s="181"/>
      <c r="L299" s="180"/>
    </row>
    <row r="300" spans="1:12" s="126" customFormat="1" x14ac:dyDescent="0.25">
      <c r="A300" s="154"/>
      <c r="B300" s="176"/>
      <c r="C300" s="174"/>
      <c r="D300" s="174"/>
      <c r="E300" s="174"/>
      <c r="F300" s="181"/>
      <c r="G300" s="181"/>
      <c r="H300" s="181"/>
      <c r="I300" s="181"/>
      <c r="J300" s="181"/>
      <c r="L300" s="180"/>
    </row>
    <row r="304" spans="1:12" s="126" customFormat="1" x14ac:dyDescent="0.25">
      <c r="A304" s="154"/>
      <c r="B304" s="176"/>
      <c r="C304" s="174"/>
      <c r="D304" s="174"/>
      <c r="E304" s="174"/>
    </row>
    <row r="305" spans="1:12" s="126" customFormat="1" x14ac:dyDescent="0.25">
      <c r="A305" s="154"/>
      <c r="B305" s="176"/>
      <c r="C305" s="174"/>
      <c r="D305" s="174"/>
      <c r="E305" s="174"/>
      <c r="F305" s="190"/>
      <c r="G305" s="190"/>
      <c r="H305" s="190"/>
      <c r="I305" s="175"/>
      <c r="J305" s="175"/>
      <c r="K305" s="175"/>
      <c r="L305" s="176"/>
    </row>
    <row r="306" spans="1:12" s="126" customFormat="1" x14ac:dyDescent="0.25">
      <c r="A306" s="154"/>
      <c r="B306" s="176"/>
      <c r="C306" s="174"/>
      <c r="D306" s="174"/>
      <c r="E306" s="174"/>
      <c r="F306" s="175"/>
      <c r="G306" s="175"/>
      <c r="H306" s="175"/>
      <c r="I306" s="175"/>
      <c r="J306" s="175"/>
      <c r="K306" s="175"/>
      <c r="L306" s="176"/>
    </row>
    <row r="307" spans="1:12" s="126" customFormat="1" x14ac:dyDescent="0.25">
      <c r="A307" s="154"/>
      <c r="B307" s="176"/>
      <c r="C307" s="174"/>
      <c r="D307" s="174"/>
      <c r="E307" s="174"/>
      <c r="F307" s="176"/>
      <c r="G307" s="176"/>
      <c r="H307" s="176"/>
      <c r="I307" s="176"/>
      <c r="J307" s="176"/>
      <c r="K307" s="176"/>
    </row>
    <row r="308" spans="1:12" s="126" customFormat="1" x14ac:dyDescent="0.25">
      <c r="A308" s="154"/>
      <c r="B308" s="176"/>
      <c r="C308" s="174"/>
      <c r="D308" s="174"/>
      <c r="E308" s="174"/>
      <c r="F308" s="176"/>
      <c r="G308" s="176"/>
      <c r="H308" s="176"/>
      <c r="I308" s="176"/>
      <c r="J308" s="176"/>
      <c r="K308" s="176"/>
      <c r="L308" s="176"/>
    </row>
    <row r="309" spans="1:12" s="126" customFormat="1" x14ac:dyDescent="0.25">
      <c r="A309" s="154"/>
      <c r="B309" s="176"/>
      <c r="C309" s="174"/>
      <c r="D309" s="174"/>
      <c r="E309" s="174"/>
      <c r="F309" s="194"/>
      <c r="G309" s="194"/>
      <c r="H309" s="194"/>
      <c r="I309" s="194"/>
      <c r="J309" s="194"/>
      <c r="K309" s="194"/>
      <c r="L309" s="194"/>
    </row>
    <row r="310" spans="1:12" s="126" customFormat="1" x14ac:dyDescent="0.25">
      <c r="A310" s="154"/>
      <c r="B310" s="176"/>
      <c r="C310" s="174"/>
      <c r="D310" s="174"/>
      <c r="E310" s="174"/>
      <c r="F310" s="194"/>
      <c r="G310" s="194"/>
      <c r="H310" s="194"/>
      <c r="I310" s="194"/>
      <c r="J310" s="194"/>
      <c r="K310" s="194"/>
      <c r="L310" s="195"/>
    </row>
    <row r="311" spans="1:12" s="126" customFormat="1" x14ac:dyDescent="0.25">
      <c r="A311" s="154"/>
      <c r="B311" s="176"/>
      <c r="C311" s="174"/>
      <c r="D311" s="174"/>
      <c r="E311" s="174"/>
      <c r="F311" s="180"/>
      <c r="G311" s="180"/>
      <c r="H311" s="180"/>
      <c r="I311" s="180"/>
      <c r="J311" s="180"/>
      <c r="K311" s="180"/>
      <c r="L311" s="129"/>
    </row>
    <row r="312" spans="1:12" s="126" customFormat="1" x14ac:dyDescent="0.25">
      <c r="A312" s="154"/>
      <c r="B312" s="176"/>
      <c r="C312" s="174"/>
      <c r="D312" s="174"/>
      <c r="E312" s="174"/>
      <c r="F312" s="181"/>
      <c r="G312" s="181"/>
      <c r="H312" s="181"/>
      <c r="I312" s="181"/>
      <c r="J312" s="181"/>
      <c r="K312" s="181"/>
      <c r="L312" s="129"/>
    </row>
    <row r="313" spans="1:12" s="126" customFormat="1" x14ac:dyDescent="0.25">
      <c r="A313" s="154"/>
      <c r="B313" s="176"/>
      <c r="C313" s="174"/>
      <c r="D313" s="174"/>
      <c r="E313" s="174"/>
      <c r="F313" s="129"/>
      <c r="G313" s="129"/>
      <c r="H313" s="129"/>
      <c r="I313" s="129"/>
      <c r="J313" s="129"/>
      <c r="K313" s="129"/>
      <c r="L313" s="129"/>
    </row>
    <row r="314" spans="1:12" s="126" customFormat="1" x14ac:dyDescent="0.25">
      <c r="A314" s="154"/>
      <c r="B314" s="176"/>
      <c r="C314" s="174"/>
      <c r="D314" s="174"/>
      <c r="E314" s="174"/>
      <c r="F314" s="129"/>
      <c r="G314" s="129"/>
      <c r="H314" s="129"/>
      <c r="I314" s="129"/>
      <c r="J314" s="129"/>
      <c r="L314" s="129"/>
    </row>
    <row r="315" spans="1:12" s="126" customFormat="1" x14ac:dyDescent="0.25">
      <c r="A315" s="154"/>
      <c r="B315" s="176"/>
      <c r="C315" s="174"/>
      <c r="D315" s="174"/>
      <c r="E315" s="174"/>
      <c r="F315" s="129"/>
      <c r="G315" s="129"/>
      <c r="H315" s="129"/>
      <c r="I315" s="129"/>
      <c r="J315" s="129"/>
      <c r="L315" s="129"/>
    </row>
    <row r="316" spans="1:12" s="126" customFormat="1" x14ac:dyDescent="0.25">
      <c r="A316" s="154"/>
      <c r="B316" s="176"/>
      <c r="C316" s="174"/>
      <c r="D316" s="174"/>
      <c r="E316" s="174"/>
      <c r="F316" s="129"/>
      <c r="G316" s="129"/>
      <c r="H316" s="129"/>
      <c r="I316" s="129"/>
      <c r="J316" s="129"/>
      <c r="L316" s="129"/>
    </row>
    <row r="317" spans="1:12" s="126" customFormat="1" x14ac:dyDescent="0.25">
      <c r="A317" s="154"/>
      <c r="B317" s="176"/>
      <c r="C317" s="174"/>
      <c r="D317" s="174"/>
      <c r="E317" s="174"/>
      <c r="F317" s="129"/>
      <c r="G317" s="129"/>
      <c r="H317" s="129"/>
      <c r="I317" s="129"/>
      <c r="J317" s="129"/>
      <c r="L317" s="129"/>
    </row>
    <row r="321" spans="1:12" s="126" customFormat="1" x14ac:dyDescent="0.25">
      <c r="A321" s="154"/>
      <c r="B321" s="176"/>
      <c r="C321" s="174"/>
      <c r="D321" s="174"/>
      <c r="E321" s="174"/>
    </row>
    <row r="322" spans="1:12" s="126" customFormat="1" x14ac:dyDescent="0.25">
      <c r="A322" s="154"/>
      <c r="B322" s="176"/>
      <c r="C322" s="174"/>
      <c r="D322" s="174"/>
      <c r="E322" s="174"/>
      <c r="F322" s="190"/>
      <c r="G322" s="190"/>
      <c r="H322" s="190"/>
      <c r="I322" s="175"/>
      <c r="J322" s="175"/>
      <c r="K322" s="175"/>
      <c r="L322" s="176"/>
    </row>
    <row r="323" spans="1:12" s="126" customFormat="1" x14ac:dyDescent="0.25">
      <c r="A323" s="154"/>
      <c r="B323" s="176"/>
      <c r="C323" s="174"/>
      <c r="D323" s="174"/>
      <c r="E323" s="174"/>
      <c r="F323" s="175"/>
      <c r="G323" s="175"/>
      <c r="H323" s="175"/>
      <c r="I323" s="175"/>
      <c r="J323" s="175"/>
      <c r="K323" s="175"/>
      <c r="L323" s="176"/>
    </row>
    <row r="324" spans="1:12" s="126" customFormat="1" x14ac:dyDescent="0.25">
      <c r="A324" s="154"/>
      <c r="B324" s="176"/>
      <c r="C324" s="174"/>
      <c r="D324" s="174"/>
      <c r="E324" s="174"/>
      <c r="F324" s="176"/>
      <c r="G324" s="176"/>
      <c r="H324" s="176"/>
      <c r="I324" s="176"/>
      <c r="J324" s="176"/>
      <c r="K324" s="176"/>
    </row>
    <row r="325" spans="1:12" s="126" customFormat="1" x14ac:dyDescent="0.25">
      <c r="A325" s="154"/>
      <c r="B325" s="176"/>
      <c r="C325" s="174"/>
      <c r="D325" s="174"/>
      <c r="E325" s="174"/>
      <c r="F325" s="176"/>
      <c r="G325" s="176"/>
      <c r="H325" s="176"/>
      <c r="I325" s="176"/>
      <c r="J325" s="176"/>
      <c r="K325" s="176"/>
      <c r="L325" s="176"/>
    </row>
    <row r="326" spans="1:12" s="126" customFormat="1" x14ac:dyDescent="0.25">
      <c r="A326" s="154"/>
      <c r="B326" s="176"/>
      <c r="C326" s="174"/>
      <c r="D326" s="174"/>
      <c r="E326" s="174"/>
      <c r="F326" s="177"/>
      <c r="G326" s="177"/>
      <c r="H326" s="177"/>
      <c r="I326" s="177"/>
      <c r="J326" s="177"/>
      <c r="K326" s="177"/>
      <c r="L326" s="127"/>
    </row>
    <row r="327" spans="1:12" s="126" customFormat="1" x14ac:dyDescent="0.25">
      <c r="A327" s="154"/>
      <c r="B327" s="176"/>
      <c r="C327" s="174"/>
      <c r="D327" s="174"/>
      <c r="E327" s="174"/>
      <c r="F327" s="177"/>
      <c r="G327" s="177"/>
      <c r="H327" s="177"/>
      <c r="I327" s="177"/>
      <c r="J327" s="177"/>
      <c r="K327" s="177"/>
      <c r="L327" s="129"/>
    </row>
    <row r="328" spans="1:12" s="126" customFormat="1" x14ac:dyDescent="0.25">
      <c r="A328" s="154"/>
      <c r="B328" s="176"/>
      <c r="C328" s="174"/>
      <c r="D328" s="174"/>
      <c r="E328" s="174"/>
      <c r="F328" s="177"/>
      <c r="G328" s="177"/>
      <c r="H328" s="177"/>
      <c r="I328" s="177"/>
      <c r="J328" s="177"/>
      <c r="K328" s="177"/>
      <c r="L328" s="129"/>
    </row>
    <row r="329" spans="1:12" s="126" customFormat="1" x14ac:dyDescent="0.25">
      <c r="A329" s="154"/>
      <c r="B329" s="176"/>
      <c r="C329" s="174"/>
      <c r="D329" s="174"/>
      <c r="E329" s="174"/>
      <c r="F329" s="178"/>
      <c r="G329" s="178"/>
      <c r="H329" s="178"/>
      <c r="I329" s="178"/>
      <c r="J329" s="178"/>
      <c r="K329" s="178"/>
      <c r="L329" s="129"/>
    </row>
    <row r="330" spans="1:12" s="126" customFormat="1" x14ac:dyDescent="0.25">
      <c r="A330" s="154"/>
      <c r="B330" s="176"/>
      <c r="C330" s="174"/>
      <c r="D330" s="174"/>
      <c r="E330" s="174"/>
      <c r="F330" s="129"/>
      <c r="G330" s="129"/>
      <c r="H330" s="129"/>
      <c r="I330" s="129"/>
      <c r="J330" s="129"/>
      <c r="K330" s="129"/>
      <c r="L330" s="129"/>
    </row>
    <row r="331" spans="1:12" s="126" customFormat="1" x14ac:dyDescent="0.25">
      <c r="A331" s="154"/>
      <c r="B331" s="176"/>
      <c r="C331" s="174"/>
      <c r="D331" s="174"/>
      <c r="E331" s="174"/>
      <c r="F331" s="129"/>
      <c r="G331" s="129"/>
      <c r="H331" s="129"/>
      <c r="I331" s="129"/>
      <c r="J331" s="129"/>
      <c r="L331" s="129"/>
    </row>
    <row r="332" spans="1:12" s="126" customFormat="1" x14ac:dyDescent="0.25">
      <c r="A332" s="154"/>
      <c r="B332" s="176"/>
      <c r="C332" s="174"/>
      <c r="D332" s="174"/>
      <c r="E332" s="174"/>
      <c r="F332" s="129"/>
      <c r="G332" s="129"/>
      <c r="H332" s="129"/>
      <c r="I332" s="129"/>
      <c r="J332" s="129"/>
      <c r="L332" s="129"/>
    </row>
    <row r="333" spans="1:12" s="126" customFormat="1" x14ac:dyDescent="0.25">
      <c r="A333" s="154"/>
      <c r="B333" s="176"/>
      <c r="C333" s="174"/>
      <c r="D333" s="174"/>
      <c r="E333" s="174"/>
      <c r="F333" s="129"/>
      <c r="G333" s="129"/>
      <c r="H333" s="129"/>
      <c r="I333" s="129"/>
      <c r="J333" s="129"/>
      <c r="L333" s="129"/>
    </row>
    <row r="334" spans="1:12" s="126" customFormat="1" x14ac:dyDescent="0.25">
      <c r="A334" s="154"/>
      <c r="B334" s="176"/>
      <c r="C334" s="174"/>
      <c r="D334" s="174"/>
      <c r="E334" s="174"/>
      <c r="F334" s="129"/>
      <c r="G334" s="129"/>
      <c r="H334" s="129"/>
      <c r="I334" s="129"/>
      <c r="J334" s="129"/>
      <c r="L334" s="129"/>
    </row>
    <row r="338" spans="1:12" s="126" customFormat="1" x14ac:dyDescent="0.25">
      <c r="A338" s="154"/>
      <c r="B338" s="176"/>
      <c r="C338" s="174"/>
      <c r="D338" s="174"/>
      <c r="E338" s="174"/>
    </row>
    <row r="339" spans="1:12" s="126" customFormat="1" x14ac:dyDescent="0.25">
      <c r="A339" s="154"/>
      <c r="B339" s="176"/>
      <c r="C339" s="174"/>
      <c r="D339" s="174"/>
      <c r="E339" s="174"/>
      <c r="F339" s="190"/>
      <c r="G339" s="190"/>
      <c r="H339" s="190"/>
      <c r="I339" s="175"/>
      <c r="J339" s="175"/>
      <c r="K339" s="175"/>
      <c r="L339" s="176"/>
    </row>
    <row r="340" spans="1:12" s="126" customFormat="1" x14ac:dyDescent="0.25">
      <c r="A340" s="154"/>
      <c r="B340" s="176"/>
      <c r="C340" s="174"/>
      <c r="D340" s="174"/>
      <c r="E340" s="174"/>
      <c r="F340" s="175"/>
      <c r="G340" s="175"/>
      <c r="H340" s="175"/>
      <c r="I340" s="175"/>
      <c r="J340" s="175"/>
      <c r="K340" s="175"/>
      <c r="L340" s="176"/>
    </row>
    <row r="341" spans="1:12" s="126" customFormat="1" x14ac:dyDescent="0.25">
      <c r="A341" s="154"/>
      <c r="B341" s="176"/>
      <c r="C341" s="174"/>
      <c r="D341" s="174"/>
      <c r="E341" s="174"/>
      <c r="F341" s="176"/>
      <c r="G341" s="176"/>
      <c r="H341" s="176"/>
      <c r="I341" s="176"/>
      <c r="J341" s="176"/>
      <c r="K341" s="176"/>
    </row>
    <row r="342" spans="1:12" s="126" customFormat="1" x14ac:dyDescent="0.25">
      <c r="A342" s="154"/>
      <c r="B342" s="176"/>
      <c r="C342" s="174"/>
      <c r="D342" s="174"/>
      <c r="E342" s="174"/>
      <c r="F342" s="176"/>
      <c r="G342" s="176"/>
      <c r="H342" s="176"/>
      <c r="I342" s="176"/>
      <c r="J342" s="176"/>
      <c r="K342" s="176"/>
      <c r="L342" s="176"/>
    </row>
    <row r="343" spans="1:12" s="126" customFormat="1" x14ac:dyDescent="0.25">
      <c r="A343" s="154"/>
      <c r="B343" s="176"/>
      <c r="C343" s="174"/>
      <c r="D343" s="174"/>
      <c r="E343" s="174"/>
      <c r="F343" s="176"/>
      <c r="G343" s="177"/>
      <c r="H343" s="177"/>
      <c r="I343" s="176"/>
      <c r="J343" s="176"/>
      <c r="K343" s="176"/>
      <c r="L343" s="127"/>
    </row>
    <row r="344" spans="1:12" s="126" customFormat="1" x14ac:dyDescent="0.25">
      <c r="A344" s="154"/>
      <c r="B344" s="176"/>
      <c r="C344" s="174"/>
      <c r="D344" s="174"/>
      <c r="E344" s="174"/>
      <c r="F344" s="177"/>
      <c r="G344" s="177"/>
      <c r="H344" s="177"/>
      <c r="I344" s="177"/>
      <c r="J344" s="177"/>
      <c r="K344" s="177"/>
      <c r="L344" s="127"/>
    </row>
    <row r="345" spans="1:12" s="126" customFormat="1" x14ac:dyDescent="0.25">
      <c r="A345" s="154"/>
      <c r="B345" s="176"/>
      <c r="C345" s="174"/>
      <c r="D345" s="174"/>
      <c r="E345" s="174"/>
      <c r="F345" s="178"/>
      <c r="G345" s="178"/>
      <c r="H345" s="178"/>
      <c r="I345" s="180"/>
      <c r="J345" s="180"/>
      <c r="K345" s="180"/>
      <c r="L345" s="127"/>
    </row>
    <row r="346" spans="1:12" s="126" customFormat="1" x14ac:dyDescent="0.25">
      <c r="A346" s="154"/>
      <c r="B346" s="176"/>
      <c r="C346" s="174"/>
      <c r="D346" s="174"/>
      <c r="E346" s="174"/>
      <c r="F346" s="178"/>
      <c r="G346" s="178"/>
      <c r="H346" s="178"/>
      <c r="I346" s="181"/>
      <c r="J346" s="181"/>
      <c r="K346" s="181"/>
      <c r="L346" s="129"/>
    </row>
    <row r="347" spans="1:12" s="126" customFormat="1" x14ac:dyDescent="0.25">
      <c r="A347" s="154"/>
      <c r="B347" s="176"/>
      <c r="C347" s="174"/>
      <c r="D347" s="174"/>
      <c r="E347" s="174"/>
      <c r="F347" s="129"/>
      <c r="G347" s="129"/>
      <c r="H347" s="129"/>
      <c r="I347" s="129"/>
      <c r="J347" s="129"/>
    </row>
    <row r="348" spans="1:12" s="126" customFormat="1" x14ac:dyDescent="0.25">
      <c r="A348" s="154"/>
      <c r="B348" s="176"/>
      <c r="C348" s="174"/>
      <c r="D348" s="174"/>
      <c r="E348" s="174"/>
      <c r="F348" s="129"/>
      <c r="G348" s="129"/>
      <c r="H348" s="129"/>
      <c r="I348" s="129"/>
      <c r="J348" s="129"/>
    </row>
    <row r="349" spans="1:12" s="126" customFormat="1" x14ac:dyDescent="0.25">
      <c r="A349" s="154"/>
      <c r="B349" s="176"/>
      <c r="C349" s="174"/>
      <c r="D349" s="174"/>
      <c r="E349" s="174"/>
      <c r="F349" s="129"/>
      <c r="G349" s="129"/>
      <c r="H349" s="129"/>
      <c r="I349" s="129"/>
      <c r="J349" s="129"/>
    </row>
    <row r="350" spans="1:12" s="126" customFormat="1" x14ac:dyDescent="0.25">
      <c r="A350" s="154"/>
      <c r="B350" s="176"/>
      <c r="C350" s="174"/>
      <c r="D350" s="174"/>
      <c r="E350" s="174"/>
      <c r="F350" s="129"/>
      <c r="G350" s="129"/>
      <c r="H350" s="129"/>
      <c r="I350" s="129"/>
      <c r="J350" s="129"/>
    </row>
    <row r="351" spans="1:12" s="126" customFormat="1" x14ac:dyDescent="0.25">
      <c r="A351" s="154"/>
      <c r="B351" s="176"/>
      <c r="C351" s="174"/>
      <c r="D351" s="174"/>
      <c r="E351" s="174"/>
      <c r="F351" s="129"/>
      <c r="G351" s="129"/>
      <c r="H351" s="129"/>
      <c r="I351" s="129"/>
      <c r="J351" s="129"/>
    </row>
  </sheetData>
  <mergeCells count="106">
    <mergeCell ref="F34:J34"/>
    <mergeCell ref="B25:B27"/>
    <mergeCell ref="C25:C26"/>
    <mergeCell ref="D25:D26"/>
    <mergeCell ref="B2:I2"/>
    <mergeCell ref="B3:G3"/>
    <mergeCell ref="B5:D5"/>
    <mergeCell ref="B6:B8"/>
    <mergeCell ref="C6:C7"/>
    <mergeCell ref="D6:D7"/>
    <mergeCell ref="F6:J6"/>
    <mergeCell ref="B15:D15"/>
    <mergeCell ref="B16:B18"/>
    <mergeCell ref="C16:C17"/>
    <mergeCell ref="D16:D17"/>
    <mergeCell ref="F16:J16"/>
    <mergeCell ref="B13:G13"/>
    <mergeCell ref="E6:E7"/>
    <mergeCell ref="F25:J25"/>
    <mergeCell ref="B33:D33"/>
    <mergeCell ref="E16:E17"/>
    <mergeCell ref="E25:E26"/>
    <mergeCell ref="E34:E35"/>
    <mergeCell ref="B34:B36"/>
    <mergeCell ref="F43:J43"/>
    <mergeCell ref="B60:D60"/>
    <mergeCell ref="B70:B72"/>
    <mergeCell ref="C70:C71"/>
    <mergeCell ref="D70:D71"/>
    <mergeCell ref="F70:J70"/>
    <mergeCell ref="B51:D51"/>
    <mergeCell ref="B52:B54"/>
    <mergeCell ref="C52:C53"/>
    <mergeCell ref="D52:D53"/>
    <mergeCell ref="F52:J52"/>
    <mergeCell ref="B61:B63"/>
    <mergeCell ref="C61:C62"/>
    <mergeCell ref="D61:D62"/>
    <mergeCell ref="F61:J61"/>
    <mergeCell ref="B69:D69"/>
    <mergeCell ref="E61:E62"/>
    <mergeCell ref="E70:E71"/>
    <mergeCell ref="E43:E44"/>
    <mergeCell ref="E52:E53"/>
    <mergeCell ref="F97:J97"/>
    <mergeCell ref="F79:J79"/>
    <mergeCell ref="B87:D87"/>
    <mergeCell ref="B88:B90"/>
    <mergeCell ref="C88:C89"/>
    <mergeCell ref="D88:D89"/>
    <mergeCell ref="F88:J88"/>
    <mergeCell ref="F115:J115"/>
    <mergeCell ref="B105:D105"/>
    <mergeCell ref="B79:B81"/>
    <mergeCell ref="C79:C80"/>
    <mergeCell ref="D79:D80"/>
    <mergeCell ref="E79:E80"/>
    <mergeCell ref="E88:E89"/>
    <mergeCell ref="E97:E98"/>
    <mergeCell ref="E106:E107"/>
    <mergeCell ref="E115:E116"/>
    <mergeCell ref="F106:J106"/>
    <mergeCell ref="B114:D114"/>
    <mergeCell ref="B115:B117"/>
    <mergeCell ref="C115:C116"/>
    <mergeCell ref="B97:B99"/>
    <mergeCell ref="F142:J142"/>
    <mergeCell ref="B150:D150"/>
    <mergeCell ref="B151:B153"/>
    <mergeCell ref="C151:C152"/>
    <mergeCell ref="D151:D152"/>
    <mergeCell ref="F151:J151"/>
    <mergeCell ref="F124:J124"/>
    <mergeCell ref="B132:D132"/>
    <mergeCell ref="B133:B135"/>
    <mergeCell ref="C133:C134"/>
    <mergeCell ref="D133:D134"/>
    <mergeCell ref="F133:J133"/>
    <mergeCell ref="E124:E125"/>
    <mergeCell ref="E133:E134"/>
    <mergeCell ref="E142:E143"/>
    <mergeCell ref="E151:E152"/>
    <mergeCell ref="B24:D24"/>
    <mergeCell ref="C34:C35"/>
    <mergeCell ref="D34:D35"/>
    <mergeCell ref="B165:D165"/>
    <mergeCell ref="B142:B144"/>
    <mergeCell ref="C142:C143"/>
    <mergeCell ref="D142:D143"/>
    <mergeCell ref="B141:D141"/>
    <mergeCell ref="B106:B108"/>
    <mergeCell ref="C106:C107"/>
    <mergeCell ref="D106:D107"/>
    <mergeCell ref="B123:D123"/>
    <mergeCell ref="B124:B126"/>
    <mergeCell ref="C124:C125"/>
    <mergeCell ref="D124:D125"/>
    <mergeCell ref="D115:D116"/>
    <mergeCell ref="B42:D42"/>
    <mergeCell ref="B78:D78"/>
    <mergeCell ref="B96:D96"/>
    <mergeCell ref="C97:C98"/>
    <mergeCell ref="D97:D98"/>
    <mergeCell ref="B43:B45"/>
    <mergeCell ref="C43:C44"/>
    <mergeCell ref="D43:D44"/>
  </mergeCells>
  <pageMargins left="0.47" right="0.51" top="0.75" bottom="0.75" header="0.3" footer="0.3"/>
  <pageSetup paperSize="9" scale="66" orientation="landscape" r:id="rId1"/>
  <rowBreaks count="4" manualBreakCount="4">
    <brk id="39" max="9" man="1"/>
    <brk id="75" max="9" man="1"/>
    <brk id="121" max="10" man="1"/>
    <brk id="129" max="9" man="1"/>
  </rowBreaks>
  <ignoredErrors>
    <ignoredError sqref="J37:J38 J28:J29"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autoPageBreaks="0"/>
  </sheetPr>
  <dimension ref="B2:H39"/>
  <sheetViews>
    <sheetView showGridLines="0" view="pageBreakPreview" zoomScaleNormal="80" zoomScaleSheetLayoutView="100" workbookViewId="0">
      <selection activeCell="K13" sqref="K13"/>
    </sheetView>
  </sheetViews>
  <sheetFormatPr defaultColWidth="9.140625" defaultRowHeight="12.75" customHeight="1" x14ac:dyDescent="0.2"/>
  <cols>
    <col min="1" max="1" width="4.7109375" style="2" customWidth="1"/>
    <col min="2" max="2" width="16.7109375" style="2" customWidth="1"/>
    <col min="3" max="6" width="16.42578125" style="2" customWidth="1"/>
    <col min="7" max="7" width="15.85546875" style="2" customWidth="1"/>
    <col min="8" max="8" width="6" style="2" customWidth="1"/>
    <col min="9" max="16384" width="9.140625" style="2"/>
  </cols>
  <sheetData>
    <row r="2" spans="2:8" ht="14.25" x14ac:dyDescent="0.2">
      <c r="B2" s="886" t="s">
        <v>384</v>
      </c>
      <c r="C2" s="886"/>
      <c r="D2" s="886"/>
      <c r="E2" s="886"/>
      <c r="F2" s="886"/>
      <c r="G2" s="886"/>
    </row>
    <row r="3" spans="2:8" ht="18" customHeight="1" x14ac:dyDescent="0.2">
      <c r="B3" s="400" t="s">
        <v>76</v>
      </c>
      <c r="C3" s="401"/>
      <c r="D3" s="401"/>
      <c r="E3" s="401"/>
      <c r="F3" s="401"/>
      <c r="G3" s="401"/>
      <c r="H3" s="28"/>
    </row>
    <row r="4" spans="2:8" x14ac:dyDescent="0.2">
      <c r="B4" s="286"/>
      <c r="C4" s="28"/>
      <c r="D4" s="28"/>
      <c r="E4" s="28"/>
      <c r="F4" s="28"/>
      <c r="G4" s="28"/>
      <c r="H4" s="28"/>
    </row>
    <row r="5" spans="2:8" ht="21.75" customHeight="1" thickBot="1" x14ac:dyDescent="0.3">
      <c r="B5" s="260" t="s">
        <v>359</v>
      </c>
      <c r="C5" s="285">
        <v>2021</v>
      </c>
      <c r="D5" s="285">
        <v>2022</v>
      </c>
      <c r="E5" s="285">
        <v>2023</v>
      </c>
      <c r="F5" s="285" t="s">
        <v>96</v>
      </c>
      <c r="G5" s="284" t="s">
        <v>97</v>
      </c>
      <c r="H5" s="171"/>
    </row>
    <row r="6" spans="2:8" s="43" customFormat="1" ht="19.149999999999999" customHeight="1" x14ac:dyDescent="0.25">
      <c r="B6" s="296" t="s">
        <v>7</v>
      </c>
      <c r="C6" s="427">
        <v>56481</v>
      </c>
      <c r="D6" s="427">
        <v>47581</v>
      </c>
      <c r="E6" s="427">
        <v>50880</v>
      </c>
      <c r="F6" s="427">
        <v>53991</v>
      </c>
      <c r="G6" s="428">
        <v>60767</v>
      </c>
      <c r="H6"/>
    </row>
    <row r="7" spans="2:8" s="43" customFormat="1" ht="19.149999999999999" customHeight="1" x14ac:dyDescent="0.25">
      <c r="B7" s="297" t="s">
        <v>9</v>
      </c>
      <c r="C7" s="383">
        <v>4969</v>
      </c>
      <c r="D7" s="383">
        <v>4476</v>
      </c>
      <c r="E7" s="383">
        <v>3029</v>
      </c>
      <c r="F7" s="383">
        <v>5079</v>
      </c>
      <c r="G7" s="429">
        <v>7406</v>
      </c>
      <c r="H7"/>
    </row>
    <row r="8" spans="2:8" s="43" customFormat="1" ht="19.149999999999999" customHeight="1" x14ac:dyDescent="0.25">
      <c r="B8" s="297" t="s">
        <v>11</v>
      </c>
      <c r="C8" s="383">
        <v>22186</v>
      </c>
      <c r="D8" s="383">
        <v>16810</v>
      </c>
      <c r="E8" s="383">
        <v>11160</v>
      </c>
      <c r="F8" s="383">
        <v>10305</v>
      </c>
      <c r="G8" s="429">
        <v>7957</v>
      </c>
      <c r="H8"/>
    </row>
    <row r="9" spans="2:8" s="43" customFormat="1" ht="19.149999999999999" customHeight="1" x14ac:dyDescent="0.25">
      <c r="B9" s="297" t="s">
        <v>13</v>
      </c>
      <c r="C9" s="383">
        <v>115868</v>
      </c>
      <c r="D9" s="383">
        <v>96163</v>
      </c>
      <c r="E9" s="383">
        <v>78900</v>
      </c>
      <c r="F9" s="383">
        <v>68754</v>
      </c>
      <c r="G9" s="429">
        <v>61459</v>
      </c>
      <c r="H9"/>
    </row>
    <row r="10" spans="2:8" s="43" customFormat="1" ht="19.149999999999999" customHeight="1" x14ac:dyDescent="0.25">
      <c r="B10" s="297" t="s">
        <v>15</v>
      </c>
      <c r="C10" s="383">
        <v>0</v>
      </c>
      <c r="D10" s="383">
        <v>10</v>
      </c>
      <c r="E10" s="383">
        <v>65</v>
      </c>
      <c r="F10" s="383">
        <v>250</v>
      </c>
      <c r="G10" s="429">
        <v>214</v>
      </c>
      <c r="H10"/>
    </row>
    <row r="11" spans="2:8" s="43" customFormat="1" ht="19.149999999999999" customHeight="1" x14ac:dyDescent="0.25">
      <c r="B11" s="297" t="s">
        <v>383</v>
      </c>
      <c r="C11" s="383">
        <v>5392</v>
      </c>
      <c r="D11" s="383">
        <v>5417</v>
      </c>
      <c r="E11" s="383">
        <v>4957</v>
      </c>
      <c r="F11" s="383">
        <v>4183</v>
      </c>
      <c r="G11" s="429">
        <v>3062</v>
      </c>
      <c r="H11"/>
    </row>
    <row r="12" spans="2:8" s="43" customFormat="1" ht="19.149999999999999" customHeight="1" x14ac:dyDescent="0.25">
      <c r="B12" s="297" t="s">
        <v>19</v>
      </c>
      <c r="C12" s="383">
        <v>34371</v>
      </c>
      <c r="D12" s="383">
        <v>39932</v>
      </c>
      <c r="E12" s="383">
        <v>44712</v>
      </c>
      <c r="F12" s="383">
        <v>46588</v>
      </c>
      <c r="G12" s="429">
        <v>90605</v>
      </c>
      <c r="H12"/>
    </row>
    <row r="13" spans="2:8" s="43" customFormat="1" ht="19.149999999999999" customHeight="1" x14ac:dyDescent="0.25">
      <c r="B13" s="297" t="s">
        <v>21</v>
      </c>
      <c r="C13" s="383">
        <v>30096</v>
      </c>
      <c r="D13" s="383">
        <v>24833</v>
      </c>
      <c r="E13" s="383">
        <v>13184</v>
      </c>
      <c r="F13" s="383">
        <v>20138</v>
      </c>
      <c r="G13" s="429">
        <v>66476</v>
      </c>
      <c r="H13"/>
    </row>
    <row r="14" spans="2:8" s="43" customFormat="1" ht="19.149999999999999" customHeight="1" x14ac:dyDescent="0.25">
      <c r="B14" s="297" t="s">
        <v>23</v>
      </c>
      <c r="C14" s="383">
        <v>6257</v>
      </c>
      <c r="D14" s="383">
        <v>4925</v>
      </c>
      <c r="E14" s="383">
        <v>3507</v>
      </c>
      <c r="F14" s="383">
        <v>2649</v>
      </c>
      <c r="G14" s="429">
        <v>5252</v>
      </c>
      <c r="H14"/>
    </row>
    <row r="15" spans="2:8" s="43" customFormat="1" ht="19.149999999999999" customHeight="1" x14ac:dyDescent="0.25">
      <c r="B15" s="297" t="s">
        <v>25</v>
      </c>
      <c r="C15" s="383">
        <v>88783</v>
      </c>
      <c r="D15" s="383">
        <v>57324</v>
      </c>
      <c r="E15" s="383">
        <v>26902</v>
      </c>
      <c r="F15" s="383">
        <v>32273</v>
      </c>
      <c r="G15" s="429">
        <v>43847</v>
      </c>
      <c r="H15"/>
    </row>
    <row r="16" spans="2:8" s="43" customFormat="1" ht="19.149999999999999" customHeight="1" x14ac:dyDescent="0.25">
      <c r="B16" s="297" t="s">
        <v>27</v>
      </c>
      <c r="C16" s="383">
        <v>0</v>
      </c>
      <c r="D16" s="383">
        <v>0</v>
      </c>
      <c r="E16" s="383">
        <v>0</v>
      </c>
      <c r="F16" s="383">
        <v>0</v>
      </c>
      <c r="G16" s="429">
        <v>0</v>
      </c>
      <c r="H16"/>
    </row>
    <row r="17" spans="2:8" s="43" customFormat="1" ht="19.149999999999999" customHeight="1" x14ac:dyDescent="0.25">
      <c r="B17" s="297" t="s">
        <v>29</v>
      </c>
      <c r="C17" s="383">
        <v>24959</v>
      </c>
      <c r="D17" s="383">
        <v>30356</v>
      </c>
      <c r="E17" s="383">
        <v>42085</v>
      </c>
      <c r="F17" s="383">
        <v>50859</v>
      </c>
      <c r="G17" s="429">
        <v>72227</v>
      </c>
      <c r="H17"/>
    </row>
    <row r="18" spans="2:8" s="43" customFormat="1" ht="19.149999999999999" customHeight="1" x14ac:dyDescent="0.25">
      <c r="B18" s="297" t="s">
        <v>31</v>
      </c>
      <c r="C18" s="383">
        <v>170624</v>
      </c>
      <c r="D18" s="383">
        <v>111816</v>
      </c>
      <c r="E18" s="383">
        <v>90816</v>
      </c>
      <c r="F18" s="383">
        <v>155854</v>
      </c>
      <c r="G18" s="429">
        <v>223619</v>
      </c>
      <c r="H18"/>
    </row>
    <row r="19" spans="2:8" s="43" customFormat="1" ht="19.149999999999999" customHeight="1" x14ac:dyDescent="0.25">
      <c r="B19" s="297" t="s">
        <v>33</v>
      </c>
      <c r="C19" s="383">
        <v>237453</v>
      </c>
      <c r="D19" s="383">
        <v>132420</v>
      </c>
      <c r="E19" s="383">
        <v>71693</v>
      </c>
      <c r="F19" s="383">
        <v>125984</v>
      </c>
      <c r="G19" s="429">
        <v>182770</v>
      </c>
      <c r="H19"/>
    </row>
    <row r="20" spans="2:8" s="43" customFormat="1" ht="19.149999999999999" customHeight="1" x14ac:dyDescent="0.25">
      <c r="B20" s="297" t="s">
        <v>35</v>
      </c>
      <c r="C20" s="383">
        <v>30838</v>
      </c>
      <c r="D20" s="383">
        <v>9874</v>
      </c>
      <c r="E20" s="383">
        <v>10810</v>
      </c>
      <c r="F20" s="383">
        <v>10511</v>
      </c>
      <c r="G20" s="429">
        <v>10270</v>
      </c>
      <c r="H20"/>
    </row>
    <row r="21" spans="2:8" s="43" customFormat="1" ht="19.149999999999999" customHeight="1" x14ac:dyDescent="0.25">
      <c r="B21" s="297" t="s">
        <v>37</v>
      </c>
      <c r="C21" s="383">
        <v>64383</v>
      </c>
      <c r="D21" s="383">
        <v>55792</v>
      </c>
      <c r="E21" s="383">
        <v>52282</v>
      </c>
      <c r="F21" s="383">
        <v>48275</v>
      </c>
      <c r="G21" s="429">
        <v>50659</v>
      </c>
      <c r="H21"/>
    </row>
    <row r="22" spans="2:8" s="43" customFormat="1" ht="19.149999999999999" customHeight="1" thickBot="1" x14ac:dyDescent="0.3">
      <c r="B22" s="350" t="s">
        <v>103</v>
      </c>
      <c r="C22" s="430">
        <f>SUM(C6:C21)</f>
        <v>892660</v>
      </c>
      <c r="D22" s="430">
        <f t="shared" ref="D22:G22" si="0">SUM(D6:D21)</f>
        <v>637729</v>
      </c>
      <c r="E22" s="430">
        <f t="shared" si="0"/>
        <v>504982</v>
      </c>
      <c r="F22" s="430">
        <f t="shared" si="0"/>
        <v>635693</v>
      </c>
      <c r="G22" s="431">
        <f t="shared" si="0"/>
        <v>886590</v>
      </c>
      <c r="H22"/>
    </row>
    <row r="24" spans="2:8" ht="15" x14ac:dyDescent="0.25">
      <c r="B24" s="172"/>
      <c r="H24"/>
    </row>
    <row r="27" spans="2:8" x14ac:dyDescent="0.2">
      <c r="B27" s="149"/>
    </row>
    <row r="37" spans="2:2" x14ac:dyDescent="0.2">
      <c r="B37" s="172"/>
    </row>
    <row r="38" spans="2:2" x14ac:dyDescent="0.2">
      <c r="B38" s="172"/>
    </row>
    <row r="39" spans="2:2" x14ac:dyDescent="0.2">
      <c r="B39" s="172"/>
    </row>
  </sheetData>
  <sortState ref="B6:G21">
    <sortCondition ref="B6"/>
  </sortState>
  <mergeCells count="1">
    <mergeCell ref="B2:G2"/>
  </mergeCells>
  <pageMargins left="0.72" right="0.2" top="0.75" bottom="0.75" header="0.3" footer="0.3"/>
  <pageSetup paperSize="9"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autoPageBreaks="0"/>
  </sheetPr>
  <dimension ref="B1:H55"/>
  <sheetViews>
    <sheetView showGridLines="0" view="pageBreakPreview" zoomScaleNormal="100" zoomScaleSheetLayoutView="100" workbookViewId="0">
      <selection activeCell="B3" sqref="B3"/>
    </sheetView>
  </sheetViews>
  <sheetFormatPr defaultColWidth="9.140625" defaultRowHeight="12.75" customHeight="1" x14ac:dyDescent="0.25"/>
  <cols>
    <col min="1" max="1" width="3" style="43" customWidth="1"/>
    <col min="2" max="2" width="18" style="43" customWidth="1"/>
    <col min="3" max="7" width="15.28515625" style="43" customWidth="1"/>
    <col min="8" max="8" width="7.5703125" style="43" customWidth="1"/>
    <col min="9" max="16384" width="9.140625" style="43"/>
  </cols>
  <sheetData>
    <row r="1" spans="2:8" x14ac:dyDescent="0.25">
      <c r="C1" s="155"/>
      <c r="D1" s="155"/>
      <c r="E1" s="155"/>
      <c r="F1" s="155"/>
      <c r="G1" s="155"/>
      <c r="H1" s="155"/>
    </row>
    <row r="2" spans="2:8" ht="14.25" x14ac:dyDescent="0.25">
      <c r="B2" s="835" t="s">
        <v>385</v>
      </c>
      <c r="C2" s="835"/>
      <c r="D2" s="835"/>
      <c r="E2" s="835"/>
      <c r="F2" s="835"/>
      <c r="G2" s="835"/>
      <c r="H2" s="155"/>
    </row>
    <row r="3" spans="2:8" ht="14.25" x14ac:dyDescent="0.25">
      <c r="B3" s="400" t="s">
        <v>77</v>
      </c>
      <c r="C3" s="402"/>
      <c r="D3" s="402"/>
      <c r="E3" s="402"/>
      <c r="F3" s="402"/>
      <c r="G3" s="402"/>
      <c r="H3" s="155"/>
    </row>
    <row r="4" spans="2:8" x14ac:dyDescent="0.25">
      <c r="B4" s="37"/>
    </row>
    <row r="5" spans="2:8" ht="24.75" customHeight="1" x14ac:dyDescent="0.25">
      <c r="B5" s="288" t="s">
        <v>359</v>
      </c>
      <c r="C5" s="260">
        <v>2021</v>
      </c>
      <c r="D5" s="260">
        <v>2022</v>
      </c>
      <c r="E5" s="260">
        <v>2023</v>
      </c>
      <c r="F5" s="260" t="s">
        <v>96</v>
      </c>
      <c r="G5" s="260" t="s">
        <v>97</v>
      </c>
    </row>
    <row r="6" spans="2:8" ht="19.899999999999999" customHeight="1" x14ac:dyDescent="0.25">
      <c r="B6" s="295" t="s">
        <v>7</v>
      </c>
      <c r="C6" s="383">
        <v>300568</v>
      </c>
      <c r="D6" s="383">
        <v>294026</v>
      </c>
      <c r="E6" s="383">
        <v>287317</v>
      </c>
      <c r="F6" s="383">
        <v>291600</v>
      </c>
      <c r="G6" s="384">
        <v>305872</v>
      </c>
    </row>
    <row r="7" spans="2:8" ht="19.899999999999999" customHeight="1" x14ac:dyDescent="0.25">
      <c r="B7" s="295" t="s">
        <v>9</v>
      </c>
      <c r="C7" s="383">
        <v>13946</v>
      </c>
      <c r="D7" s="383">
        <v>13496</v>
      </c>
      <c r="E7" s="383">
        <v>12315</v>
      </c>
      <c r="F7" s="383">
        <v>13199</v>
      </c>
      <c r="G7" s="384">
        <v>15235</v>
      </c>
    </row>
    <row r="8" spans="2:8" ht="19.899999999999999" customHeight="1" x14ac:dyDescent="0.25">
      <c r="B8" s="295" t="s">
        <v>11</v>
      </c>
      <c r="C8" s="383">
        <v>30137</v>
      </c>
      <c r="D8" s="383">
        <v>28685</v>
      </c>
      <c r="E8" s="383">
        <v>25272</v>
      </c>
      <c r="F8" s="383">
        <v>26396</v>
      </c>
      <c r="G8" s="384">
        <v>26655</v>
      </c>
    </row>
    <row r="9" spans="2:8" ht="19.899999999999999" customHeight="1" x14ac:dyDescent="0.25">
      <c r="B9" s="295" t="s">
        <v>13</v>
      </c>
      <c r="C9" s="383">
        <v>870519</v>
      </c>
      <c r="D9" s="383">
        <v>851121</v>
      </c>
      <c r="E9" s="383">
        <v>824753</v>
      </c>
      <c r="F9" s="383">
        <v>788026</v>
      </c>
      <c r="G9" s="384">
        <v>755465</v>
      </c>
    </row>
    <row r="10" spans="2:8" ht="19.899999999999999" customHeight="1" x14ac:dyDescent="0.25">
      <c r="B10" s="295" t="s">
        <v>15</v>
      </c>
      <c r="C10" s="383">
        <v>0</v>
      </c>
      <c r="D10" s="383">
        <v>10</v>
      </c>
      <c r="E10" s="383">
        <v>65</v>
      </c>
      <c r="F10" s="383">
        <v>243</v>
      </c>
      <c r="G10" s="384">
        <v>281</v>
      </c>
    </row>
    <row r="11" spans="2:8" ht="19.899999999999999" customHeight="1" x14ac:dyDescent="0.25">
      <c r="B11" s="295" t="s">
        <v>383</v>
      </c>
      <c r="C11" s="383">
        <v>43522</v>
      </c>
      <c r="D11" s="383">
        <v>42047</v>
      </c>
      <c r="E11" s="383">
        <v>41619</v>
      </c>
      <c r="F11" s="383">
        <v>41856</v>
      </c>
      <c r="G11" s="384">
        <v>40287</v>
      </c>
    </row>
    <row r="12" spans="2:8" ht="19.899999999999999" customHeight="1" x14ac:dyDescent="0.25">
      <c r="B12" s="295" t="s">
        <v>19</v>
      </c>
      <c r="C12" s="383">
        <v>158202</v>
      </c>
      <c r="D12" s="383">
        <v>166686</v>
      </c>
      <c r="E12" s="383">
        <v>175806</v>
      </c>
      <c r="F12" s="383">
        <v>185875</v>
      </c>
      <c r="G12" s="384">
        <v>240665</v>
      </c>
    </row>
    <row r="13" spans="2:8" ht="19.899999999999999" customHeight="1" x14ac:dyDescent="0.25">
      <c r="B13" s="295" t="s">
        <v>21</v>
      </c>
      <c r="C13" s="383">
        <v>208424</v>
      </c>
      <c r="D13" s="383">
        <v>190861</v>
      </c>
      <c r="E13" s="383">
        <v>159548</v>
      </c>
      <c r="F13" s="383">
        <v>155959</v>
      </c>
      <c r="G13" s="384">
        <v>199184</v>
      </c>
    </row>
    <row r="14" spans="2:8" ht="19.899999999999999" customHeight="1" x14ac:dyDescent="0.25">
      <c r="B14" s="295" t="s">
        <v>23</v>
      </c>
      <c r="C14" s="383">
        <v>30608</v>
      </c>
      <c r="D14" s="383">
        <v>27512</v>
      </c>
      <c r="E14" s="383">
        <v>24981</v>
      </c>
      <c r="F14" s="383">
        <v>22890</v>
      </c>
      <c r="G14" s="384">
        <v>24555</v>
      </c>
    </row>
    <row r="15" spans="2:8" ht="19.899999999999999" customHeight="1" x14ac:dyDescent="0.25">
      <c r="B15" s="295" t="s">
        <v>25</v>
      </c>
      <c r="C15" s="383">
        <v>299847</v>
      </c>
      <c r="D15" s="383">
        <v>270936</v>
      </c>
      <c r="E15" s="383">
        <v>240021</v>
      </c>
      <c r="F15" s="383">
        <v>186255</v>
      </c>
      <c r="G15" s="384">
        <v>174167</v>
      </c>
    </row>
    <row r="16" spans="2:8" ht="19.899999999999999" customHeight="1" x14ac:dyDescent="0.25">
      <c r="B16" s="295" t="s">
        <v>27</v>
      </c>
      <c r="C16" s="383">
        <v>11126</v>
      </c>
      <c r="D16" s="383">
        <v>8266</v>
      </c>
      <c r="E16" s="383">
        <v>2974</v>
      </c>
      <c r="F16" s="383">
        <v>2633</v>
      </c>
      <c r="G16" s="384">
        <v>2415</v>
      </c>
    </row>
    <row r="17" spans="2:7" ht="19.899999999999999" customHeight="1" x14ac:dyDescent="0.25">
      <c r="B17" s="295" t="s">
        <v>29</v>
      </c>
      <c r="C17" s="383">
        <v>131419</v>
      </c>
      <c r="D17" s="383">
        <v>115480</v>
      </c>
      <c r="E17" s="383">
        <v>126128</v>
      </c>
      <c r="F17" s="383">
        <v>156964</v>
      </c>
      <c r="G17" s="384">
        <v>196603</v>
      </c>
    </row>
    <row r="18" spans="2:7" ht="19.899999999999999" customHeight="1" x14ac:dyDescent="0.25">
      <c r="B18" s="295" t="s">
        <v>31</v>
      </c>
      <c r="C18" s="383">
        <v>1097234</v>
      </c>
      <c r="D18" s="383">
        <v>1018095</v>
      </c>
      <c r="E18" s="383">
        <v>957884</v>
      </c>
      <c r="F18" s="383">
        <v>1062888</v>
      </c>
      <c r="G18" s="384">
        <v>1116799</v>
      </c>
    </row>
    <row r="19" spans="2:7" ht="19.899999999999999" customHeight="1" x14ac:dyDescent="0.25">
      <c r="B19" s="295" t="s">
        <v>33</v>
      </c>
      <c r="C19" s="383">
        <v>794870</v>
      </c>
      <c r="D19" s="383">
        <v>815437</v>
      </c>
      <c r="E19" s="383">
        <v>800627</v>
      </c>
      <c r="F19" s="383">
        <v>800202</v>
      </c>
      <c r="G19" s="384">
        <v>841200</v>
      </c>
    </row>
    <row r="20" spans="2:7" ht="19.899999999999999" customHeight="1" x14ac:dyDescent="0.25">
      <c r="B20" s="295" t="s">
        <v>35</v>
      </c>
      <c r="C20" s="383">
        <v>61774</v>
      </c>
      <c r="D20" s="383">
        <v>40604</v>
      </c>
      <c r="E20" s="383">
        <v>40261</v>
      </c>
      <c r="F20" s="383">
        <v>41018</v>
      </c>
      <c r="G20" s="384">
        <v>40511</v>
      </c>
    </row>
    <row r="21" spans="2:7" ht="19.899999999999999" customHeight="1" x14ac:dyDescent="0.25">
      <c r="B21" s="295" t="s">
        <v>37</v>
      </c>
      <c r="C21" s="383">
        <v>265499</v>
      </c>
      <c r="D21" s="383">
        <v>256480</v>
      </c>
      <c r="E21" s="383">
        <v>334030</v>
      </c>
      <c r="F21" s="383">
        <v>331056</v>
      </c>
      <c r="G21" s="384">
        <v>330471</v>
      </c>
    </row>
    <row r="22" spans="2:7" ht="19.899999999999999" customHeight="1" x14ac:dyDescent="0.25">
      <c r="B22" s="352" t="s">
        <v>103</v>
      </c>
      <c r="C22" s="430">
        <f>SUM(C6:C21)</f>
        <v>4317695</v>
      </c>
      <c r="D22" s="430">
        <f>SUM(D6:D21)</f>
        <v>4139742</v>
      </c>
      <c r="E22" s="430">
        <f>SUM(E6:E21)</f>
        <v>4053601</v>
      </c>
      <c r="F22" s="430">
        <f>SUM(F6:F21)</f>
        <v>4107060</v>
      </c>
      <c r="G22" s="432">
        <f>SUM(G6:G21)</f>
        <v>4310365</v>
      </c>
    </row>
    <row r="23" spans="2:7" ht="15" x14ac:dyDescent="0.25">
      <c r="B23"/>
    </row>
    <row r="24" spans="2:7" x14ac:dyDescent="0.25">
      <c r="D24" s="42"/>
      <c r="E24" s="42"/>
      <c r="F24" s="42"/>
      <c r="G24" s="37"/>
    </row>
    <row r="25" spans="2:7" x14ac:dyDescent="0.25">
      <c r="B25" s="154"/>
    </row>
    <row r="26" spans="2:7" x14ac:dyDescent="0.2">
      <c r="B26" s="149"/>
    </row>
    <row r="27" spans="2:7" x14ac:dyDescent="0.25">
      <c r="B27" s="147"/>
    </row>
    <row r="28" spans="2:7" x14ac:dyDescent="0.25">
      <c r="B28" s="147"/>
    </row>
    <row r="29" spans="2:7" x14ac:dyDescent="0.25">
      <c r="B29" s="147"/>
    </row>
    <row r="30" spans="2:7" x14ac:dyDescent="0.25">
      <c r="B30" s="147"/>
    </row>
    <row r="31" spans="2:7" x14ac:dyDescent="0.25">
      <c r="B31" s="147"/>
    </row>
    <row r="32" spans="2:7" x14ac:dyDescent="0.25">
      <c r="B32" s="147"/>
    </row>
    <row r="33" spans="2:2" x14ac:dyDescent="0.25">
      <c r="B33" s="147"/>
    </row>
    <row r="34" spans="2:2" x14ac:dyDescent="0.25">
      <c r="B34" s="147"/>
    </row>
    <row r="35" spans="2:2" x14ac:dyDescent="0.25">
      <c r="B35" s="147"/>
    </row>
    <row r="36" spans="2:2" x14ac:dyDescent="0.25">
      <c r="B36" s="147"/>
    </row>
    <row r="37" spans="2:2" x14ac:dyDescent="0.25">
      <c r="B37" s="147"/>
    </row>
    <row r="38" spans="2:2" x14ac:dyDescent="0.25">
      <c r="B38" s="147"/>
    </row>
    <row r="39" spans="2:2" x14ac:dyDescent="0.25">
      <c r="B39" s="147"/>
    </row>
    <row r="53" spans="2:2" ht="15" x14ac:dyDescent="0.25">
      <c r="B53"/>
    </row>
    <row r="54" spans="2:2" ht="15" x14ac:dyDescent="0.25">
      <c r="B54"/>
    </row>
    <row r="55" spans="2:2" ht="15" x14ac:dyDescent="0.25">
      <c r="B55"/>
    </row>
  </sheetData>
  <mergeCells count="1">
    <mergeCell ref="B2:G2"/>
  </mergeCells>
  <pageMargins left="0.87" right="0.2" top="0.75" bottom="0.75" header="0.3" footer="0.3"/>
  <pageSetup paperSize="9" scale="70" orientation="portrait" r:id="rId1"/>
  <ignoredErrors>
    <ignoredError sqref="G22 D22" formulaRange="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W51"/>
  <sheetViews>
    <sheetView showGridLines="0" view="pageBreakPreview" topLeftCell="B1" zoomScaleNormal="100" zoomScaleSheetLayoutView="100" workbookViewId="0">
      <selection activeCell="K26" sqref="K26"/>
    </sheetView>
  </sheetViews>
  <sheetFormatPr defaultColWidth="9.140625" defaultRowHeight="12.75" x14ac:dyDescent="0.2"/>
  <cols>
    <col min="1" max="1" width="4.140625" style="122" customWidth="1"/>
    <col min="2" max="2" width="49.28515625" style="122" customWidth="1"/>
    <col min="3" max="3" width="15.5703125" style="122" bestFit="1" customWidth="1"/>
    <col min="4" max="5" width="14.140625" style="122" customWidth="1"/>
    <col min="6" max="6" width="15.5703125" style="122" bestFit="1" customWidth="1"/>
    <col min="7" max="7" width="16.140625" style="122" customWidth="1"/>
    <col min="8" max="8" width="18" style="122" customWidth="1"/>
    <col min="9" max="9" width="15.5703125" style="122" bestFit="1" customWidth="1"/>
    <col min="10" max="10" width="17.42578125" style="122" bestFit="1" customWidth="1"/>
    <col min="11" max="11" width="15.7109375" style="122" customWidth="1"/>
    <col min="12" max="12" width="13.7109375" style="122" customWidth="1"/>
    <col min="13" max="13" width="12" style="122" customWidth="1"/>
    <col min="14" max="14" width="54.28515625" style="122" customWidth="1"/>
    <col min="15" max="15" width="15.7109375" style="122" bestFit="1" customWidth="1"/>
    <col min="16" max="16" width="13.7109375" style="122" bestFit="1" customWidth="1"/>
    <col min="17" max="17" width="13" style="122" bestFit="1" customWidth="1"/>
    <col min="18" max="18" width="15.7109375" style="122" bestFit="1" customWidth="1"/>
    <col min="19" max="19" width="15" style="122" bestFit="1" customWidth="1"/>
    <col min="20" max="20" width="19.140625" style="122" customWidth="1"/>
    <col min="21" max="21" width="14.140625" style="122" customWidth="1"/>
    <col min="22" max="22" width="16.7109375" style="122" bestFit="1" customWidth="1"/>
    <col min="23" max="23" width="16.28515625" style="122" bestFit="1" customWidth="1"/>
    <col min="24" max="16384" width="9.140625" style="122"/>
  </cols>
  <sheetData>
    <row r="1" spans="1:23" ht="15.75" thickBot="1" x14ac:dyDescent="0.3">
      <c r="A1" s="120"/>
      <c r="B1"/>
      <c r="C1" s="121"/>
      <c r="D1" s="120"/>
      <c r="E1" s="120"/>
      <c r="F1" s="120"/>
      <c r="G1" s="120"/>
      <c r="H1" s="120"/>
      <c r="I1" s="120"/>
      <c r="J1" s="120"/>
      <c r="K1" s="120"/>
    </row>
    <row r="2" spans="1:23" ht="15" thickBot="1" x14ac:dyDescent="0.25">
      <c r="A2" s="120"/>
      <c r="B2" s="886" t="s">
        <v>386</v>
      </c>
      <c r="C2" s="886"/>
      <c r="D2" s="886"/>
      <c r="E2" s="886"/>
      <c r="F2" s="886"/>
      <c r="G2" s="886"/>
      <c r="H2" s="123"/>
      <c r="I2" s="123"/>
      <c r="J2" s="123"/>
      <c r="K2" s="120"/>
      <c r="N2" s="886" t="s">
        <v>387</v>
      </c>
      <c r="O2" s="886"/>
      <c r="P2" s="886"/>
      <c r="Q2" s="886"/>
      <c r="R2" s="886"/>
      <c r="S2" s="886"/>
      <c r="T2" s="123"/>
      <c r="U2" s="123"/>
      <c r="V2" s="123"/>
      <c r="W2" s="120"/>
    </row>
    <row r="3" spans="1:23" ht="15" customHeight="1" thickBot="1" x14ac:dyDescent="0.25">
      <c r="A3" s="371"/>
      <c r="B3" s="934" t="s">
        <v>388</v>
      </c>
      <c r="C3" s="934"/>
      <c r="D3" s="934"/>
      <c r="E3" s="934"/>
      <c r="F3" s="934"/>
      <c r="G3" s="934"/>
      <c r="H3" s="934"/>
      <c r="I3" s="934"/>
      <c r="J3" s="934"/>
      <c r="K3" s="519"/>
      <c r="N3" s="939" t="s">
        <v>389</v>
      </c>
      <c r="O3" s="939"/>
      <c r="P3" s="939"/>
      <c r="Q3" s="939"/>
      <c r="R3" s="939"/>
      <c r="S3" s="939"/>
      <c r="T3" s="939"/>
      <c r="U3" s="939"/>
      <c r="V3" s="939"/>
      <c r="W3" s="403"/>
    </row>
    <row r="4" spans="1:23" ht="13.5" thickBot="1" x14ac:dyDescent="0.25">
      <c r="A4" s="120"/>
      <c r="B4" s="370"/>
      <c r="C4" s="370"/>
      <c r="D4" s="370"/>
      <c r="E4" s="370"/>
      <c r="F4" s="370"/>
      <c r="G4" s="370"/>
      <c r="H4" s="370"/>
      <c r="J4" s="936" t="s">
        <v>390</v>
      </c>
      <c r="K4" s="937"/>
      <c r="N4" s="370" t="s">
        <v>391</v>
      </c>
      <c r="O4" s="370"/>
      <c r="P4" s="370"/>
      <c r="Q4" s="370"/>
      <c r="R4" s="370"/>
      <c r="S4" s="370"/>
      <c r="T4" s="370"/>
      <c r="V4" s="940" t="s">
        <v>390</v>
      </c>
      <c r="W4" s="938"/>
    </row>
    <row r="5" spans="1:23" s="126" customFormat="1" ht="18.75" customHeight="1" thickBot="1" x14ac:dyDescent="0.3">
      <c r="A5" s="289"/>
      <c r="B5" s="283" t="s">
        <v>300</v>
      </c>
      <c r="C5" s="260" t="s">
        <v>7</v>
      </c>
      <c r="D5" s="292" t="s">
        <v>9</v>
      </c>
      <c r="E5" s="260" t="s">
        <v>11</v>
      </c>
      <c r="F5" s="260" t="s">
        <v>13</v>
      </c>
      <c r="G5" s="260" t="s">
        <v>15</v>
      </c>
      <c r="H5" s="260" t="s">
        <v>383</v>
      </c>
      <c r="I5" s="260" t="s">
        <v>19</v>
      </c>
      <c r="J5" s="260" t="s">
        <v>21</v>
      </c>
      <c r="K5" s="260" t="s">
        <v>23</v>
      </c>
      <c r="N5" s="283" t="s">
        <v>300</v>
      </c>
      <c r="O5" s="260" t="s">
        <v>7</v>
      </c>
      <c r="P5" s="260" t="s">
        <v>9</v>
      </c>
      <c r="Q5" s="292" t="s">
        <v>11</v>
      </c>
      <c r="R5" s="260" t="s">
        <v>13</v>
      </c>
      <c r="S5" s="260" t="s">
        <v>15</v>
      </c>
      <c r="T5" s="260" t="s">
        <v>383</v>
      </c>
      <c r="U5" s="260" t="s">
        <v>19</v>
      </c>
      <c r="V5" s="260" t="s">
        <v>21</v>
      </c>
      <c r="W5" s="260" t="s">
        <v>23</v>
      </c>
    </row>
    <row r="6" spans="1:23" s="126" customFormat="1" ht="19.899999999999999" customHeight="1" thickBot="1" x14ac:dyDescent="0.3">
      <c r="A6" s="289"/>
      <c r="B6" s="298" t="s">
        <v>305</v>
      </c>
      <c r="C6" s="383">
        <v>114429906</v>
      </c>
      <c r="D6" s="383">
        <v>362769</v>
      </c>
      <c r="E6" s="383">
        <v>2196759.9203844387</v>
      </c>
      <c r="F6" s="383">
        <v>117012158.64892</v>
      </c>
      <c r="G6" s="383">
        <v>329461.88742783584</v>
      </c>
      <c r="H6" s="383">
        <v>3762749.4189812737</v>
      </c>
      <c r="I6" s="383">
        <v>36219807.32745</v>
      </c>
      <c r="J6" s="383">
        <f>13269838.65744+230543</f>
        <v>13500381.657439999</v>
      </c>
      <c r="K6" s="383">
        <v>2787932.2677249494</v>
      </c>
      <c r="M6" s="127"/>
      <c r="N6" s="298" t="s">
        <v>305</v>
      </c>
      <c r="O6" s="383">
        <v>94240829</v>
      </c>
      <c r="P6" s="383">
        <v>344670.58808670915</v>
      </c>
      <c r="Q6" s="383">
        <v>1887927.7343599999</v>
      </c>
      <c r="R6" s="383">
        <v>126693806.23337893</v>
      </c>
      <c r="S6" s="383">
        <v>426065.27839252743</v>
      </c>
      <c r="T6" s="383">
        <v>3059318.9529719548</v>
      </c>
      <c r="U6" s="383">
        <v>30043114.259470001</v>
      </c>
      <c r="V6" s="383">
        <v>15268358</v>
      </c>
      <c r="W6" s="383">
        <v>1765386.0011183606</v>
      </c>
    </row>
    <row r="7" spans="1:23" s="126" customFormat="1" ht="19.899999999999999" customHeight="1" thickBot="1" x14ac:dyDescent="0.3">
      <c r="A7" s="289"/>
      <c r="B7" s="298" t="s">
        <v>327</v>
      </c>
      <c r="C7" s="383">
        <v>2116090</v>
      </c>
      <c r="D7" s="383">
        <v>161668</v>
      </c>
      <c r="E7" s="383"/>
      <c r="F7" s="383">
        <v>4658336.0072699999</v>
      </c>
      <c r="G7" s="383"/>
      <c r="H7" s="383"/>
      <c r="I7" s="383">
        <v>1955603.3217500001</v>
      </c>
      <c r="J7" s="383">
        <v>10076889.328199999</v>
      </c>
      <c r="K7" s="383">
        <v>284255.19510000001</v>
      </c>
      <c r="M7" s="127"/>
      <c r="N7" s="298" t="s">
        <v>327</v>
      </c>
      <c r="O7" s="383">
        <v>1902970</v>
      </c>
      <c r="P7" s="383">
        <v>96135</v>
      </c>
      <c r="Q7" s="383">
        <v>447346.78616000002</v>
      </c>
      <c r="R7" s="383">
        <v>4416853.5102200005</v>
      </c>
      <c r="S7" s="383"/>
      <c r="T7" s="383">
        <v>2155.2159999999999</v>
      </c>
      <c r="U7" s="383">
        <v>1984127.9440000001</v>
      </c>
      <c r="V7" s="383">
        <v>9112341</v>
      </c>
      <c r="W7" s="383">
        <v>214990.45089999997</v>
      </c>
    </row>
    <row r="8" spans="1:23" s="126" customFormat="1" ht="19.899999999999999" customHeight="1" thickBot="1" x14ac:dyDescent="0.3">
      <c r="A8" s="289"/>
      <c r="B8" s="298" t="s">
        <v>307</v>
      </c>
      <c r="C8" s="383">
        <v>6466360</v>
      </c>
      <c r="D8" s="383"/>
      <c r="E8" s="383">
        <v>639127.76908395661</v>
      </c>
      <c r="F8" s="383">
        <v>27440907.285070002</v>
      </c>
      <c r="G8" s="383">
        <v>359747.37567816442</v>
      </c>
      <c r="H8" s="383">
        <v>2346556.7207268993</v>
      </c>
      <c r="I8" s="383">
        <v>11128736.72508</v>
      </c>
      <c r="J8" s="383">
        <v>4520704.9699900001</v>
      </c>
      <c r="K8" s="383">
        <v>1937666.254444479</v>
      </c>
      <c r="M8" s="127"/>
      <c r="N8" s="298" t="s">
        <v>307</v>
      </c>
      <c r="O8" s="383">
        <v>7274468</v>
      </c>
      <c r="P8" s="383"/>
      <c r="Q8" s="383">
        <v>622699.37969096296</v>
      </c>
      <c r="R8" s="383">
        <v>19608155.909199998</v>
      </c>
      <c r="S8" s="383">
        <v>312588.59017138882</v>
      </c>
      <c r="T8" s="383">
        <v>2065978.8056747064</v>
      </c>
      <c r="U8" s="383">
        <v>9895452.4754599985</v>
      </c>
      <c r="V8" s="383">
        <v>5755394</v>
      </c>
      <c r="W8" s="383">
        <v>1195125.7842173046</v>
      </c>
    </row>
    <row r="9" spans="1:23" s="126" customFormat="1" ht="19.899999999999999" customHeight="1" thickBot="1" x14ac:dyDescent="0.3">
      <c r="A9" s="289"/>
      <c r="B9" s="94" t="s">
        <v>392</v>
      </c>
      <c r="C9" s="383"/>
      <c r="D9" s="383"/>
      <c r="E9" s="383"/>
      <c r="F9" s="383">
        <v>5013850.0010500001</v>
      </c>
      <c r="G9" s="383"/>
      <c r="H9" s="383"/>
      <c r="I9" s="383"/>
      <c r="J9" s="383">
        <v>1966435.7498599999</v>
      </c>
      <c r="K9" s="383">
        <v>624000</v>
      </c>
      <c r="M9" s="127"/>
      <c r="N9" s="94" t="s">
        <v>392</v>
      </c>
      <c r="O9" s="383"/>
      <c r="P9" s="383">
        <v>152500</v>
      </c>
      <c r="Q9" s="383"/>
      <c r="R9" s="383">
        <v>4755200</v>
      </c>
      <c r="S9" s="383"/>
      <c r="T9" s="383"/>
      <c r="U9" s="383"/>
      <c r="V9" s="383">
        <v>1958607</v>
      </c>
      <c r="W9" s="383">
        <v>601000</v>
      </c>
    </row>
    <row r="10" spans="1:23" s="126" customFormat="1" ht="19.899999999999999" customHeight="1" thickBot="1" x14ac:dyDescent="0.3">
      <c r="A10" s="289"/>
      <c r="B10" s="298" t="s">
        <v>309</v>
      </c>
      <c r="C10" s="383">
        <v>58992</v>
      </c>
      <c r="D10" s="383">
        <v>3509742.9616192738</v>
      </c>
      <c r="E10" s="383">
        <v>1587741.8250000002</v>
      </c>
      <c r="F10" s="383">
        <v>98863861.390900001</v>
      </c>
      <c r="G10" s="383">
        <v>31158.07589105079</v>
      </c>
      <c r="H10" s="383">
        <v>439984.06421532028</v>
      </c>
      <c r="I10" s="383">
        <v>14462413.693528179</v>
      </c>
      <c r="J10" s="383">
        <v>4902766.2330099996</v>
      </c>
      <c r="K10" s="383">
        <v>953423.70203423314</v>
      </c>
      <c r="M10" s="127"/>
      <c r="N10" s="298" t="s">
        <v>309</v>
      </c>
      <c r="O10" s="383">
        <v>8578.5</v>
      </c>
      <c r="P10" s="383">
        <v>2969722</v>
      </c>
      <c r="Q10" s="383">
        <v>1072650.1206879199</v>
      </c>
      <c r="R10" s="383">
        <v>66439634.942156002</v>
      </c>
      <c r="S10" s="383">
        <v>23578.543983379401</v>
      </c>
      <c r="T10" s="383">
        <v>864091.67669262446</v>
      </c>
      <c r="U10" s="383">
        <v>7732527.8251691479</v>
      </c>
      <c r="V10" s="383"/>
      <c r="W10" s="383">
        <v>562608.40461366298</v>
      </c>
    </row>
    <row r="11" spans="1:23" s="126" customFormat="1" ht="19.899999999999999" customHeight="1" thickBot="1" x14ac:dyDescent="0.3">
      <c r="A11" s="289"/>
      <c r="B11" s="298" t="s">
        <v>310</v>
      </c>
      <c r="C11" s="383">
        <v>420</v>
      </c>
      <c r="D11" s="383">
        <v>288588</v>
      </c>
      <c r="E11" s="383">
        <v>144731.81411999997</v>
      </c>
      <c r="F11" s="383"/>
      <c r="G11" s="383">
        <v>9585.9675341167458</v>
      </c>
      <c r="H11" s="383"/>
      <c r="I11" s="383">
        <v>331163.95947</v>
      </c>
      <c r="J11" s="383">
        <f>2625419.62651+21517</f>
        <v>2646936.6265099999</v>
      </c>
      <c r="K11" s="383"/>
      <c r="M11" s="127"/>
      <c r="N11" s="298" t="s">
        <v>310</v>
      </c>
      <c r="O11" s="383">
        <v>695189</v>
      </c>
      <c r="P11" s="383">
        <v>133421.58267999999</v>
      </c>
      <c r="Q11" s="383">
        <v>132351.64692</v>
      </c>
      <c r="R11" s="383"/>
      <c r="S11" s="383">
        <v>47547.246194116771</v>
      </c>
      <c r="T11" s="383"/>
      <c r="U11" s="383">
        <v>248926.02903000001</v>
      </c>
      <c r="V11" s="383">
        <v>3362972</v>
      </c>
      <c r="W11" s="383"/>
    </row>
    <row r="12" spans="1:23" s="126" customFormat="1" ht="19.899999999999999" customHeight="1" thickBot="1" x14ac:dyDescent="0.3">
      <c r="A12" s="289"/>
      <c r="B12" s="298" t="s">
        <v>311</v>
      </c>
      <c r="C12" s="383"/>
      <c r="D12" s="383">
        <v>545895.88605999993</v>
      </c>
      <c r="E12" s="383"/>
      <c r="F12" s="383"/>
      <c r="G12" s="383"/>
      <c r="H12" s="383"/>
      <c r="I12" s="383"/>
      <c r="J12" s="383"/>
      <c r="K12" s="383"/>
      <c r="M12" s="127"/>
      <c r="N12" s="298" t="s">
        <v>311</v>
      </c>
      <c r="O12" s="383"/>
      <c r="P12" s="383">
        <v>275461.99752000003</v>
      </c>
      <c r="Q12" s="383"/>
      <c r="R12" s="383"/>
      <c r="S12" s="383"/>
      <c r="T12" s="383"/>
      <c r="U12" s="383"/>
      <c r="V12" s="383"/>
      <c r="W12" s="383"/>
    </row>
    <row r="13" spans="1:23" s="126" customFormat="1" ht="19.899999999999999" customHeight="1" thickBot="1" x14ac:dyDescent="0.3">
      <c r="A13" s="289"/>
      <c r="B13" s="298" t="s">
        <v>393</v>
      </c>
      <c r="C13" s="383">
        <v>629</v>
      </c>
      <c r="D13" s="383">
        <v>73734.076730000001</v>
      </c>
      <c r="E13" s="383">
        <v>5311.3493079999544</v>
      </c>
      <c r="F13" s="383">
        <v>429753.54835999996</v>
      </c>
      <c r="G13" s="383">
        <v>117578</v>
      </c>
      <c r="H13" s="383">
        <v>11367.325000000001</v>
      </c>
      <c r="I13" s="383">
        <v>446736</v>
      </c>
      <c r="J13" s="383">
        <v>34612.589890000003</v>
      </c>
      <c r="K13" s="383"/>
      <c r="M13" s="127"/>
      <c r="N13" s="298" t="s">
        <v>393</v>
      </c>
      <c r="O13" s="383">
        <v>880820</v>
      </c>
      <c r="P13" s="383">
        <v>50833</v>
      </c>
      <c r="Q13" s="383">
        <v>10519.552007999999</v>
      </c>
      <c r="R13" s="383">
        <v>545634.64402000001</v>
      </c>
      <c r="S13" s="383">
        <v>79305</v>
      </c>
      <c r="T13" s="383">
        <v>7418.3471</v>
      </c>
      <c r="U13" s="383">
        <v>238175</v>
      </c>
      <c r="V13" s="383">
        <v>19620</v>
      </c>
      <c r="W13" s="383"/>
    </row>
    <row r="14" spans="1:23" s="126" customFormat="1" ht="19.899999999999999" customHeight="1" thickBot="1" x14ac:dyDescent="0.25">
      <c r="A14" s="289"/>
      <c r="B14" s="298" t="s">
        <v>319</v>
      </c>
      <c r="C14" s="383">
        <v>119288</v>
      </c>
      <c r="D14" s="383"/>
      <c r="E14" s="383">
        <v>207578.84673999995</v>
      </c>
      <c r="F14" s="383">
        <v>2669765.0241599996</v>
      </c>
      <c r="G14" s="383"/>
      <c r="H14" s="383">
        <v>65130.807459999996</v>
      </c>
      <c r="I14" s="383">
        <v>504017.50462999998</v>
      </c>
      <c r="J14" s="383">
        <f>274382.68953+21845</f>
        <v>296227.68952999997</v>
      </c>
      <c r="K14" s="383">
        <v>69062.322</v>
      </c>
      <c r="M14" s="130"/>
      <c r="N14" s="298" t="s">
        <v>319</v>
      </c>
      <c r="O14" s="383">
        <v>192118</v>
      </c>
      <c r="P14" s="383"/>
      <c r="Q14" s="383">
        <v>199044.24903000001</v>
      </c>
      <c r="R14" s="383">
        <v>3008273.16512</v>
      </c>
      <c r="S14" s="383"/>
      <c r="T14" s="383">
        <v>105103.11824</v>
      </c>
      <c r="U14" s="383">
        <v>459395.25900999998</v>
      </c>
      <c r="V14" s="383">
        <v>261681</v>
      </c>
      <c r="W14" s="383">
        <v>74362.870999999999</v>
      </c>
    </row>
    <row r="15" spans="1:23" s="126" customFormat="1" ht="19.899999999999999" customHeight="1" thickBot="1" x14ac:dyDescent="0.25">
      <c r="A15" s="289"/>
      <c r="B15" s="298" t="s">
        <v>320</v>
      </c>
      <c r="C15" s="383">
        <v>262648</v>
      </c>
      <c r="D15" s="383">
        <v>44873.310510000003</v>
      </c>
      <c r="E15" s="383">
        <v>130209.28953402006</v>
      </c>
      <c r="F15" s="383">
        <v>437473.50640999997</v>
      </c>
      <c r="G15" s="383">
        <v>142.71974652798707</v>
      </c>
      <c r="H15" s="383"/>
      <c r="I15" s="383">
        <v>287709.48976483499</v>
      </c>
      <c r="J15" s="383">
        <v>23839.487960000002</v>
      </c>
      <c r="K15" s="383">
        <v>15559.81</v>
      </c>
      <c r="M15" s="130"/>
      <c r="N15" s="298" t="s">
        <v>320</v>
      </c>
      <c r="O15" s="383">
        <v>222383</v>
      </c>
      <c r="P15" s="383">
        <v>53780.387419999999</v>
      </c>
      <c r="Q15" s="383">
        <v>213630.16428999999</v>
      </c>
      <c r="R15" s="383">
        <v>594966.94754999992</v>
      </c>
      <c r="S15" s="383">
        <v>92.326780000000028</v>
      </c>
      <c r="T15" s="383"/>
      <c r="U15" s="383">
        <v>311163.198015798</v>
      </c>
      <c r="V15" s="383">
        <v>17724</v>
      </c>
      <c r="W15" s="383">
        <v>25582.673999999999</v>
      </c>
    </row>
    <row r="16" spans="1:23" s="126" customFormat="1" ht="28.5" customHeight="1" thickBot="1" x14ac:dyDescent="0.3">
      <c r="A16" s="289"/>
      <c r="B16" s="299" t="s">
        <v>394</v>
      </c>
      <c r="C16" s="383">
        <v>610236</v>
      </c>
      <c r="D16" s="383">
        <v>51884.465700000001</v>
      </c>
      <c r="E16" s="433">
        <v>64996.480940000001</v>
      </c>
      <c r="F16" s="383">
        <v>449782.65781</v>
      </c>
      <c r="G16" s="383">
        <v>37755.756502639779</v>
      </c>
      <c r="H16" s="383">
        <v>25569.143280000004</v>
      </c>
      <c r="I16" s="383">
        <v>767241</v>
      </c>
      <c r="J16" s="383">
        <v>654180.36078999995</v>
      </c>
      <c r="K16" s="383">
        <v>15595.779</v>
      </c>
      <c r="M16" s="127"/>
      <c r="N16" s="299" t="s">
        <v>394</v>
      </c>
      <c r="O16" s="383">
        <v>421889</v>
      </c>
      <c r="P16" s="383">
        <v>34542</v>
      </c>
      <c r="Q16" s="433">
        <v>59716.099499999997</v>
      </c>
      <c r="R16" s="383">
        <v>423419.01989999996</v>
      </c>
      <c r="S16" s="383">
        <v>37085.44002814222</v>
      </c>
      <c r="T16" s="383">
        <v>22642.271070000003</v>
      </c>
      <c r="U16" s="383">
        <v>198722.68721999999</v>
      </c>
      <c r="V16" s="383">
        <v>320075</v>
      </c>
      <c r="W16" s="383">
        <v>19037.678219999998</v>
      </c>
    </row>
    <row r="17" spans="1:23" s="126" customFormat="1" ht="19.899999999999999" customHeight="1" thickBot="1" x14ac:dyDescent="0.3">
      <c r="A17" s="289"/>
      <c r="B17" s="298" t="s">
        <v>395</v>
      </c>
      <c r="C17" s="383">
        <v>1263741.4360400001</v>
      </c>
      <c r="D17" s="383">
        <v>84193</v>
      </c>
      <c r="E17" s="383">
        <v>23112.291119999962</v>
      </c>
      <c r="F17" s="383">
        <v>15124208.116470002</v>
      </c>
      <c r="G17" s="383">
        <v>4350.6676459886603</v>
      </c>
      <c r="H17" s="383">
        <v>293484.49939879659</v>
      </c>
      <c r="I17" s="383">
        <v>498994.91476000001</v>
      </c>
      <c r="J17" s="383">
        <v>441258.16088884789</v>
      </c>
      <c r="K17" s="383">
        <v>9276.5880100000013</v>
      </c>
      <c r="M17" s="127"/>
      <c r="N17" s="298" t="s">
        <v>395</v>
      </c>
      <c r="O17" s="383">
        <v>1079692</v>
      </c>
      <c r="P17" s="383">
        <v>45440</v>
      </c>
      <c r="Q17" s="383">
        <v>41808.801789999998</v>
      </c>
      <c r="R17" s="383">
        <v>13721111.234749999</v>
      </c>
      <c r="S17" s="383">
        <v>5592.5441766200111</v>
      </c>
      <c r="T17" s="383">
        <v>313608.61202084378</v>
      </c>
      <c r="U17" s="383">
        <v>541118.36208999995</v>
      </c>
      <c r="V17" s="383">
        <v>296551</v>
      </c>
      <c r="W17" s="383">
        <v>14561.468010000001</v>
      </c>
    </row>
    <row r="18" spans="1:23" s="126" customFormat="1" ht="19.899999999999999" customHeight="1" thickBot="1" x14ac:dyDescent="0.3">
      <c r="A18" s="289"/>
      <c r="B18" s="298" t="s">
        <v>396</v>
      </c>
      <c r="C18" s="383">
        <v>503040.97123999998</v>
      </c>
      <c r="D18" s="383">
        <v>53877</v>
      </c>
      <c r="E18" s="383">
        <v>198976.48175852347</v>
      </c>
      <c r="F18" s="383">
        <v>196378.67683000001</v>
      </c>
      <c r="G18" s="383"/>
      <c r="H18" s="383">
        <v>66603.5719156946</v>
      </c>
      <c r="I18" s="383">
        <v>373134.08523999999</v>
      </c>
      <c r="J18" s="383">
        <v>322598.37294000003</v>
      </c>
      <c r="K18" s="383">
        <v>42026.448369999998</v>
      </c>
      <c r="M18" s="127"/>
      <c r="N18" s="298" t="s">
        <v>396</v>
      </c>
      <c r="O18" s="383">
        <v>605603</v>
      </c>
      <c r="P18" s="383">
        <v>35619</v>
      </c>
      <c r="Q18" s="383">
        <v>171032.02766852302</v>
      </c>
      <c r="R18" s="383">
        <v>222671.33038</v>
      </c>
      <c r="S18" s="383"/>
      <c r="T18" s="383">
        <v>72222.734945694669</v>
      </c>
      <c r="U18" s="383">
        <v>427016</v>
      </c>
      <c r="V18" s="383">
        <v>251291</v>
      </c>
      <c r="W18" s="383">
        <v>42026.448369999998</v>
      </c>
    </row>
    <row r="19" spans="1:23" s="126" customFormat="1" ht="19.899999999999999" customHeight="1" thickBot="1" x14ac:dyDescent="0.3">
      <c r="A19" s="289"/>
      <c r="B19" s="298" t="s">
        <v>314</v>
      </c>
      <c r="C19" s="383">
        <v>10215991.5</v>
      </c>
      <c r="D19" s="383">
        <v>495172.72849000001</v>
      </c>
      <c r="E19" s="383">
        <v>96954.017309999996</v>
      </c>
      <c r="F19" s="383">
        <v>10679937.912530001</v>
      </c>
      <c r="G19" s="383">
        <v>21618.817789000001</v>
      </c>
      <c r="H19" s="383">
        <v>94779.28116990003</v>
      </c>
      <c r="I19" s="383">
        <v>989797.04109589034</v>
      </c>
      <c r="J19" s="383">
        <f>1029644.79153+187107</f>
        <v>1216751.79153</v>
      </c>
      <c r="K19" s="383">
        <v>100277.27093</v>
      </c>
      <c r="M19" s="127"/>
      <c r="N19" s="298" t="s">
        <v>314</v>
      </c>
      <c r="O19" s="383">
        <v>10386528.5</v>
      </c>
      <c r="P19" s="383">
        <v>730412.66958487104</v>
      </c>
      <c r="Q19" s="383">
        <v>97252.280070000008</v>
      </c>
      <c r="R19" s="383">
        <v>10058808.296659997</v>
      </c>
      <c r="S19" s="383">
        <v>16555.022069814</v>
      </c>
      <c r="T19" s="383">
        <v>76557.482895379435</v>
      </c>
      <c r="U19" s="383">
        <v>809729.21782126243</v>
      </c>
      <c r="V19" s="383">
        <v>552983</v>
      </c>
      <c r="W19" s="383">
        <v>122271.47946</v>
      </c>
    </row>
    <row r="20" spans="1:23" s="126" customFormat="1" ht="19.899999999999999" customHeight="1" thickBot="1" x14ac:dyDescent="0.25">
      <c r="A20" s="289"/>
      <c r="B20" s="298" t="s">
        <v>321</v>
      </c>
      <c r="C20" s="383">
        <v>1097290</v>
      </c>
      <c r="D20" s="383">
        <v>123916.25368999899</v>
      </c>
      <c r="E20" s="383">
        <v>88493.712656605479</v>
      </c>
      <c r="F20" s="383">
        <v>4047185.1423100536</v>
      </c>
      <c r="G20" s="383">
        <v>-9515.6530576925034</v>
      </c>
      <c r="H20" s="383">
        <v>46138.874840000033</v>
      </c>
      <c r="I20" s="383">
        <v>475911.25668092136</v>
      </c>
      <c r="J20" s="383">
        <f>319889.75606+79713</f>
        <v>399602.75605999999</v>
      </c>
      <c r="K20" s="383">
        <v>115389.03229999999</v>
      </c>
      <c r="M20" s="3"/>
      <c r="N20" s="298" t="s">
        <v>321</v>
      </c>
      <c r="O20" s="383">
        <v>910749</v>
      </c>
      <c r="P20" s="383">
        <v>62862</v>
      </c>
      <c r="Q20" s="383">
        <v>53869.097256605499</v>
      </c>
      <c r="R20" s="383">
        <v>948618.27543989767</v>
      </c>
      <c r="S20" s="383">
        <v>7895.029942307644</v>
      </c>
      <c r="T20" s="383">
        <v>23921.146259999976</v>
      </c>
      <c r="U20" s="383">
        <v>514964.077759996</v>
      </c>
      <c r="V20" s="383">
        <v>543391</v>
      </c>
      <c r="W20" s="383">
        <v>70192.27519</v>
      </c>
    </row>
    <row r="21" spans="1:23" s="126" customFormat="1" ht="19.899999999999999" customHeight="1" thickBot="1" x14ac:dyDescent="0.3">
      <c r="A21" s="289"/>
      <c r="B21" s="354" t="s">
        <v>103</v>
      </c>
      <c r="C21" s="430">
        <f t="shared" ref="C21:K21" si="0">SUM(C6:C20)</f>
        <v>137144632.90728</v>
      </c>
      <c r="D21" s="430">
        <f t="shared" si="0"/>
        <v>5796314.6827992722</v>
      </c>
      <c r="E21" s="430">
        <f t="shared" si="0"/>
        <v>5383993.7979555456</v>
      </c>
      <c r="F21" s="430">
        <f t="shared" si="0"/>
        <v>287023597.91809005</v>
      </c>
      <c r="G21" s="430">
        <f t="shared" si="0"/>
        <v>901883.61515763158</v>
      </c>
      <c r="H21" s="430">
        <f t="shared" si="0"/>
        <v>7152363.7069878839</v>
      </c>
      <c r="I21" s="430">
        <f t="shared" si="0"/>
        <v>68441266.319449827</v>
      </c>
      <c r="J21" s="430">
        <f t="shared" si="0"/>
        <v>41003185.774598844</v>
      </c>
      <c r="K21" s="430">
        <f t="shared" si="0"/>
        <v>6954464.6699136607</v>
      </c>
      <c r="M21" s="127"/>
      <c r="N21" s="354" t="s">
        <v>103</v>
      </c>
      <c r="O21" s="430">
        <f t="shared" ref="O21:S21" si="1">SUM(O6:O20)</f>
        <v>118821817</v>
      </c>
      <c r="P21" s="430">
        <f t="shared" si="1"/>
        <v>4985400.2252915809</v>
      </c>
      <c r="Q21" s="430">
        <f t="shared" si="1"/>
        <v>5009847.9394320101</v>
      </c>
      <c r="R21" s="430">
        <f t="shared" si="1"/>
        <v>251437153.50877485</v>
      </c>
      <c r="S21" s="430">
        <f t="shared" si="1"/>
        <v>956305.02173829626</v>
      </c>
      <c r="T21" s="430">
        <f>SUM(T6:T20)</f>
        <v>6613018.3638712037</v>
      </c>
      <c r="U21" s="430">
        <f t="shared" ref="U21:W21" si="2">SUM(U6:U20)</f>
        <v>53404432.335046209</v>
      </c>
      <c r="V21" s="430">
        <f t="shared" si="2"/>
        <v>37720988</v>
      </c>
      <c r="W21" s="430">
        <f t="shared" si="2"/>
        <v>4707145.5350993285</v>
      </c>
    </row>
    <row r="22" spans="1:23" s="126" customFormat="1" ht="15" customHeight="1" thickBot="1" x14ac:dyDescent="0.3">
      <c r="A22" s="124"/>
      <c r="B22" s="131"/>
      <c r="C22" s="132"/>
      <c r="D22" s="132"/>
      <c r="E22" s="132"/>
      <c r="F22" s="132"/>
      <c r="G22" s="132"/>
      <c r="H22" s="132"/>
      <c r="I22" s="132"/>
      <c r="J22" s="132"/>
      <c r="N22" s="131"/>
      <c r="O22" s="132"/>
      <c r="P22" s="132"/>
      <c r="Q22" s="132"/>
      <c r="R22" s="132"/>
      <c r="S22" s="132"/>
      <c r="T22" s="132"/>
      <c r="U22" s="132"/>
      <c r="V22" s="132"/>
    </row>
    <row r="23" spans="1:23" s="126" customFormat="1" ht="15" customHeight="1" thickBot="1" x14ac:dyDescent="0.3">
      <c r="A23" s="124"/>
      <c r="C23" s="132"/>
      <c r="D23" s="132"/>
      <c r="E23" s="132"/>
      <c r="F23" s="132"/>
      <c r="G23" s="132"/>
      <c r="H23" s="132"/>
      <c r="I23" s="132"/>
      <c r="J23" s="129"/>
      <c r="K23" s="131"/>
      <c r="O23" s="132"/>
      <c r="P23" s="132"/>
      <c r="Q23" s="132"/>
      <c r="R23" s="132"/>
      <c r="S23" s="132"/>
      <c r="T23" s="132"/>
      <c r="U23" s="132"/>
      <c r="V23" s="129"/>
      <c r="W23" s="131"/>
    </row>
    <row r="24" spans="1:23" s="126" customFormat="1" ht="15" customHeight="1" thickBot="1" x14ac:dyDescent="0.3">
      <c r="A24" s="124"/>
      <c r="C24" s="132"/>
      <c r="D24" s="132"/>
      <c r="E24" s="132"/>
      <c r="F24" s="132"/>
      <c r="G24" s="132"/>
      <c r="H24" s="132"/>
      <c r="I24" s="132"/>
      <c r="J24" s="132"/>
      <c r="O24" s="132"/>
      <c r="P24" s="132"/>
      <c r="Q24" s="132"/>
      <c r="R24" s="132"/>
      <c r="S24" s="132"/>
      <c r="T24" s="132"/>
      <c r="U24" s="132"/>
      <c r="V24" s="132"/>
    </row>
    <row r="25" spans="1:23" s="126" customFormat="1" ht="15" customHeight="1" thickBot="1" x14ac:dyDescent="0.3">
      <c r="A25" s="289"/>
      <c r="B25" s="935" t="s">
        <v>397</v>
      </c>
      <c r="C25" s="935"/>
      <c r="D25" s="935"/>
      <c r="E25" s="935"/>
      <c r="F25" s="935"/>
      <c r="G25" s="935"/>
      <c r="H25" s="935"/>
      <c r="I25" s="935"/>
      <c r="J25" s="935"/>
      <c r="N25" s="935" t="s">
        <v>398</v>
      </c>
      <c r="O25" s="935"/>
      <c r="P25" s="935"/>
      <c r="Q25" s="935"/>
      <c r="R25" s="935"/>
      <c r="S25" s="935"/>
      <c r="T25" s="935"/>
      <c r="U25" s="935"/>
      <c r="V25" s="935"/>
    </row>
    <row r="26" spans="1:23" s="126" customFormat="1" ht="15" customHeight="1" thickBot="1" x14ac:dyDescent="0.3">
      <c r="A26" s="124"/>
      <c r="B26" s="133"/>
      <c r="C26" s="133"/>
      <c r="D26" s="133"/>
      <c r="E26" s="133"/>
      <c r="F26" s="133"/>
      <c r="G26" s="133"/>
      <c r="H26" s="133"/>
      <c r="I26" s="938" t="s">
        <v>390</v>
      </c>
      <c r="J26" s="938"/>
      <c r="N26" s="133"/>
      <c r="O26" s="133"/>
      <c r="P26" s="133"/>
      <c r="Q26" s="133"/>
      <c r="R26" s="133"/>
      <c r="S26" s="133"/>
      <c r="T26" s="133"/>
      <c r="U26" s="938" t="s">
        <v>390</v>
      </c>
      <c r="V26" s="938"/>
    </row>
    <row r="27" spans="1:23" ht="16.5" customHeight="1" thickBot="1" x14ac:dyDescent="0.25">
      <c r="A27" s="289"/>
      <c r="B27" s="283" t="s">
        <v>300</v>
      </c>
      <c r="C27" s="260" t="s">
        <v>25</v>
      </c>
      <c r="D27" s="260" t="s">
        <v>27</v>
      </c>
      <c r="E27" s="260" t="s">
        <v>29</v>
      </c>
      <c r="F27" s="260" t="s">
        <v>31</v>
      </c>
      <c r="G27" s="260" t="s">
        <v>33</v>
      </c>
      <c r="H27" s="260" t="s">
        <v>35</v>
      </c>
      <c r="I27" s="260" t="s">
        <v>37</v>
      </c>
      <c r="J27" s="260" t="s">
        <v>103</v>
      </c>
      <c r="N27" s="283" t="s">
        <v>300</v>
      </c>
      <c r="O27" s="260" t="s">
        <v>25</v>
      </c>
      <c r="P27" s="260" t="s">
        <v>27</v>
      </c>
      <c r="Q27" s="260" t="s">
        <v>29</v>
      </c>
      <c r="R27" s="260" t="s">
        <v>31</v>
      </c>
      <c r="S27" s="260" t="s">
        <v>33</v>
      </c>
      <c r="T27" s="260" t="s">
        <v>35</v>
      </c>
      <c r="U27" s="260" t="s">
        <v>37</v>
      </c>
      <c r="V27" s="260" t="s">
        <v>103</v>
      </c>
    </row>
    <row r="28" spans="1:23" s="126" customFormat="1" ht="19.899999999999999" customHeight="1" thickBot="1" x14ac:dyDescent="0.25">
      <c r="A28" s="289"/>
      <c r="B28" s="298" t="s">
        <v>305</v>
      </c>
      <c r="C28" s="383">
        <v>11647931.539620001</v>
      </c>
      <c r="D28" s="383">
        <v>608994.04309000005</v>
      </c>
      <c r="E28" s="383">
        <v>1566216</v>
      </c>
      <c r="F28" s="383">
        <v>122130106.92123</v>
      </c>
      <c r="G28" s="383">
        <v>34251677</v>
      </c>
      <c r="H28" s="383">
        <v>9079930</v>
      </c>
      <c r="I28" s="383">
        <v>84916938</v>
      </c>
      <c r="J28" s="384">
        <f t="shared" ref="J28:J42" si="3">C6+D6+E6+F6+G6+I6+J6+K6+C28+D28+E28+F28+G28+H28+I28+H6</f>
        <v>554803719.63226843</v>
      </c>
      <c r="K28" s="127"/>
      <c r="L28" s="135"/>
      <c r="M28" s="136"/>
      <c r="N28" s="298" t="s">
        <v>305</v>
      </c>
      <c r="O28" s="383">
        <v>11928306.838079998</v>
      </c>
      <c r="P28" s="383">
        <v>548685.42556999996</v>
      </c>
      <c r="Q28" s="383">
        <v>1899194</v>
      </c>
      <c r="R28" s="383">
        <v>105964067.93158001</v>
      </c>
      <c r="S28" s="383">
        <v>25897610</v>
      </c>
      <c r="T28" s="383">
        <v>8441803.8200000003</v>
      </c>
      <c r="U28" s="383">
        <v>77560488</v>
      </c>
      <c r="V28" s="384">
        <f t="shared" ref="V28:V38" si="4">O6+P6+Q6+R6+S6+T6+U6+V6+O28+P28+Q28+R28+S28+T28+U28+W6</f>
        <v>505969632.06300849</v>
      </c>
      <c r="W28" s="127"/>
    </row>
    <row r="29" spans="1:23" s="126" customFormat="1" ht="19.899999999999999" customHeight="1" thickBot="1" x14ac:dyDescent="0.25">
      <c r="A29" s="289"/>
      <c r="B29" s="298" t="s">
        <v>327</v>
      </c>
      <c r="C29" s="383">
        <v>89550</v>
      </c>
      <c r="D29" s="383"/>
      <c r="E29" s="383">
        <v>321590</v>
      </c>
      <c r="F29" s="383">
        <v>30708885.484329998</v>
      </c>
      <c r="G29" s="383">
        <v>1962908</v>
      </c>
      <c r="H29" s="383">
        <v>626088</v>
      </c>
      <c r="I29" s="383">
        <v>11630873</v>
      </c>
      <c r="J29" s="384">
        <f t="shared" si="3"/>
        <v>64592736.336649999</v>
      </c>
      <c r="K29" s="137"/>
      <c r="L29" s="135"/>
      <c r="M29" s="136"/>
      <c r="N29" s="298" t="s">
        <v>327</v>
      </c>
      <c r="O29" s="383">
        <v>89550</v>
      </c>
      <c r="P29" s="383"/>
      <c r="Q29" s="383">
        <v>480214</v>
      </c>
      <c r="R29" s="383">
        <v>25605745.09821</v>
      </c>
      <c r="S29" s="383">
        <v>4214896</v>
      </c>
      <c r="T29" s="383"/>
      <c r="U29" s="383">
        <v>9668040</v>
      </c>
      <c r="V29" s="384">
        <f t="shared" si="4"/>
        <v>58235365.005490005</v>
      </c>
      <c r="W29" s="137"/>
    </row>
    <row r="30" spans="1:23" s="126" customFormat="1" ht="19.899999999999999" customHeight="1" thickBot="1" x14ac:dyDescent="0.25">
      <c r="A30" s="289"/>
      <c r="B30" s="298" t="s">
        <v>307</v>
      </c>
      <c r="C30" s="383">
        <v>6911827.9144899994</v>
      </c>
      <c r="D30" s="383">
        <v>148175.86168999999</v>
      </c>
      <c r="E30" s="383">
        <v>1205310</v>
      </c>
      <c r="F30" s="383">
        <v>104937876.93139</v>
      </c>
      <c r="G30" s="383">
        <v>7433703</v>
      </c>
      <c r="H30" s="383">
        <v>45860</v>
      </c>
      <c r="I30" s="383">
        <v>11534924</v>
      </c>
      <c r="J30" s="384">
        <f t="shared" si="3"/>
        <v>187057484.8076435</v>
      </c>
      <c r="K30" s="127"/>
      <c r="L30" s="135"/>
      <c r="M30" s="136"/>
      <c r="N30" s="298" t="s">
        <v>307</v>
      </c>
      <c r="O30" s="383">
        <v>6040577.58978</v>
      </c>
      <c r="P30" s="383">
        <v>147779.46275000001</v>
      </c>
      <c r="Q30" s="383">
        <v>1063279</v>
      </c>
      <c r="R30" s="383">
        <v>86701837.972550005</v>
      </c>
      <c r="S30" s="383">
        <v>9093704</v>
      </c>
      <c r="T30" s="383"/>
      <c r="U30" s="383">
        <v>10545451</v>
      </c>
      <c r="V30" s="384">
        <f t="shared" si="4"/>
        <v>160322491.96949437</v>
      </c>
      <c r="W30" s="127"/>
    </row>
    <row r="31" spans="1:23" s="126" customFormat="1" ht="19.899999999999999" customHeight="1" x14ac:dyDescent="0.2">
      <c r="A31" s="289"/>
      <c r="B31" s="94" t="s">
        <v>392</v>
      </c>
      <c r="C31" s="383"/>
      <c r="D31" s="383"/>
      <c r="E31" s="383">
        <v>185000</v>
      </c>
      <c r="F31" s="383"/>
      <c r="G31" s="383"/>
      <c r="H31" s="383"/>
      <c r="I31" s="383"/>
      <c r="J31" s="384">
        <f t="shared" si="3"/>
        <v>7789285.7509099999</v>
      </c>
      <c r="K31" s="127"/>
      <c r="L31" s="135"/>
      <c r="M31" s="136"/>
      <c r="N31" s="94" t="s">
        <v>392</v>
      </c>
      <c r="O31" s="383"/>
      <c r="P31" s="383"/>
      <c r="Q31" s="383">
        <v>174000</v>
      </c>
      <c r="R31" s="383"/>
      <c r="S31" s="383"/>
      <c r="T31" s="383"/>
      <c r="U31" s="383"/>
      <c r="V31" s="384">
        <f t="shared" si="4"/>
        <v>7641307</v>
      </c>
      <c r="W31" s="127"/>
    </row>
    <row r="32" spans="1:23" s="126" customFormat="1" ht="19.899999999999999" customHeight="1" thickBot="1" x14ac:dyDescent="0.25">
      <c r="A32" s="289"/>
      <c r="B32" s="298" t="s">
        <v>309</v>
      </c>
      <c r="C32" s="383">
        <v>189940.59091</v>
      </c>
      <c r="D32" s="383">
        <v>104595.75742000001</v>
      </c>
      <c r="E32" s="383">
        <v>1027475</v>
      </c>
      <c r="F32" s="383">
        <v>3063951.1512599997</v>
      </c>
      <c r="G32" s="383">
        <v>1753810</v>
      </c>
      <c r="H32" s="383">
        <v>118275</v>
      </c>
      <c r="I32" s="383">
        <v>43130</v>
      </c>
      <c r="J32" s="384">
        <f t="shared" si="3"/>
        <v>131111261.44578806</v>
      </c>
      <c r="K32" s="127"/>
      <c r="L32" s="135"/>
      <c r="M32" s="136"/>
      <c r="N32" s="298" t="s">
        <v>309</v>
      </c>
      <c r="O32" s="383">
        <v>458621.05235000001</v>
      </c>
      <c r="P32" s="383">
        <v>105115.20112</v>
      </c>
      <c r="Q32" s="383">
        <v>448243</v>
      </c>
      <c r="R32" s="383">
        <v>7394005.0536449999</v>
      </c>
      <c r="S32" s="383">
        <v>733467</v>
      </c>
      <c r="T32" s="383">
        <v>89978</v>
      </c>
      <c r="U32" s="383"/>
      <c r="V32" s="384">
        <f t="shared" si="4"/>
        <v>88902821.320417732</v>
      </c>
      <c r="W32" s="127"/>
    </row>
    <row r="33" spans="1:23" s="126" customFormat="1" ht="19.899999999999999" customHeight="1" thickBot="1" x14ac:dyDescent="0.25">
      <c r="A33" s="289"/>
      <c r="B33" s="298" t="s">
        <v>310</v>
      </c>
      <c r="C33" s="383">
        <v>2629395.1499099997</v>
      </c>
      <c r="D33" s="383">
        <v>18229.858929999999</v>
      </c>
      <c r="E33" s="383"/>
      <c r="F33" s="383">
        <v>4958518.2061600005</v>
      </c>
      <c r="G33" s="383">
        <v>3096551</v>
      </c>
      <c r="H33" s="383">
        <v>19622</v>
      </c>
      <c r="I33" s="383">
        <v>126771</v>
      </c>
      <c r="J33" s="384">
        <f t="shared" si="3"/>
        <v>14270513.582634117</v>
      </c>
      <c r="K33" s="127"/>
      <c r="L33" s="135"/>
      <c r="M33" s="136"/>
      <c r="N33" s="298" t="s">
        <v>310</v>
      </c>
      <c r="O33" s="383">
        <v>646044.40007000696</v>
      </c>
      <c r="P33" s="383">
        <v>16805.360240000002</v>
      </c>
      <c r="Q33" s="383">
        <v>13951</v>
      </c>
      <c r="R33" s="383">
        <v>3706033.7658500001</v>
      </c>
      <c r="S33" s="383">
        <v>3998341</v>
      </c>
      <c r="T33" s="383"/>
      <c r="U33" s="383">
        <v>212641</v>
      </c>
      <c r="V33" s="384">
        <f t="shared" si="4"/>
        <v>13214224.030984124</v>
      </c>
      <c r="W33" s="127"/>
    </row>
    <row r="34" spans="1:23" s="126" customFormat="1" ht="19.899999999999999" customHeight="1" thickBot="1" x14ac:dyDescent="0.25">
      <c r="A34" s="289"/>
      <c r="B34" s="298" t="s">
        <v>311</v>
      </c>
      <c r="C34" s="383"/>
      <c r="D34" s="383"/>
      <c r="E34" s="383"/>
      <c r="F34" s="383"/>
      <c r="G34" s="383"/>
      <c r="H34" s="383"/>
      <c r="I34" s="383"/>
      <c r="J34" s="384">
        <f t="shared" si="3"/>
        <v>545895.88605999993</v>
      </c>
      <c r="L34" s="135"/>
      <c r="M34" s="136"/>
      <c r="N34" s="298" t="s">
        <v>311</v>
      </c>
      <c r="O34" s="383"/>
      <c r="P34" s="383"/>
      <c r="Q34" s="383"/>
      <c r="R34" s="383"/>
      <c r="S34" s="383"/>
      <c r="T34" s="383"/>
      <c r="U34" s="383"/>
      <c r="V34" s="384">
        <f t="shared" si="4"/>
        <v>275461.99752000003</v>
      </c>
    </row>
    <row r="35" spans="1:23" s="126" customFormat="1" ht="19.899999999999999" customHeight="1" thickBot="1" x14ac:dyDescent="0.25">
      <c r="A35" s="289"/>
      <c r="B35" s="298" t="s">
        <v>393</v>
      </c>
      <c r="C35" s="383">
        <v>204827.024</v>
      </c>
      <c r="D35" s="383">
        <v>2799.9029999999998</v>
      </c>
      <c r="E35" s="383">
        <v>42270</v>
      </c>
      <c r="F35" s="383">
        <v>1127842.2019525</v>
      </c>
      <c r="G35" s="383">
        <v>482477</v>
      </c>
      <c r="H35" s="383">
        <v>42456</v>
      </c>
      <c r="I35" s="383">
        <v>526145</v>
      </c>
      <c r="J35" s="384">
        <f t="shared" si="3"/>
        <v>3548539.0182405002</v>
      </c>
      <c r="L35" s="135"/>
      <c r="M35" s="136"/>
      <c r="N35" s="298" t="s">
        <v>393</v>
      </c>
      <c r="O35" s="383">
        <v>51261.127999999997</v>
      </c>
      <c r="P35" s="383">
        <v>3562.9634699999997</v>
      </c>
      <c r="Q35" s="383">
        <v>23534</v>
      </c>
      <c r="R35" s="383">
        <v>1288471.0137308391</v>
      </c>
      <c r="S35" s="383">
        <v>518316</v>
      </c>
      <c r="T35" s="383">
        <v>211640.28</v>
      </c>
      <c r="U35" s="383">
        <v>418852</v>
      </c>
      <c r="V35" s="384">
        <f t="shared" si="4"/>
        <v>4347962.9283288382</v>
      </c>
    </row>
    <row r="36" spans="1:23" s="126" customFormat="1" ht="19.899999999999999" customHeight="1" thickBot="1" x14ac:dyDescent="0.25">
      <c r="A36" s="289"/>
      <c r="B36" s="298" t="s">
        <v>319</v>
      </c>
      <c r="C36" s="383">
        <v>138049.07975</v>
      </c>
      <c r="D36" s="383">
        <v>1254.8884499999999</v>
      </c>
      <c r="E36" s="383">
        <v>200308</v>
      </c>
      <c r="F36" s="383">
        <v>2297646.9032799997</v>
      </c>
      <c r="G36" s="383">
        <v>412829</v>
      </c>
      <c r="H36" s="383"/>
      <c r="I36" s="383">
        <v>2858074</v>
      </c>
      <c r="J36" s="384">
        <f t="shared" si="3"/>
        <v>9839232.0659999996</v>
      </c>
      <c r="K36" s="127"/>
      <c r="L36" s="135"/>
      <c r="M36" s="136"/>
      <c r="N36" s="298" t="s">
        <v>319</v>
      </c>
      <c r="O36" s="383">
        <v>104953.10335</v>
      </c>
      <c r="P36" s="383">
        <v>4493.8491100000001</v>
      </c>
      <c r="Q36" s="383">
        <v>185429</v>
      </c>
      <c r="R36" s="383">
        <v>2286610.5722799995</v>
      </c>
      <c r="S36" s="383">
        <v>350134</v>
      </c>
      <c r="T36" s="383"/>
      <c r="U36" s="383">
        <v>2651478</v>
      </c>
      <c r="V36" s="384">
        <f t="shared" si="4"/>
        <v>9883076.1871399991</v>
      </c>
      <c r="W36" s="127"/>
    </row>
    <row r="37" spans="1:23" s="126" customFormat="1" ht="19.899999999999999" customHeight="1" thickBot="1" x14ac:dyDescent="0.25">
      <c r="A37" s="289"/>
      <c r="B37" s="298" t="s">
        <v>320</v>
      </c>
      <c r="C37" s="383"/>
      <c r="D37" s="383">
        <v>0.66381000000011792</v>
      </c>
      <c r="E37" s="383">
        <v>75669</v>
      </c>
      <c r="F37" s="383">
        <v>1246173.62977</v>
      </c>
      <c r="G37" s="383"/>
      <c r="H37" s="383"/>
      <c r="I37" s="383">
        <v>404291</v>
      </c>
      <c r="J37" s="384">
        <f t="shared" si="3"/>
        <v>2928589.9075053828</v>
      </c>
      <c r="K37" s="127"/>
      <c r="L37" s="135"/>
      <c r="M37" s="136"/>
      <c r="N37" s="298" t="s">
        <v>320</v>
      </c>
      <c r="O37" s="383"/>
      <c r="P37" s="383"/>
      <c r="Q37" s="383">
        <v>400304</v>
      </c>
      <c r="R37" s="383">
        <v>1215533.1509499999</v>
      </c>
      <c r="S37" s="383"/>
      <c r="T37" s="383"/>
      <c r="U37" s="383">
        <v>349770</v>
      </c>
      <c r="V37" s="384">
        <f t="shared" si="4"/>
        <v>3404929.8490057983</v>
      </c>
      <c r="W37" s="127"/>
    </row>
    <row r="38" spans="1:23" s="126" customFormat="1" ht="25.9" customHeight="1" thickBot="1" x14ac:dyDescent="0.25">
      <c r="A38" s="289"/>
      <c r="B38" s="299" t="s">
        <v>394</v>
      </c>
      <c r="C38" s="383">
        <v>824943.44510999997</v>
      </c>
      <c r="D38" s="383">
        <v>558.46300000000019</v>
      </c>
      <c r="E38" s="433">
        <v>35499</v>
      </c>
      <c r="F38" s="383">
        <v>1131549.0647899997</v>
      </c>
      <c r="G38" s="383">
        <v>1918988</v>
      </c>
      <c r="H38" s="383">
        <v>72836</v>
      </c>
      <c r="I38" s="383">
        <v>1032595</v>
      </c>
      <c r="J38" s="384">
        <f t="shared" si="3"/>
        <v>7694210.6169226402</v>
      </c>
      <c r="K38" s="127"/>
      <c r="L38" s="135"/>
      <c r="M38" s="136"/>
      <c r="N38" s="299" t="s">
        <v>394</v>
      </c>
      <c r="O38" s="383">
        <v>407502.21130999998</v>
      </c>
      <c r="P38" s="383">
        <v>1250.4789999999998</v>
      </c>
      <c r="Q38" s="433">
        <v>23961</v>
      </c>
      <c r="R38" s="383">
        <v>789230.39618000062</v>
      </c>
      <c r="S38" s="383">
        <v>2904513</v>
      </c>
      <c r="T38" s="383">
        <v>11134</v>
      </c>
      <c r="U38" s="383">
        <v>1066641</v>
      </c>
      <c r="V38" s="384">
        <f t="shared" si="4"/>
        <v>6741361.2824281426</v>
      </c>
      <c r="W38" s="127"/>
    </row>
    <row r="39" spans="1:23" s="126" customFormat="1" ht="19.899999999999999" customHeight="1" thickBot="1" x14ac:dyDescent="0.25">
      <c r="A39" s="289"/>
      <c r="B39" s="298" t="s">
        <v>395</v>
      </c>
      <c r="C39" s="383">
        <v>52306.72252000001</v>
      </c>
      <c r="D39" s="383">
        <v>2.2899600000000646</v>
      </c>
      <c r="E39" s="383">
        <v>289079</v>
      </c>
      <c r="F39" s="383">
        <v>510696.43620000011</v>
      </c>
      <c r="G39" s="383">
        <v>832546</v>
      </c>
      <c r="H39" s="383">
        <v>180789</v>
      </c>
      <c r="I39" s="383">
        <v>3383567</v>
      </c>
      <c r="J39" s="384">
        <f t="shared" si="3"/>
        <v>22991606.123013634</v>
      </c>
      <c r="K39" s="127"/>
      <c r="L39" s="138"/>
      <c r="M39" s="136"/>
      <c r="N39" s="298" t="s">
        <v>395</v>
      </c>
      <c r="O39" s="383">
        <v>36976.640799999994</v>
      </c>
      <c r="P39" s="383">
        <v>16</v>
      </c>
      <c r="Q39" s="383">
        <v>289753</v>
      </c>
      <c r="R39" s="383">
        <v>439973.07910999999</v>
      </c>
      <c r="S39" s="383">
        <v>689233</v>
      </c>
      <c r="T39" s="383">
        <v>35317</v>
      </c>
      <c r="U39" s="383">
        <v>3020336</v>
      </c>
      <c r="V39" s="384">
        <f>O17+P17+Q17+R17+S17+T17+U17+V17+O39+P39+Q39+R39+S39+T39+U39+W17</f>
        <v>20571088.742747463</v>
      </c>
      <c r="W39" s="127"/>
    </row>
    <row r="40" spans="1:23" s="126" customFormat="1" ht="19.899999999999999" customHeight="1" thickBot="1" x14ac:dyDescent="0.25">
      <c r="A40" s="289"/>
      <c r="B40" s="298" t="s">
        <v>396</v>
      </c>
      <c r="C40" s="383"/>
      <c r="D40" s="383"/>
      <c r="E40" s="383">
        <v>296549</v>
      </c>
      <c r="F40" s="383">
        <v>166014.94881</v>
      </c>
      <c r="G40" s="383">
        <v>1269713</v>
      </c>
      <c r="H40" s="383"/>
      <c r="I40" s="383">
        <v>508588</v>
      </c>
      <c r="J40" s="384">
        <f t="shared" si="3"/>
        <v>3997500.5571042178</v>
      </c>
      <c r="K40" s="127"/>
      <c r="L40" s="138"/>
      <c r="M40" s="136"/>
      <c r="N40" s="298" t="s">
        <v>396</v>
      </c>
      <c r="O40" s="383">
        <v>1430.7471499999999</v>
      </c>
      <c r="P40" s="383"/>
      <c r="Q40" s="383">
        <v>263810</v>
      </c>
      <c r="R40" s="383"/>
      <c r="S40" s="383">
        <v>1193764</v>
      </c>
      <c r="T40" s="383">
        <v>13229.5</v>
      </c>
      <c r="U40" s="383">
        <v>590235</v>
      </c>
      <c r="V40" s="384">
        <f>O18+P18+Q18+R18+S18+T18+U18+V18+O40+P40+Q40+R40+S40+T40+U40+W18</f>
        <v>3889950.7885142178</v>
      </c>
      <c r="W40" s="127"/>
    </row>
    <row r="41" spans="1:23" s="126" customFormat="1" ht="19.899999999999999" customHeight="1" thickBot="1" x14ac:dyDescent="0.25">
      <c r="A41" s="289"/>
      <c r="B41" s="298" t="s">
        <v>314</v>
      </c>
      <c r="C41" s="383">
        <v>344481.73043160624</v>
      </c>
      <c r="D41" s="383">
        <v>4065.55269</v>
      </c>
      <c r="E41" s="383">
        <v>229946</v>
      </c>
      <c r="F41" s="383">
        <v>740013.93364000006</v>
      </c>
      <c r="G41" s="383">
        <v>2653947</v>
      </c>
      <c r="H41" s="383">
        <v>405454</v>
      </c>
      <c r="I41" s="383">
        <v>8584887</v>
      </c>
      <c r="J41" s="384">
        <f t="shared" si="3"/>
        <v>36874075.577606395</v>
      </c>
      <c r="K41" s="127"/>
      <c r="L41" s="138"/>
      <c r="M41" s="136"/>
      <c r="N41" s="298" t="s">
        <v>314</v>
      </c>
      <c r="O41" s="383">
        <v>149812.44086999798</v>
      </c>
      <c r="P41" s="383">
        <v>11717.0553</v>
      </c>
      <c r="Q41" s="383">
        <v>8922</v>
      </c>
      <c r="R41" s="383">
        <v>1943895.2659400001</v>
      </c>
      <c r="S41" s="383">
        <v>2130518</v>
      </c>
      <c r="T41" s="383">
        <v>1288643.3400000001</v>
      </c>
      <c r="U41" s="383">
        <v>1761006</v>
      </c>
      <c r="V41" s="384">
        <f>O19+P19+Q19+R19+S19+T19+U19+V19+O41+P41+Q41+R41+S41+T41+U41+W19</f>
        <v>30145612.050671324</v>
      </c>
      <c r="W41" s="127"/>
    </row>
    <row r="42" spans="1:23" s="126" customFormat="1" ht="19.899999999999999" customHeight="1" thickBot="1" x14ac:dyDescent="0.25">
      <c r="A42" s="289"/>
      <c r="B42" s="298" t="s">
        <v>321</v>
      </c>
      <c r="C42" s="383">
        <v>856894.31189999997</v>
      </c>
      <c r="D42" s="383">
        <v>4548.4405899999992</v>
      </c>
      <c r="E42" s="383">
        <v>147547</v>
      </c>
      <c r="F42" s="383">
        <v>998345.23529999994</v>
      </c>
      <c r="G42" s="383">
        <v>2717805</v>
      </c>
      <c r="H42" s="383">
        <v>382033</v>
      </c>
      <c r="I42" s="383">
        <v>1698143</v>
      </c>
      <c r="J42" s="384">
        <f t="shared" si="3"/>
        <v>13189727.363269886</v>
      </c>
      <c r="K42" s="128"/>
      <c r="L42" s="138"/>
      <c r="M42" s="136"/>
      <c r="N42" s="298" t="s">
        <v>321</v>
      </c>
      <c r="O42" s="383">
        <v>577221.84463999979</v>
      </c>
      <c r="P42" s="383">
        <v>4128</v>
      </c>
      <c r="Q42" s="383">
        <v>170523</v>
      </c>
      <c r="R42" s="383">
        <v>1289869.62426</v>
      </c>
      <c r="S42" s="383">
        <v>1869652</v>
      </c>
      <c r="T42" s="383">
        <v>203451</v>
      </c>
      <c r="U42" s="383">
        <v>1614403</v>
      </c>
      <c r="V42" s="384">
        <f>O20+P20+Q20+R20+S20+T20+U20+V20+O42+P42+Q42+R42+S42+T42+U42+W20</f>
        <v>8865710.3707488067</v>
      </c>
      <c r="W42" s="128"/>
    </row>
    <row r="43" spans="1:23" s="126" customFormat="1" ht="19.899999999999999" customHeight="1" thickBot="1" x14ac:dyDescent="0.25">
      <c r="A43" s="289"/>
      <c r="B43" s="354" t="s">
        <v>103</v>
      </c>
      <c r="C43" s="430">
        <f t="shared" ref="C43:I43" si="5">SUM(C28:C42)</f>
        <v>23890147.508641608</v>
      </c>
      <c r="D43" s="430">
        <f t="shared" si="5"/>
        <v>893225.72263000009</v>
      </c>
      <c r="E43" s="430">
        <f t="shared" si="5"/>
        <v>5622458</v>
      </c>
      <c r="F43" s="430">
        <f t="shared" si="5"/>
        <v>274017621.04811251</v>
      </c>
      <c r="G43" s="430">
        <f t="shared" si="5"/>
        <v>58786954</v>
      </c>
      <c r="H43" s="430">
        <f t="shared" si="5"/>
        <v>10973343</v>
      </c>
      <c r="I43" s="430">
        <f t="shared" si="5"/>
        <v>127248926</v>
      </c>
      <c r="J43" s="432">
        <f>SUM(J28:J42)</f>
        <v>1061234378.6716168</v>
      </c>
      <c r="K43" s="127"/>
      <c r="L43" s="139"/>
      <c r="M43" s="136"/>
      <c r="N43" s="354" t="s">
        <v>103</v>
      </c>
      <c r="O43" s="430">
        <f t="shared" ref="O43:U43" si="6">SUM(O28:O42)</f>
        <v>20492257.996399999</v>
      </c>
      <c r="P43" s="430">
        <f t="shared" si="6"/>
        <v>843553.79655999981</v>
      </c>
      <c r="Q43" s="430">
        <f t="shared" si="6"/>
        <v>5445117</v>
      </c>
      <c r="R43" s="430">
        <f t="shared" si="6"/>
        <v>238625272.92428592</v>
      </c>
      <c r="S43" s="430">
        <f t="shared" si="6"/>
        <v>53594148</v>
      </c>
      <c r="T43" s="430">
        <f t="shared" si="6"/>
        <v>10295196.939999999</v>
      </c>
      <c r="U43" s="430">
        <f t="shared" si="6"/>
        <v>109459341</v>
      </c>
      <c r="V43" s="432">
        <f>SUM(V28:V42)</f>
        <v>922410995.58649933</v>
      </c>
      <c r="W43" s="127"/>
    </row>
    <row r="44" spans="1:23" ht="13.5" thickBot="1" x14ac:dyDescent="0.25">
      <c r="A44" s="120"/>
      <c r="B44" s="290"/>
      <c r="C44" s="291"/>
      <c r="D44" s="291"/>
      <c r="E44" s="291"/>
      <c r="F44" s="291"/>
      <c r="G44" s="291"/>
      <c r="H44" s="291"/>
      <c r="I44" s="291"/>
      <c r="J44" s="291"/>
      <c r="K44" s="141"/>
      <c r="M44" s="136"/>
      <c r="N44" s="290"/>
      <c r="O44" s="291"/>
      <c r="P44" s="291"/>
      <c r="Q44" s="291"/>
      <c r="R44" s="291"/>
      <c r="S44" s="291"/>
      <c r="T44" s="291"/>
      <c r="U44" s="291"/>
      <c r="V44" s="291"/>
      <c r="W44" s="141"/>
    </row>
    <row r="45" spans="1:23" ht="13.5" thickBot="1" x14ac:dyDescent="0.25">
      <c r="A45" s="120"/>
      <c r="B45" s="142" t="s">
        <v>399</v>
      </c>
      <c r="C45" s="142"/>
      <c r="D45" s="142"/>
      <c r="E45" s="142"/>
      <c r="F45" s="142"/>
      <c r="G45" s="142"/>
      <c r="H45" s="140"/>
      <c r="I45" s="140"/>
      <c r="J45" s="140"/>
      <c r="K45" s="141"/>
      <c r="M45" s="136"/>
      <c r="N45" s="142" t="s">
        <v>399</v>
      </c>
      <c r="O45" s="142"/>
      <c r="P45" s="142"/>
      <c r="Q45" s="142"/>
      <c r="R45" s="142"/>
      <c r="S45" s="142"/>
      <c r="T45" s="140"/>
      <c r="U45" s="140"/>
      <c r="V45" s="140"/>
      <c r="W45" s="141"/>
    </row>
    <row r="46" spans="1:23" ht="13.5" thickBot="1" x14ac:dyDescent="0.25">
      <c r="A46" s="120"/>
      <c r="B46" s="120"/>
      <c r="C46" s="140"/>
      <c r="D46" s="140"/>
      <c r="E46" s="140"/>
      <c r="F46" s="140"/>
      <c r="G46" s="140"/>
      <c r="H46" s="140"/>
      <c r="I46" s="140"/>
      <c r="J46" s="143"/>
      <c r="K46" s="120"/>
      <c r="M46" s="136"/>
      <c r="N46" s="120"/>
      <c r="O46" s="140"/>
      <c r="P46" s="140"/>
      <c r="Q46" s="140"/>
      <c r="R46" s="140"/>
      <c r="S46" s="140"/>
      <c r="T46" s="140"/>
      <c r="U46" s="140"/>
      <c r="V46" s="143"/>
      <c r="W46" s="120"/>
    </row>
    <row r="47" spans="1:23" x14ac:dyDescent="0.2">
      <c r="B47" s="2"/>
      <c r="C47" s="144"/>
      <c r="D47" s="144"/>
      <c r="E47" s="144"/>
      <c r="F47" s="144"/>
      <c r="G47" s="144"/>
      <c r="H47" s="144"/>
      <c r="I47" s="144"/>
      <c r="J47" s="145"/>
      <c r="K47" s="146"/>
      <c r="M47" s="136"/>
    </row>
    <row r="48" spans="1:23" x14ac:dyDescent="0.2">
      <c r="B48" s="147"/>
      <c r="C48" s="148"/>
      <c r="D48" s="148"/>
      <c r="E48" s="148"/>
      <c r="F48" s="148"/>
      <c r="G48" s="148"/>
      <c r="H48" s="148"/>
      <c r="I48" s="148"/>
      <c r="J48" s="148"/>
      <c r="M48" s="136"/>
    </row>
    <row r="49" spans="2:13" x14ac:dyDescent="0.2">
      <c r="B49" s="149"/>
      <c r="C49" s="136"/>
      <c r="D49" s="136"/>
      <c r="E49" s="136"/>
      <c r="F49" s="136"/>
      <c r="G49" s="136"/>
      <c r="H49" s="136"/>
      <c r="I49" s="136"/>
      <c r="J49" s="136"/>
      <c r="M49" s="136"/>
    </row>
    <row r="51" spans="2:13" x14ac:dyDescent="0.2">
      <c r="J51" s="145"/>
    </row>
  </sheetData>
  <mergeCells count="10">
    <mergeCell ref="N2:S2"/>
    <mergeCell ref="N3:V3"/>
    <mergeCell ref="V4:W4"/>
    <mergeCell ref="N25:V25"/>
    <mergeCell ref="U26:V26"/>
    <mergeCell ref="B3:J3"/>
    <mergeCell ref="B25:J25"/>
    <mergeCell ref="B2:G2"/>
    <mergeCell ref="J4:K4"/>
    <mergeCell ref="I26:J26"/>
  </mergeCells>
  <pageMargins left="0.22" right="0.24" top="0.19" bottom="0.28999999999999998" header="0.17" footer="0.17"/>
  <pageSetup paperSize="9" scale="35" orientation="landscape" r:id="rId1"/>
  <colBreaks count="1" manualBreakCount="1">
    <brk id="12" max="4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2:K25"/>
  <sheetViews>
    <sheetView showGridLines="0" view="pageBreakPreview" zoomScaleNormal="80" zoomScaleSheetLayoutView="100" workbookViewId="0">
      <selection activeCell="C28" sqref="C28"/>
    </sheetView>
  </sheetViews>
  <sheetFormatPr defaultColWidth="9.140625" defaultRowHeight="12.75" x14ac:dyDescent="0.25"/>
  <cols>
    <col min="1" max="1" width="4" style="43" bestFit="1" customWidth="1"/>
    <col min="2" max="2" width="34" style="43" customWidth="1"/>
    <col min="3" max="5" width="15.42578125" style="43" customWidth="1"/>
    <col min="6" max="6" width="11" style="43" customWidth="1"/>
    <col min="7" max="8" width="15.42578125" style="43" customWidth="1"/>
    <col min="9" max="9" width="14" style="43" customWidth="1"/>
    <col min="10" max="10" width="10" style="169" customWidth="1"/>
    <col min="11" max="11" width="8.5703125" style="43" customWidth="1"/>
    <col min="12" max="16384" width="9.140625" style="43"/>
  </cols>
  <sheetData>
    <row r="2" spans="1:11" ht="14.25" x14ac:dyDescent="0.25">
      <c r="B2" s="835" t="s">
        <v>400</v>
      </c>
      <c r="C2" s="835"/>
      <c r="D2" s="835"/>
      <c r="E2" s="835"/>
      <c r="F2" s="835"/>
      <c r="G2" s="835"/>
    </row>
    <row r="3" spans="1:11" ht="16.899999999999999" customHeight="1" x14ac:dyDescent="0.25">
      <c r="B3" s="941" t="s">
        <v>401</v>
      </c>
      <c r="C3" s="935"/>
      <c r="D3" s="935"/>
      <c r="E3" s="935"/>
      <c r="F3" s="935"/>
      <c r="G3" s="935"/>
      <c r="H3" s="935"/>
      <c r="I3" s="935"/>
      <c r="J3" s="935"/>
    </row>
    <row r="4" spans="1:11" x14ac:dyDescent="0.25">
      <c r="B4" s="44"/>
      <c r="C4" s="44"/>
      <c r="D4" s="44"/>
      <c r="E4" s="44"/>
      <c r="F4" s="44"/>
      <c r="G4" s="44"/>
      <c r="H4" s="44"/>
      <c r="I4" s="44"/>
      <c r="J4" s="44"/>
    </row>
    <row r="5" spans="1:11" ht="17.45" customHeight="1" x14ac:dyDescent="0.25">
      <c r="B5" s="820" t="s">
        <v>359</v>
      </c>
      <c r="C5" s="942" t="s">
        <v>402</v>
      </c>
      <c r="D5" s="943"/>
      <c r="E5" s="943"/>
      <c r="F5" s="944"/>
      <c r="G5" s="942" t="s">
        <v>403</v>
      </c>
      <c r="H5" s="943"/>
      <c r="I5" s="943"/>
      <c r="J5" s="944"/>
    </row>
    <row r="6" spans="1:11" ht="32.25" customHeight="1" x14ac:dyDescent="0.25">
      <c r="A6" s="167"/>
      <c r="B6" s="821"/>
      <c r="C6" s="292" t="s">
        <v>404</v>
      </c>
      <c r="D6" s="292" t="s">
        <v>405</v>
      </c>
      <c r="E6" s="292" t="s">
        <v>406</v>
      </c>
      <c r="F6" s="302" t="s">
        <v>352</v>
      </c>
      <c r="G6" s="292" t="s">
        <v>404</v>
      </c>
      <c r="H6" s="292" t="s">
        <v>405</v>
      </c>
      <c r="I6" s="292" t="s">
        <v>406</v>
      </c>
      <c r="J6" s="302" t="s">
        <v>352</v>
      </c>
    </row>
    <row r="7" spans="1:11" ht="18" customHeight="1" x14ac:dyDescent="0.25">
      <c r="B7" s="300" t="s">
        <v>7</v>
      </c>
      <c r="C7" s="56">
        <v>35750486</v>
      </c>
      <c r="D7" s="56">
        <v>6450967</v>
      </c>
      <c r="E7" s="56">
        <v>409609</v>
      </c>
      <c r="F7" s="444">
        <v>5.54</v>
      </c>
      <c r="G7" s="64">
        <v>43621687</v>
      </c>
      <c r="H7" s="64">
        <v>10348886</v>
      </c>
      <c r="I7" s="64">
        <v>518043</v>
      </c>
      <c r="J7" s="446">
        <v>4.22</v>
      </c>
      <c r="K7" s="168"/>
    </row>
    <row r="8" spans="1:11" ht="18" customHeight="1" x14ac:dyDescent="0.25">
      <c r="B8" s="300" t="s">
        <v>9</v>
      </c>
      <c r="C8" s="56">
        <v>754311.74293931655</v>
      </c>
      <c r="D8" s="56">
        <v>386517.91563317046</v>
      </c>
      <c r="E8" s="56"/>
      <c r="F8" s="444">
        <v>1.9515569975680127</v>
      </c>
      <c r="G8" s="64">
        <v>741652.76526260516</v>
      </c>
      <c r="H8" s="64">
        <v>347064.06127093412</v>
      </c>
      <c r="I8" s="64"/>
      <c r="J8" s="446">
        <v>2.1369333446589187</v>
      </c>
      <c r="K8" s="168"/>
    </row>
    <row r="9" spans="1:11" ht="18" customHeight="1" x14ac:dyDescent="0.25">
      <c r="B9" s="300" t="s">
        <v>11</v>
      </c>
      <c r="C9" s="56">
        <v>1611333.1834917243</v>
      </c>
      <c r="D9" s="56">
        <v>623353.04181105853</v>
      </c>
      <c r="E9" s="56">
        <v>498785.03556078591</v>
      </c>
      <c r="F9" s="444">
        <v>2.5849447671102044</v>
      </c>
      <c r="G9" s="64">
        <v>1833353.5195041504</v>
      </c>
      <c r="H9" s="64">
        <v>630030.2193331148</v>
      </c>
      <c r="I9" s="64">
        <v>742692.63712234574</v>
      </c>
      <c r="J9" s="446">
        <v>2.4685225460261795</v>
      </c>
      <c r="K9" s="168"/>
    </row>
    <row r="10" spans="1:11" ht="18" customHeight="1" x14ac:dyDescent="0.25">
      <c r="B10" s="300" t="s">
        <v>13</v>
      </c>
      <c r="C10" s="56">
        <v>100862611.42671077</v>
      </c>
      <c r="D10" s="56">
        <v>22494400.606838837</v>
      </c>
      <c r="E10" s="56">
        <v>3677.5622345092124</v>
      </c>
      <c r="F10" s="444">
        <v>4.4838986016833946</v>
      </c>
      <c r="G10" s="64">
        <v>110444600.65007831</v>
      </c>
      <c r="H10" s="64">
        <v>25543057.582364868</v>
      </c>
      <c r="I10" s="64">
        <v>6161.7165878150263</v>
      </c>
      <c r="J10" s="446">
        <v>4.323859831343376</v>
      </c>
      <c r="K10" s="168"/>
    </row>
    <row r="11" spans="1:11" ht="18" customHeight="1" x14ac:dyDescent="0.25">
      <c r="B11" s="300" t="s">
        <v>15</v>
      </c>
      <c r="C11" s="56">
        <v>535359.65629839897</v>
      </c>
      <c r="D11" s="56">
        <v>109966.37480011246</v>
      </c>
      <c r="E11" s="56"/>
      <c r="F11" s="444">
        <v>4.8683941547725862</v>
      </c>
      <c r="G11" s="64">
        <v>598801.25637285202</v>
      </c>
      <c r="H11" s="64">
        <v>109935.73536493994</v>
      </c>
      <c r="I11" s="64"/>
      <c r="J11" s="446">
        <v>5.446829953746037</v>
      </c>
      <c r="K11" s="168"/>
    </row>
    <row r="12" spans="1:11" ht="18" customHeight="1" x14ac:dyDescent="0.25">
      <c r="B12" s="300" t="s">
        <v>17</v>
      </c>
      <c r="C12" s="56">
        <v>2492183.7103822934</v>
      </c>
      <c r="D12" s="56">
        <v>602929.15906455147</v>
      </c>
      <c r="E12" s="56"/>
      <c r="F12" s="444">
        <v>4.1334602463893653</v>
      </c>
      <c r="G12" s="64">
        <v>2878295.7413106952</v>
      </c>
      <c r="H12" s="64">
        <v>571951.65003807237</v>
      </c>
      <c r="I12" s="64"/>
      <c r="J12" s="446">
        <v>5.0324109408882718</v>
      </c>
      <c r="K12" s="168"/>
    </row>
    <row r="13" spans="1:11" ht="18" customHeight="1" x14ac:dyDescent="0.25">
      <c r="B13" s="300" t="s">
        <v>19</v>
      </c>
      <c r="C13" s="56">
        <v>21309810.552730218</v>
      </c>
      <c r="D13" s="56">
        <v>5616495.1945178108</v>
      </c>
      <c r="E13" s="56"/>
      <c r="F13" s="444">
        <v>3.7941473845700875</v>
      </c>
      <c r="G13" s="64">
        <v>24190898.512180634</v>
      </c>
      <c r="H13" s="64">
        <v>8547637.5964965429</v>
      </c>
      <c r="I13" s="64"/>
      <c r="J13" s="446">
        <v>2.8301268320144812</v>
      </c>
      <c r="K13" s="168"/>
    </row>
    <row r="14" spans="1:11" ht="18" customHeight="1" x14ac:dyDescent="0.25">
      <c r="B14" s="300" t="s">
        <v>21</v>
      </c>
      <c r="C14" s="56">
        <v>12805037.749811225</v>
      </c>
      <c r="D14" s="56">
        <v>4614689.8745994242</v>
      </c>
      <c r="E14" s="56"/>
      <c r="F14" s="444">
        <v>2.7748425349867656</v>
      </c>
      <c r="G14" s="64">
        <v>14271648.731658397</v>
      </c>
      <c r="H14" s="64">
        <v>5017538.8035523714</v>
      </c>
      <c r="I14" s="64"/>
      <c r="J14" s="446">
        <v>2.8443524386008137</v>
      </c>
      <c r="K14" s="168"/>
    </row>
    <row r="15" spans="1:11" ht="18" customHeight="1" x14ac:dyDescent="0.25">
      <c r="B15" s="300" t="s">
        <v>23</v>
      </c>
      <c r="C15" s="56">
        <v>505181.6234743711</v>
      </c>
      <c r="D15" s="56">
        <v>379176.57951442403</v>
      </c>
      <c r="E15" s="56"/>
      <c r="F15" s="444">
        <v>1.3323123071612439</v>
      </c>
      <c r="G15" s="64">
        <v>2361385.9284140575</v>
      </c>
      <c r="H15" s="64">
        <v>725611.96494965372</v>
      </c>
      <c r="I15" s="64"/>
      <c r="J15" s="446">
        <v>3.2543370871480892</v>
      </c>
      <c r="K15" s="168"/>
    </row>
    <row r="16" spans="1:11" ht="18" customHeight="1" x14ac:dyDescent="0.25">
      <c r="B16" s="300" t="s">
        <v>25</v>
      </c>
      <c r="C16" s="56">
        <v>6092703.930100143</v>
      </c>
      <c r="D16" s="56">
        <v>3183912.0219337731</v>
      </c>
      <c r="E16" s="56"/>
      <c r="F16" s="444">
        <v>1.91</v>
      </c>
      <c r="G16" s="64">
        <v>7418105.7365106791</v>
      </c>
      <c r="H16" s="64">
        <v>4082736.6214748411</v>
      </c>
      <c r="I16" s="64"/>
      <c r="J16" s="446">
        <v>1.82</v>
      </c>
      <c r="K16" s="168"/>
    </row>
    <row r="17" spans="2:11" ht="18" customHeight="1" x14ac:dyDescent="0.25">
      <c r="B17" s="300" t="s">
        <v>27</v>
      </c>
      <c r="C17" s="56">
        <v>273697.31515276816</v>
      </c>
      <c r="D17" s="56">
        <v>53208.539911658983</v>
      </c>
      <c r="E17" s="56"/>
      <c r="F17" s="444">
        <v>5.143860658593189</v>
      </c>
      <c r="G17" s="64">
        <v>359722.75772848987</v>
      </c>
      <c r="H17" s="64">
        <v>59532.453191808221</v>
      </c>
      <c r="I17" s="64"/>
      <c r="J17" s="446">
        <v>6.0424648816250768</v>
      </c>
      <c r="K17" s="168"/>
    </row>
    <row r="18" spans="2:11" ht="18" customHeight="1" x14ac:dyDescent="0.2">
      <c r="B18" s="300" t="s">
        <v>29</v>
      </c>
      <c r="C18" s="56">
        <v>1678343.4698012699</v>
      </c>
      <c r="D18" s="56">
        <v>993365.90217913804</v>
      </c>
      <c r="E18" s="56">
        <v>13521.0762646247</v>
      </c>
      <c r="F18" s="444">
        <v>1.69</v>
      </c>
      <c r="G18" s="64">
        <v>748042</v>
      </c>
      <c r="H18" s="64">
        <v>1215480</v>
      </c>
      <c r="I18" s="64">
        <v>48607</v>
      </c>
      <c r="J18" s="447">
        <v>0.62</v>
      </c>
      <c r="K18" s="168"/>
    </row>
    <row r="19" spans="2:11" ht="18" customHeight="1" x14ac:dyDescent="0.25">
      <c r="B19" s="300" t="s">
        <v>31</v>
      </c>
      <c r="C19" s="56">
        <v>125497256.55894779</v>
      </c>
      <c r="D19" s="56">
        <v>22229189.892757434</v>
      </c>
      <c r="E19" s="56"/>
      <c r="F19" s="444">
        <v>5.6456063925134972</v>
      </c>
      <c r="G19" s="64">
        <v>149495145.38146383</v>
      </c>
      <c r="H19" s="64">
        <v>28827840.930257276</v>
      </c>
      <c r="I19" s="64"/>
      <c r="J19" s="446">
        <v>5.1857905606991164</v>
      </c>
      <c r="K19" s="168"/>
    </row>
    <row r="20" spans="2:11" ht="18" customHeight="1" x14ac:dyDescent="0.25">
      <c r="B20" s="300" t="s">
        <v>33</v>
      </c>
      <c r="C20" s="56">
        <v>31448566</v>
      </c>
      <c r="D20" s="56">
        <v>10704485.58</v>
      </c>
      <c r="E20" s="56">
        <v>3778004.699</v>
      </c>
      <c r="F20" s="444">
        <v>2.98</v>
      </c>
      <c r="G20" s="64">
        <v>31668409</v>
      </c>
      <c r="H20" s="64">
        <v>13229002</v>
      </c>
      <c r="I20" s="64">
        <v>6420751</v>
      </c>
      <c r="J20" s="446">
        <v>2.39</v>
      </c>
      <c r="K20" s="168"/>
    </row>
    <row r="21" spans="2:11" ht="18" customHeight="1" x14ac:dyDescent="0.25">
      <c r="B21" s="300" t="s">
        <v>35</v>
      </c>
      <c r="C21" s="56">
        <v>1482047</v>
      </c>
      <c r="D21" s="56">
        <v>568876</v>
      </c>
      <c r="E21" s="56">
        <v>3070</v>
      </c>
      <c r="F21" s="444">
        <v>2.61</v>
      </c>
      <c r="G21" s="64">
        <v>1447881</v>
      </c>
      <c r="H21" s="64">
        <v>961530</v>
      </c>
      <c r="I21" s="64">
        <v>69295</v>
      </c>
      <c r="J21" s="446">
        <v>1.51</v>
      </c>
      <c r="K21" s="168"/>
    </row>
    <row r="22" spans="2:11" ht="18" customHeight="1" x14ac:dyDescent="0.25">
      <c r="B22" s="300" t="s">
        <v>37</v>
      </c>
      <c r="C22" s="56">
        <v>36832508.758242883</v>
      </c>
      <c r="D22" s="56">
        <v>13949227.116819162</v>
      </c>
      <c r="E22" s="56"/>
      <c r="F22" s="444">
        <v>2.6381438703056115</v>
      </c>
      <c r="G22" s="64">
        <v>35725117.417224437</v>
      </c>
      <c r="H22" s="64">
        <v>16598720.447056314</v>
      </c>
      <c r="I22" s="64"/>
      <c r="J22" s="446">
        <v>2.1522814081467394</v>
      </c>
      <c r="K22" s="168"/>
    </row>
    <row r="23" spans="2:11" ht="18" customHeight="1" x14ac:dyDescent="0.25">
      <c r="B23" s="355" t="s">
        <v>407</v>
      </c>
      <c r="C23" s="434">
        <f>SUM(C7:C22)</f>
        <v>379931438.67808318</v>
      </c>
      <c r="D23" s="434">
        <f>SUM(D7:D22)</f>
        <v>92960760.800380543</v>
      </c>
      <c r="E23" s="434">
        <f>SUM(E7:E22)</f>
        <v>4706667.37305992</v>
      </c>
      <c r="F23" s="445">
        <f>+AVERAGE(F7:F22)</f>
        <v>3.3800729947283723</v>
      </c>
      <c r="G23" s="435">
        <f>SUM(G7:G22)</f>
        <v>427804747.39770901</v>
      </c>
      <c r="H23" s="435">
        <f>SUM(H7:H22)</f>
        <v>116816556.06535073</v>
      </c>
      <c r="I23" s="435">
        <f>SUM(I7:I22)</f>
        <v>7805550.3537101606</v>
      </c>
      <c r="J23" s="448">
        <f>+AVERAGE(J7:J22)</f>
        <v>3.2673693640560688</v>
      </c>
      <c r="K23" s="168"/>
    </row>
    <row r="25" spans="2:11" x14ac:dyDescent="0.25">
      <c r="J25" s="170"/>
    </row>
  </sheetData>
  <mergeCells count="5">
    <mergeCell ref="B2:G2"/>
    <mergeCell ref="B3:J3"/>
    <mergeCell ref="B5:B6"/>
    <mergeCell ref="C5:F5"/>
    <mergeCell ref="G5:J5"/>
  </mergeCells>
  <pageMargins left="0.7" right="0.7" top="0.75" bottom="0.75" header="0.3" footer="0.3"/>
  <pageSetup paperSize="9" scale="8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G102"/>
  <sheetViews>
    <sheetView showGridLines="0" view="pageBreakPreview" zoomScaleNormal="80" zoomScaleSheetLayoutView="100" workbookViewId="0">
      <selection activeCell="F10" sqref="F10"/>
    </sheetView>
  </sheetViews>
  <sheetFormatPr defaultColWidth="9.140625" defaultRowHeight="12.75" customHeight="1" x14ac:dyDescent="0.25"/>
  <cols>
    <col min="1" max="1" width="4.28515625" style="43" customWidth="1"/>
    <col min="2" max="2" width="30" style="43" customWidth="1"/>
    <col min="3" max="7" width="17.28515625" style="43" customWidth="1"/>
    <col min="8" max="16384" width="9.140625" style="43"/>
  </cols>
  <sheetData>
    <row r="1" spans="2:7" x14ac:dyDescent="0.25">
      <c r="B1" s="37"/>
      <c r="C1" s="37"/>
      <c r="D1" s="37"/>
      <c r="E1" s="37"/>
      <c r="F1" s="37"/>
    </row>
    <row r="2" spans="2:7" ht="14.25" x14ac:dyDescent="0.25">
      <c r="B2" s="835" t="s">
        <v>408</v>
      </c>
      <c r="C2" s="835"/>
      <c r="D2" s="835"/>
      <c r="E2" s="835"/>
      <c r="F2" s="835"/>
      <c r="G2" s="835"/>
    </row>
    <row r="3" spans="2:7" ht="18" customHeight="1" x14ac:dyDescent="0.25">
      <c r="B3" s="950" t="s">
        <v>409</v>
      </c>
      <c r="C3" s="899"/>
      <c r="D3" s="899"/>
      <c r="E3" s="899"/>
      <c r="F3" s="899"/>
      <c r="G3" s="899"/>
    </row>
    <row r="4" spans="2:7" x14ac:dyDescent="0.25">
      <c r="F4" s="951" t="s">
        <v>390</v>
      </c>
      <c r="G4" s="951"/>
    </row>
    <row r="5" spans="2:7" ht="48" customHeight="1" x14ac:dyDescent="0.25">
      <c r="B5" s="952" t="s">
        <v>359</v>
      </c>
      <c r="C5" s="292" t="s">
        <v>402</v>
      </c>
      <c r="D5" s="952" t="s">
        <v>403</v>
      </c>
      <c r="E5" s="955"/>
      <c r="F5" s="955"/>
      <c r="G5" s="956"/>
    </row>
    <row r="6" spans="2:7" ht="12.75" customHeight="1" x14ac:dyDescent="0.25">
      <c r="B6" s="953"/>
      <c r="C6" s="908" t="s">
        <v>410</v>
      </c>
      <c r="D6" s="820" t="s">
        <v>411</v>
      </c>
      <c r="E6" s="820" t="s">
        <v>356</v>
      </c>
      <c r="F6" s="820" t="s">
        <v>412</v>
      </c>
      <c r="G6" s="908" t="s">
        <v>410</v>
      </c>
    </row>
    <row r="7" spans="2:7" ht="18.75" customHeight="1" x14ac:dyDescent="0.25">
      <c r="B7" s="954"/>
      <c r="C7" s="957"/>
      <c r="D7" s="822"/>
      <c r="E7" s="822"/>
      <c r="F7" s="822"/>
      <c r="G7" s="957"/>
    </row>
    <row r="8" spans="2:7" ht="18" customHeight="1" x14ac:dyDescent="0.25">
      <c r="B8" s="300" t="s">
        <v>7</v>
      </c>
      <c r="C8" s="56">
        <v>35750486</v>
      </c>
      <c r="D8" s="64">
        <v>47700994</v>
      </c>
      <c r="E8" s="64">
        <v>6445964</v>
      </c>
      <c r="F8" s="64">
        <v>10525271</v>
      </c>
      <c r="G8" s="64">
        <f>+D8+E8-F8</f>
        <v>43621687</v>
      </c>
    </row>
    <row r="9" spans="2:7" ht="18" customHeight="1" x14ac:dyDescent="0.25">
      <c r="B9" s="300" t="s">
        <v>9</v>
      </c>
      <c r="C9" s="56">
        <v>754311.74293931655</v>
      </c>
      <c r="D9" s="64">
        <v>698632.52054417529</v>
      </c>
      <c r="E9" s="384">
        <v>169011.83299000002</v>
      </c>
      <c r="F9" s="64">
        <v>125991.5882715702</v>
      </c>
      <c r="G9" s="64">
        <f t="shared" ref="G9:G23" si="0">+D9+E9-F9</f>
        <v>741652.76526260516</v>
      </c>
    </row>
    <row r="10" spans="2:7" ht="18" customHeight="1" x14ac:dyDescent="0.25">
      <c r="B10" s="300" t="s">
        <v>11</v>
      </c>
      <c r="C10" s="56">
        <v>1611333.1834917243</v>
      </c>
      <c r="D10" s="64">
        <v>2501817.5026920363</v>
      </c>
      <c r="E10" s="64"/>
      <c r="F10" s="64">
        <v>668463.98318788595</v>
      </c>
      <c r="G10" s="64">
        <f t="shared" si="0"/>
        <v>1833353.5195041504</v>
      </c>
    </row>
    <row r="11" spans="2:7" ht="18" customHeight="1" x14ac:dyDescent="0.25">
      <c r="B11" s="300" t="s">
        <v>13</v>
      </c>
      <c r="C11" s="56">
        <v>100862611.42671077</v>
      </c>
      <c r="D11" s="64">
        <v>131786766.04078831</v>
      </c>
      <c r="E11" s="384">
        <v>4247479.7883299999</v>
      </c>
      <c r="F11" s="64">
        <v>25589645.179039996</v>
      </c>
      <c r="G11" s="64">
        <f t="shared" si="0"/>
        <v>110444600.65007831</v>
      </c>
    </row>
    <row r="12" spans="2:7" ht="18" customHeight="1" x14ac:dyDescent="0.25">
      <c r="B12" s="300" t="s">
        <v>15</v>
      </c>
      <c r="C12" s="56">
        <v>535359.65629839897</v>
      </c>
      <c r="D12" s="64">
        <v>624770.741807841</v>
      </c>
      <c r="E12" s="64">
        <v>0</v>
      </c>
      <c r="F12" s="64">
        <v>25969.485434988655</v>
      </c>
      <c r="G12" s="64">
        <f t="shared" si="0"/>
        <v>598801.25637285237</v>
      </c>
    </row>
    <row r="13" spans="2:7" ht="18" customHeight="1" x14ac:dyDescent="0.25">
      <c r="B13" s="300" t="s">
        <v>17</v>
      </c>
      <c r="C13" s="56">
        <v>2492183.7103822934</v>
      </c>
      <c r="D13" s="64">
        <v>2795605.6457832549</v>
      </c>
      <c r="E13" s="64">
        <v>242778.50774588902</v>
      </c>
      <c r="F13" s="64">
        <v>160088.41221844865</v>
      </c>
      <c r="G13" s="64">
        <f t="shared" si="0"/>
        <v>2878295.7413106952</v>
      </c>
    </row>
    <row r="14" spans="2:7" ht="18" customHeight="1" x14ac:dyDescent="0.25">
      <c r="B14" s="300" t="s">
        <v>19</v>
      </c>
      <c r="C14" s="56">
        <v>21309810.552730218</v>
      </c>
      <c r="D14" s="64">
        <v>27303528.852177758</v>
      </c>
      <c r="E14" s="64">
        <v>381156</v>
      </c>
      <c r="F14" s="64">
        <v>3493786.3399971235</v>
      </c>
      <c r="G14" s="64">
        <f t="shared" si="0"/>
        <v>24190898.512180634</v>
      </c>
    </row>
    <row r="15" spans="2:7" ht="18" customHeight="1" x14ac:dyDescent="0.25">
      <c r="B15" s="300" t="s">
        <v>21</v>
      </c>
      <c r="C15" s="56">
        <v>12805037.749811225</v>
      </c>
      <c r="D15" s="64">
        <v>16261775.284604099</v>
      </c>
      <c r="E15" s="64">
        <v>1795828.6910000001</v>
      </c>
      <c r="F15" s="64">
        <v>3785955.243945701</v>
      </c>
      <c r="G15" s="64">
        <f t="shared" si="0"/>
        <v>14271648.731658397</v>
      </c>
    </row>
    <row r="16" spans="2:7" ht="18" customHeight="1" x14ac:dyDescent="0.25">
      <c r="B16" s="300" t="s">
        <v>23</v>
      </c>
      <c r="C16" s="56">
        <v>505181.6234743711</v>
      </c>
      <c r="D16" s="64">
        <v>2366979.2868440575</v>
      </c>
      <c r="E16" s="64">
        <v>61899</v>
      </c>
      <c r="F16" s="64">
        <v>67492.358430000008</v>
      </c>
      <c r="G16" s="64">
        <f t="shared" si="0"/>
        <v>2361385.9284140575</v>
      </c>
    </row>
    <row r="17" spans="2:7" ht="18" customHeight="1" x14ac:dyDescent="0.25">
      <c r="B17" s="300" t="s">
        <v>25</v>
      </c>
      <c r="C17" s="56">
        <v>6092703.930100143</v>
      </c>
      <c r="D17" s="64">
        <v>7733588.7668023501</v>
      </c>
      <c r="E17" s="64">
        <v>256134.38</v>
      </c>
      <c r="F17" s="64">
        <v>571617.41029167105</v>
      </c>
      <c r="G17" s="64">
        <f t="shared" si="0"/>
        <v>7418105.7365106791</v>
      </c>
    </row>
    <row r="18" spans="2:7" ht="18" customHeight="1" x14ac:dyDescent="0.25">
      <c r="B18" s="300" t="s">
        <v>27</v>
      </c>
      <c r="C18" s="56">
        <v>273697.31515276816</v>
      </c>
      <c r="D18" s="64">
        <v>363790.59190837998</v>
      </c>
      <c r="E18" s="64"/>
      <c r="F18" s="64">
        <v>4067.84265</v>
      </c>
      <c r="G18" s="64">
        <f t="shared" si="0"/>
        <v>359722.74925837998</v>
      </c>
    </row>
    <row r="19" spans="2:7" ht="18" customHeight="1" x14ac:dyDescent="0.25">
      <c r="B19" s="300" t="s">
        <v>29</v>
      </c>
      <c r="C19" s="56">
        <v>1678343.4698012699</v>
      </c>
      <c r="D19" s="64">
        <v>1465705</v>
      </c>
      <c r="E19" s="384">
        <v>12683.43</v>
      </c>
      <c r="F19" s="64">
        <v>730346</v>
      </c>
      <c r="G19" s="64">
        <f t="shared" si="0"/>
        <v>748042.42999999993</v>
      </c>
    </row>
    <row r="20" spans="2:7" ht="18" customHeight="1" x14ac:dyDescent="0.25">
      <c r="B20" s="300" t="s">
        <v>31</v>
      </c>
      <c r="C20" s="56">
        <v>125497256.55894779</v>
      </c>
      <c r="D20" s="64">
        <v>151620582.32682633</v>
      </c>
      <c r="E20" s="384">
        <v>321479.13</v>
      </c>
      <c r="F20" s="64">
        <v>2446916.0753624998</v>
      </c>
      <c r="G20" s="64">
        <f t="shared" si="0"/>
        <v>149495145.38146383</v>
      </c>
    </row>
    <row r="21" spans="2:7" ht="18" customHeight="1" x14ac:dyDescent="0.25">
      <c r="B21" s="300" t="s">
        <v>33</v>
      </c>
      <c r="C21" s="56">
        <v>31448566</v>
      </c>
      <c r="D21" s="64">
        <v>33645225</v>
      </c>
      <c r="E21" s="64">
        <v>1019112</v>
      </c>
      <c r="F21" s="64">
        <v>2995928</v>
      </c>
      <c r="G21" s="64">
        <f t="shared" si="0"/>
        <v>31668409</v>
      </c>
    </row>
    <row r="22" spans="2:7" ht="18" customHeight="1" x14ac:dyDescent="0.25">
      <c r="B22" s="300" t="s">
        <v>35</v>
      </c>
      <c r="C22" s="56">
        <v>1482047</v>
      </c>
      <c r="D22" s="64">
        <v>1235528</v>
      </c>
      <c r="E22" s="64">
        <v>617763</v>
      </c>
      <c r="F22" s="64">
        <v>405409</v>
      </c>
      <c r="G22" s="64">
        <f t="shared" si="0"/>
        <v>1447882</v>
      </c>
    </row>
    <row r="23" spans="2:7" ht="18" customHeight="1" x14ac:dyDescent="0.25">
      <c r="B23" s="300" t="s">
        <v>37</v>
      </c>
      <c r="C23" s="56">
        <v>36832508.758242883</v>
      </c>
      <c r="D23" s="64">
        <v>38572271.417224437</v>
      </c>
      <c r="E23" s="64">
        <v>6104835</v>
      </c>
      <c r="F23" s="64">
        <v>8951989</v>
      </c>
      <c r="G23" s="64">
        <f t="shared" si="0"/>
        <v>35725117.417224437</v>
      </c>
    </row>
    <row r="24" spans="2:7" ht="18" customHeight="1" x14ac:dyDescent="0.25">
      <c r="B24" s="355" t="s">
        <v>103</v>
      </c>
      <c r="C24" s="436">
        <f>SUM(C8:C23)</f>
        <v>379931438.67808318</v>
      </c>
      <c r="D24" s="437">
        <f>SUM(D8:D23)</f>
        <v>466677560.97800303</v>
      </c>
      <c r="E24" s="437">
        <f>SUM(E8:E23)</f>
        <v>21676124.760065891</v>
      </c>
      <c r="F24" s="437">
        <f>SUM(F8:F23)</f>
        <v>60548936.918829873</v>
      </c>
      <c r="G24" s="435">
        <f>+D24+E24-F24</f>
        <v>427804748.81923908</v>
      </c>
    </row>
    <row r="25" spans="2:7" ht="24" customHeight="1" x14ac:dyDescent="0.25">
      <c r="B25" s="151"/>
      <c r="C25" s="152"/>
      <c r="D25" s="152"/>
      <c r="E25" s="152"/>
      <c r="F25" s="152"/>
      <c r="G25" s="153"/>
    </row>
    <row r="26" spans="2:7" x14ac:dyDescent="0.25">
      <c r="B26" s="151"/>
      <c r="C26" s="152"/>
      <c r="D26" s="152"/>
      <c r="E26" s="152"/>
      <c r="F26" s="152"/>
      <c r="G26" s="153"/>
    </row>
    <row r="27" spans="2:7" x14ac:dyDescent="0.25">
      <c r="D27" s="104"/>
      <c r="E27" s="104"/>
    </row>
    <row r="29" spans="2:7" x14ac:dyDescent="0.25">
      <c r="B29" s="154"/>
    </row>
    <row r="30" spans="2:7" x14ac:dyDescent="0.25">
      <c r="B30" s="37"/>
      <c r="C30" s="37"/>
      <c r="D30" s="37"/>
      <c r="E30" s="37"/>
      <c r="F30" s="37"/>
      <c r="G30" s="37"/>
    </row>
    <row r="31" spans="2:7" x14ac:dyDescent="0.2">
      <c r="B31" s="149"/>
      <c r="C31" s="151"/>
      <c r="D31" s="151"/>
      <c r="E31" s="151"/>
      <c r="F31" s="151"/>
      <c r="G31" s="151"/>
    </row>
    <row r="33" spans="2:7" x14ac:dyDescent="0.25">
      <c r="B33" s="946"/>
      <c r="C33" s="125"/>
      <c r="D33" s="946"/>
      <c r="E33" s="947"/>
      <c r="F33" s="946"/>
      <c r="G33" s="947"/>
    </row>
    <row r="34" spans="2:7" x14ac:dyDescent="0.25">
      <c r="B34" s="946"/>
      <c r="C34" s="125"/>
      <c r="D34" s="946"/>
      <c r="E34" s="947"/>
      <c r="F34" s="946"/>
      <c r="G34" s="947"/>
    </row>
    <row r="35" spans="2:7" x14ac:dyDescent="0.25">
      <c r="D35" s="155"/>
      <c r="E35" s="155"/>
      <c r="F35" s="155"/>
      <c r="G35" s="156"/>
    </row>
    <row r="36" spans="2:7" x14ac:dyDescent="0.25">
      <c r="D36" s="155"/>
      <c r="E36" s="155"/>
      <c r="F36" s="155"/>
      <c r="G36" s="155"/>
    </row>
    <row r="37" spans="2:7" x14ac:dyDescent="0.25">
      <c r="D37" s="155"/>
      <c r="E37" s="155"/>
      <c r="F37" s="155"/>
      <c r="G37" s="155"/>
    </row>
    <row r="38" spans="2:7" x14ac:dyDescent="0.25">
      <c r="D38" s="155"/>
      <c r="E38" s="42"/>
      <c r="F38" s="42"/>
      <c r="G38" s="42"/>
    </row>
    <row r="39" spans="2:7" x14ac:dyDescent="0.25">
      <c r="D39" s="155"/>
      <c r="E39" s="155"/>
      <c r="F39" s="155"/>
      <c r="G39" s="156"/>
    </row>
    <row r="40" spans="2:7" x14ac:dyDescent="0.25">
      <c r="D40" s="155"/>
      <c r="E40" s="155"/>
      <c r="F40" s="155"/>
      <c r="G40" s="155"/>
    </row>
    <row r="41" spans="2:7" x14ac:dyDescent="0.25">
      <c r="D41" s="155"/>
      <c r="E41" s="155"/>
      <c r="F41" s="155"/>
      <c r="G41" s="156"/>
    </row>
    <row r="42" spans="2:7" x14ac:dyDescent="0.25">
      <c r="D42" s="155"/>
      <c r="E42" s="155"/>
      <c r="F42" s="155"/>
      <c r="G42" s="155"/>
    </row>
    <row r="43" spans="2:7" x14ac:dyDescent="0.25">
      <c r="D43" s="155"/>
      <c r="E43" s="155"/>
      <c r="F43" s="155"/>
      <c r="G43" s="155"/>
    </row>
    <row r="44" spans="2:7" x14ac:dyDescent="0.25">
      <c r="D44" s="155"/>
      <c r="E44" s="155"/>
      <c r="F44" s="155"/>
      <c r="G44" s="155"/>
    </row>
    <row r="45" spans="2:7" x14ac:dyDescent="0.25">
      <c r="D45" s="155"/>
      <c r="E45" s="155"/>
      <c r="F45" s="155"/>
      <c r="G45" s="155"/>
    </row>
    <row r="46" spans="2:7" x14ac:dyDescent="0.25">
      <c r="D46" s="155"/>
      <c r="E46" s="155"/>
      <c r="F46" s="155"/>
      <c r="G46" s="155"/>
    </row>
    <row r="47" spans="2:7" x14ac:dyDescent="0.25">
      <c r="D47" s="155"/>
      <c r="E47" s="155"/>
      <c r="F47" s="155"/>
      <c r="G47" s="155"/>
    </row>
    <row r="48" spans="2:7" x14ac:dyDescent="0.25">
      <c r="D48" s="155"/>
      <c r="E48" s="155"/>
      <c r="F48" s="155"/>
      <c r="G48" s="156"/>
    </row>
    <row r="49" spans="2:7" x14ac:dyDescent="0.25">
      <c r="D49" s="155"/>
      <c r="E49" s="155"/>
      <c r="F49" s="155"/>
      <c r="G49" s="155"/>
    </row>
    <row r="50" spans="2:7" x14ac:dyDescent="0.25">
      <c r="B50" s="151"/>
      <c r="C50" s="151"/>
      <c r="D50" s="152"/>
      <c r="E50" s="152"/>
      <c r="F50" s="152"/>
      <c r="G50" s="152"/>
    </row>
    <row r="55" spans="2:7" x14ac:dyDescent="0.25">
      <c r="B55" s="949"/>
      <c r="C55" s="949"/>
      <c r="D55" s="949"/>
      <c r="E55" s="949"/>
      <c r="F55" s="949"/>
      <c r="G55" s="949"/>
    </row>
    <row r="56" spans="2:7" x14ac:dyDescent="0.25">
      <c r="B56" s="949"/>
      <c r="C56" s="949"/>
      <c r="D56" s="949"/>
      <c r="E56" s="949"/>
      <c r="F56" s="949"/>
      <c r="G56" s="949"/>
    </row>
    <row r="57" spans="2:7" x14ac:dyDescent="0.25">
      <c r="B57" s="133"/>
      <c r="C57" s="133"/>
      <c r="D57" s="133"/>
      <c r="E57" s="133"/>
      <c r="F57" s="133"/>
      <c r="G57" s="133"/>
    </row>
    <row r="58" spans="2:7" x14ac:dyDescent="0.25">
      <c r="B58" s="133"/>
      <c r="C58" s="133"/>
      <c r="D58" s="133"/>
      <c r="E58" s="133"/>
      <c r="F58" s="947"/>
      <c r="G58" s="947"/>
    </row>
    <row r="59" spans="2:7" x14ac:dyDescent="0.25">
      <c r="B59" s="946"/>
      <c r="C59" s="125"/>
      <c r="D59" s="946"/>
      <c r="E59" s="946"/>
      <c r="F59" s="946"/>
      <c r="G59" s="947"/>
    </row>
    <row r="60" spans="2:7" x14ac:dyDescent="0.25">
      <c r="B60" s="946"/>
      <c r="C60" s="125"/>
      <c r="D60" s="946"/>
      <c r="E60" s="946"/>
      <c r="F60" s="946"/>
      <c r="G60" s="947"/>
    </row>
    <row r="61" spans="2:7" x14ac:dyDescent="0.25">
      <c r="D61" s="155"/>
      <c r="E61" s="156"/>
      <c r="F61" s="155"/>
      <c r="G61" s="156"/>
    </row>
    <row r="62" spans="2:7" x14ac:dyDescent="0.25">
      <c r="D62" s="155"/>
      <c r="E62" s="155"/>
      <c r="F62" s="155"/>
      <c r="G62" s="156"/>
    </row>
    <row r="63" spans="2:7" x14ac:dyDescent="0.25">
      <c r="D63" s="157"/>
      <c r="E63" s="158"/>
      <c r="F63" s="157"/>
      <c r="G63" s="159"/>
    </row>
    <row r="64" spans="2:7" x14ac:dyDescent="0.25">
      <c r="D64" s="155"/>
      <c r="E64" s="156"/>
      <c r="F64" s="155"/>
      <c r="G64" s="156"/>
    </row>
    <row r="65" spans="2:7" x14ac:dyDescent="0.25">
      <c r="D65" s="160"/>
      <c r="E65" s="161"/>
      <c r="F65" s="160"/>
      <c r="G65" s="161"/>
    </row>
    <row r="66" spans="2:7" x14ac:dyDescent="0.25">
      <c r="D66" s="155"/>
      <c r="E66" s="155"/>
      <c r="F66" s="155"/>
      <c r="G66" s="156"/>
    </row>
    <row r="67" spans="2:7" x14ac:dyDescent="0.25">
      <c r="D67" s="155"/>
      <c r="E67" s="156"/>
      <c r="F67" s="155"/>
      <c r="G67" s="156"/>
    </row>
    <row r="68" spans="2:7" x14ac:dyDescent="0.25">
      <c r="D68" s="155"/>
      <c r="E68" s="155"/>
      <c r="F68" s="155"/>
      <c r="G68" s="156"/>
    </row>
    <row r="69" spans="2:7" x14ac:dyDescent="0.25">
      <c r="D69" s="155"/>
      <c r="E69" s="156"/>
      <c r="F69" s="155"/>
      <c r="G69" s="156"/>
    </row>
    <row r="70" spans="2:7" x14ac:dyDescent="0.25">
      <c r="D70" s="155"/>
      <c r="E70" s="155"/>
      <c r="F70" s="155"/>
      <c r="G70" s="156"/>
    </row>
    <row r="71" spans="2:7" x14ac:dyDescent="0.25">
      <c r="D71" s="155"/>
      <c r="E71" s="156"/>
      <c r="F71" s="155"/>
      <c r="G71" s="156"/>
    </row>
    <row r="72" spans="2:7" x14ac:dyDescent="0.25">
      <c r="D72" s="155"/>
      <c r="E72" s="156"/>
      <c r="F72" s="155"/>
      <c r="G72" s="162"/>
    </row>
    <row r="73" spans="2:7" x14ac:dyDescent="0.25">
      <c r="D73" s="155"/>
      <c r="E73" s="155"/>
      <c r="F73" s="155"/>
      <c r="G73" s="156"/>
    </row>
    <row r="74" spans="2:7" x14ac:dyDescent="0.25">
      <c r="D74" s="155"/>
      <c r="E74" s="155"/>
      <c r="F74" s="155"/>
      <c r="G74" s="156"/>
    </row>
    <row r="75" spans="2:7" x14ac:dyDescent="0.25">
      <c r="D75" s="163"/>
      <c r="E75" s="163"/>
      <c r="F75" s="163"/>
      <c r="G75" s="164"/>
    </row>
    <row r="76" spans="2:7" x14ac:dyDescent="0.25">
      <c r="B76" s="151"/>
      <c r="C76" s="151"/>
      <c r="D76" s="152"/>
      <c r="E76" s="152"/>
      <c r="F76" s="152"/>
      <c r="G76" s="152"/>
    </row>
    <row r="80" spans="2:7" x14ac:dyDescent="0.25">
      <c r="B80" s="945"/>
      <c r="C80" s="945"/>
      <c r="D80" s="945"/>
      <c r="E80" s="945"/>
      <c r="F80" s="945"/>
      <c r="G80" s="945"/>
    </row>
    <row r="81" spans="2:7" x14ac:dyDescent="0.25">
      <c r="B81" s="151"/>
      <c r="C81" s="151"/>
      <c r="D81" s="151"/>
      <c r="E81" s="151"/>
      <c r="F81" s="151"/>
      <c r="G81" s="151"/>
    </row>
    <row r="83" spans="2:7" x14ac:dyDescent="0.25">
      <c r="B83" s="946"/>
      <c r="C83" s="125"/>
      <c r="D83" s="946"/>
      <c r="E83" s="947"/>
      <c r="F83" s="946"/>
      <c r="G83" s="948"/>
    </row>
    <row r="84" spans="2:7" x14ac:dyDescent="0.25">
      <c r="B84" s="946"/>
      <c r="C84" s="125"/>
      <c r="D84" s="946"/>
      <c r="E84" s="947"/>
      <c r="F84" s="946"/>
      <c r="G84" s="948"/>
    </row>
    <row r="85" spans="2:7" x14ac:dyDescent="0.25">
      <c r="D85" s="155"/>
      <c r="E85" s="155"/>
      <c r="F85" s="155"/>
      <c r="G85" s="155"/>
    </row>
    <row r="86" spans="2:7" x14ac:dyDescent="0.25">
      <c r="D86" s="155"/>
      <c r="E86" s="42"/>
      <c r="F86" s="42"/>
      <c r="G86" s="42"/>
    </row>
    <row r="87" spans="2:7" x14ac:dyDescent="0.25">
      <c r="D87" s="155"/>
      <c r="E87" s="155"/>
      <c r="F87" s="155"/>
      <c r="G87" s="155"/>
    </row>
    <row r="88" spans="2:7" x14ac:dyDescent="0.25">
      <c r="D88" s="155"/>
      <c r="E88" s="155"/>
      <c r="F88" s="155"/>
      <c r="G88" s="155"/>
    </row>
    <row r="89" spans="2:7" x14ac:dyDescent="0.25">
      <c r="D89" s="155"/>
      <c r="E89" s="155"/>
      <c r="F89" s="155"/>
      <c r="G89" s="155"/>
    </row>
    <row r="90" spans="2:7" x14ac:dyDescent="0.25">
      <c r="D90" s="155"/>
      <c r="E90" s="155"/>
      <c r="F90" s="155"/>
      <c r="G90" s="155"/>
    </row>
    <row r="91" spans="2:7" x14ac:dyDescent="0.25">
      <c r="D91" s="155"/>
      <c r="E91" s="155"/>
      <c r="F91" s="155"/>
      <c r="G91" s="155"/>
    </row>
    <row r="92" spans="2:7" x14ac:dyDescent="0.25">
      <c r="D92" s="155"/>
      <c r="E92" s="155"/>
      <c r="F92" s="155"/>
      <c r="G92" s="155"/>
    </row>
    <row r="93" spans="2:7" x14ac:dyDescent="0.25">
      <c r="D93" s="155"/>
      <c r="E93" s="155"/>
      <c r="F93" s="155"/>
      <c r="G93" s="155"/>
    </row>
    <row r="94" spans="2:7" x14ac:dyDescent="0.25">
      <c r="D94" s="155"/>
      <c r="E94" s="155"/>
      <c r="F94" s="155"/>
      <c r="G94" s="155"/>
    </row>
    <row r="95" spans="2:7" x14ac:dyDescent="0.25">
      <c r="D95" s="155"/>
      <c r="E95" s="155"/>
      <c r="F95" s="155"/>
      <c r="G95" s="155"/>
    </row>
    <row r="96" spans="2:7" x14ac:dyDescent="0.25">
      <c r="D96" s="155"/>
      <c r="E96" s="155"/>
      <c r="F96" s="155"/>
      <c r="G96" s="155"/>
    </row>
    <row r="97" spans="2:7" x14ac:dyDescent="0.25">
      <c r="D97" s="155"/>
      <c r="E97" s="155"/>
      <c r="F97" s="155"/>
      <c r="G97" s="155"/>
    </row>
    <row r="98" spans="2:7" x14ac:dyDescent="0.25">
      <c r="D98" s="155"/>
      <c r="E98" s="155"/>
      <c r="F98" s="155"/>
      <c r="G98" s="155"/>
    </row>
    <row r="99" spans="2:7" x14ac:dyDescent="0.25">
      <c r="D99" s="163"/>
      <c r="E99" s="163"/>
      <c r="F99" s="163"/>
      <c r="G99" s="163"/>
    </row>
    <row r="100" spans="2:7" x14ac:dyDescent="0.25">
      <c r="B100" s="151"/>
      <c r="C100" s="151"/>
      <c r="D100" s="152"/>
      <c r="E100" s="152"/>
      <c r="F100" s="152"/>
      <c r="G100" s="152"/>
    </row>
    <row r="102" spans="2:7" x14ac:dyDescent="0.25">
      <c r="D102" s="165"/>
      <c r="E102" s="165"/>
      <c r="F102" s="165"/>
      <c r="G102" s="165"/>
    </row>
  </sheetData>
  <mergeCells count="28">
    <mergeCell ref="B33:B34"/>
    <mergeCell ref="D33:D34"/>
    <mergeCell ref="E33:E34"/>
    <mergeCell ref="F33:F34"/>
    <mergeCell ref="G33:G34"/>
    <mergeCell ref="B2:G2"/>
    <mergeCell ref="B3:G3"/>
    <mergeCell ref="F4:G4"/>
    <mergeCell ref="B5:B7"/>
    <mergeCell ref="D5:G5"/>
    <mergeCell ref="C6:C7"/>
    <mergeCell ref="D6:D7"/>
    <mergeCell ref="E6:E7"/>
    <mergeCell ref="F6:F7"/>
    <mergeCell ref="G6:G7"/>
    <mergeCell ref="B55:G56"/>
    <mergeCell ref="F58:G58"/>
    <mergeCell ref="B59:B60"/>
    <mergeCell ref="D59:D60"/>
    <mergeCell ref="E59:E60"/>
    <mergeCell ref="F59:F60"/>
    <mergeCell ref="G59:G60"/>
    <mergeCell ref="B80:G80"/>
    <mergeCell ref="B83:B84"/>
    <mergeCell ref="D83:D84"/>
    <mergeCell ref="E83:E84"/>
    <mergeCell ref="F83:F84"/>
    <mergeCell ref="G83:G84"/>
  </mergeCells>
  <pageMargins left="0.7" right="0.7" top="0.75" bottom="0.75" header="0.3" footer="0.3"/>
  <pageSetup paperSize="9" scale="78" orientation="landscape" r:id="rId1"/>
  <rowBreaks count="1" manualBreakCount="1">
    <brk id="52" min="1" max="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2:K48"/>
  <sheetViews>
    <sheetView showGridLines="0" view="pageBreakPreview" zoomScaleNormal="80" zoomScaleSheetLayoutView="100" workbookViewId="0">
      <selection activeCell="I6" sqref="I6"/>
    </sheetView>
  </sheetViews>
  <sheetFormatPr defaultColWidth="9.140625" defaultRowHeight="12.75" x14ac:dyDescent="0.25"/>
  <cols>
    <col min="1" max="1" width="3.5703125" style="43" customWidth="1"/>
    <col min="2" max="2" width="22.28515625" style="43" customWidth="1"/>
    <col min="3" max="5" width="16.140625" style="43" customWidth="1"/>
    <col min="6" max="6" width="14.7109375" style="43" customWidth="1"/>
    <col min="7" max="7" width="15.28515625" style="43" customWidth="1"/>
    <col min="8" max="8" width="14.42578125" style="43" customWidth="1"/>
    <col min="9" max="10" width="17.42578125" style="43" customWidth="1"/>
    <col min="11" max="11" width="6.7109375" style="43" customWidth="1"/>
    <col min="12" max="16384" width="9.140625" style="43"/>
  </cols>
  <sheetData>
    <row r="2" spans="2:11" ht="14.25" x14ac:dyDescent="0.25">
      <c r="B2" s="886" t="s">
        <v>413</v>
      </c>
      <c r="C2" s="886"/>
      <c r="D2" s="886"/>
      <c r="E2" s="886"/>
      <c r="F2" s="886"/>
      <c r="G2" s="886"/>
    </row>
    <row r="3" spans="2:11" ht="21.75" customHeight="1" x14ac:dyDescent="0.25">
      <c r="B3" s="950" t="s">
        <v>414</v>
      </c>
      <c r="C3" s="899"/>
      <c r="D3" s="899"/>
      <c r="E3" s="899"/>
      <c r="F3" s="899"/>
      <c r="G3" s="899"/>
      <c r="H3" s="899"/>
      <c r="I3" s="899"/>
      <c r="J3" s="899"/>
    </row>
    <row r="4" spans="2:11" ht="15.6" customHeight="1" x14ac:dyDescent="0.25">
      <c r="B4" s="150"/>
      <c r="C4" s="151"/>
      <c r="D4" s="151"/>
      <c r="E4" s="151"/>
      <c r="F4" s="151"/>
      <c r="G4" s="151"/>
      <c r="H4" s="151"/>
      <c r="I4" s="151"/>
      <c r="J4" s="151"/>
    </row>
    <row r="5" spans="2:11" ht="15" customHeight="1" x14ac:dyDescent="0.25">
      <c r="B5" s="820" t="s">
        <v>359</v>
      </c>
      <c r="C5" s="827" t="s">
        <v>415</v>
      </c>
      <c r="D5" s="827"/>
      <c r="E5" s="827"/>
      <c r="F5" s="827"/>
      <c r="G5" s="827"/>
      <c r="H5" s="827"/>
      <c r="I5" s="827"/>
      <c r="J5" s="833"/>
      <c r="K5" s="166"/>
    </row>
    <row r="6" spans="2:11" ht="57.6" customHeight="1" x14ac:dyDescent="0.25">
      <c r="B6" s="822"/>
      <c r="C6" s="287" t="s">
        <v>362</v>
      </c>
      <c r="D6" s="292" t="s">
        <v>363</v>
      </c>
      <c r="E6" s="260" t="s">
        <v>364</v>
      </c>
      <c r="F6" s="292" t="s">
        <v>365</v>
      </c>
      <c r="G6" s="292" t="s">
        <v>416</v>
      </c>
      <c r="H6" s="292" t="s">
        <v>417</v>
      </c>
      <c r="I6" s="292" t="s">
        <v>368</v>
      </c>
      <c r="J6" s="292" t="s">
        <v>369</v>
      </c>
    </row>
    <row r="7" spans="2:11" ht="18" customHeight="1" x14ac:dyDescent="0.25">
      <c r="B7" s="300" t="s">
        <v>7</v>
      </c>
      <c r="C7" s="59">
        <v>453180</v>
      </c>
      <c r="D7" s="59">
        <v>383279</v>
      </c>
      <c r="E7" s="59">
        <v>3842651</v>
      </c>
      <c r="F7" s="59">
        <v>0</v>
      </c>
      <c r="G7" s="59">
        <v>4282643</v>
      </c>
      <c r="H7" s="59">
        <v>1174684</v>
      </c>
      <c r="I7" s="67">
        <f>SUM(C7:H7)</f>
        <v>10136437</v>
      </c>
      <c r="J7" s="67">
        <f t="shared" ref="J7:J22" si="0">((((C7+D7+E7+F7)^2)+(G7^2)+(H7^2))^0.5)</f>
        <v>6450967.676047137</v>
      </c>
    </row>
    <row r="8" spans="2:11" ht="18" customHeight="1" x14ac:dyDescent="0.25">
      <c r="B8" s="300" t="s">
        <v>9</v>
      </c>
      <c r="C8" s="59">
        <v>17214.205226822076</v>
      </c>
      <c r="D8" s="59">
        <v>240854.58757426473</v>
      </c>
      <c r="E8" s="59">
        <v>125082.19465678166</v>
      </c>
      <c r="F8" s="59">
        <v>324.90696574410828</v>
      </c>
      <c r="G8" s="59">
        <v>0</v>
      </c>
      <c r="H8" s="59">
        <v>48397.701406379019</v>
      </c>
      <c r="I8" s="67">
        <f t="shared" ref="I8:I22" si="1">SUM(C8:H8)</f>
        <v>431873.59582999157</v>
      </c>
      <c r="J8" s="67">
        <f t="shared" si="0"/>
        <v>386517.91563317046</v>
      </c>
      <c r="K8" s="166"/>
    </row>
    <row r="9" spans="2:11" ht="18" customHeight="1" x14ac:dyDescent="0.25">
      <c r="B9" s="300" t="s">
        <v>11</v>
      </c>
      <c r="C9" s="59">
        <v>57928.942222641403</v>
      </c>
      <c r="D9" s="59">
        <v>13171.18238999998</v>
      </c>
      <c r="E9" s="59">
        <v>314850.51394214813</v>
      </c>
      <c r="F9" s="59">
        <v>804.39810779943082</v>
      </c>
      <c r="G9" s="59">
        <v>486206.45849198801</v>
      </c>
      <c r="H9" s="59">
        <v>50919.89858491013</v>
      </c>
      <c r="I9" s="67">
        <f t="shared" si="1"/>
        <v>923881.39373948693</v>
      </c>
      <c r="J9" s="67">
        <f t="shared" si="0"/>
        <v>623353.04181105853</v>
      </c>
      <c r="K9" s="166"/>
    </row>
    <row r="10" spans="2:11" ht="18" customHeight="1" x14ac:dyDescent="0.25">
      <c r="B10" s="300" t="s">
        <v>13</v>
      </c>
      <c r="C10" s="59">
        <v>3694317.2092260076</v>
      </c>
      <c r="D10" s="59">
        <v>594966.94754999992</v>
      </c>
      <c r="E10" s="59">
        <v>17439294.056933504</v>
      </c>
      <c r="F10" s="59">
        <v>6589.3122257978921</v>
      </c>
      <c r="G10" s="59">
        <v>5174723.4161539227</v>
      </c>
      <c r="H10" s="59">
        <v>2608215.6442263308</v>
      </c>
      <c r="I10" s="67">
        <f t="shared" si="1"/>
        <v>29518106.586315561</v>
      </c>
      <c r="J10" s="67">
        <f t="shared" si="0"/>
        <v>22494400.606838837</v>
      </c>
      <c r="K10" s="166"/>
    </row>
    <row r="11" spans="2:11" ht="18" customHeight="1" x14ac:dyDescent="0.25">
      <c r="B11" s="300" t="s">
        <v>15</v>
      </c>
      <c r="C11" s="59">
        <v>8446.9180130447166</v>
      </c>
      <c r="D11" s="59">
        <v>10598.847687929936</v>
      </c>
      <c r="E11" s="59">
        <v>90531.437117069814</v>
      </c>
      <c r="F11" s="59">
        <v>0</v>
      </c>
      <c r="G11" s="59">
        <v>124.36101017309147</v>
      </c>
      <c r="H11" s="59">
        <v>9242.5502304026322</v>
      </c>
      <c r="I11" s="67">
        <f t="shared" si="1"/>
        <v>118944.11405862018</v>
      </c>
      <c r="J11" s="67">
        <f t="shared" si="0"/>
        <v>109966.37475996569</v>
      </c>
      <c r="K11" s="166"/>
    </row>
    <row r="12" spans="2:11" ht="18" customHeight="1" x14ac:dyDescent="0.25">
      <c r="B12" s="300" t="s">
        <v>17</v>
      </c>
      <c r="C12" s="59">
        <v>141608.87422010535</v>
      </c>
      <c r="D12" s="59">
        <v>5801.8020800000331</v>
      </c>
      <c r="E12" s="59">
        <v>365081.8574304044</v>
      </c>
      <c r="F12" s="59">
        <v>62.588787199999999</v>
      </c>
      <c r="G12" s="59">
        <v>310063.29434593255</v>
      </c>
      <c r="H12" s="59">
        <v>68348.889753165538</v>
      </c>
      <c r="I12" s="67">
        <f t="shared" si="1"/>
        <v>890967.30661680794</v>
      </c>
      <c r="J12" s="67">
        <f t="shared" si="0"/>
        <v>602929.15906455147</v>
      </c>
      <c r="K12" s="166"/>
    </row>
    <row r="13" spans="2:11" ht="18" customHeight="1" x14ac:dyDescent="0.25">
      <c r="B13" s="300" t="s">
        <v>19</v>
      </c>
      <c r="C13" s="59">
        <v>991288.0658409301</v>
      </c>
      <c r="D13" s="59">
        <v>358864.14214000019</v>
      </c>
      <c r="E13" s="59">
        <v>4010701.6091234442</v>
      </c>
      <c r="F13" s="59">
        <v>0</v>
      </c>
      <c r="G13" s="59">
        <v>1579229.6028247138</v>
      </c>
      <c r="H13" s="59">
        <v>558836.72323963244</v>
      </c>
      <c r="I13" s="67">
        <f t="shared" si="1"/>
        <v>7498920.1431687213</v>
      </c>
      <c r="J13" s="67">
        <f t="shared" si="0"/>
        <v>5616495.1945178108</v>
      </c>
      <c r="K13" s="166"/>
    </row>
    <row r="14" spans="2:11" ht="18" customHeight="1" x14ac:dyDescent="0.25">
      <c r="B14" s="300" t="s">
        <v>21</v>
      </c>
      <c r="C14" s="59">
        <v>390709.9292798934</v>
      </c>
      <c r="D14" s="59">
        <v>813364.94563592121</v>
      </c>
      <c r="E14" s="59">
        <v>3298654.9427211969</v>
      </c>
      <c r="F14" s="59">
        <v>342.85355560000005</v>
      </c>
      <c r="G14" s="59">
        <v>937182.84259340912</v>
      </c>
      <c r="H14" s="59">
        <v>373346.32211558148</v>
      </c>
      <c r="I14" s="67">
        <f t="shared" si="1"/>
        <v>5813601.8359016022</v>
      </c>
      <c r="J14" s="67">
        <f t="shared" si="0"/>
        <v>4614689.8745994242</v>
      </c>
      <c r="K14" s="166"/>
    </row>
    <row r="15" spans="2:11" ht="18" customHeight="1" x14ac:dyDescent="0.25">
      <c r="B15" s="300" t="s">
        <v>23</v>
      </c>
      <c r="C15" s="59">
        <v>68630.576363055807</v>
      </c>
      <c r="D15" s="59">
        <v>27004.523999999998</v>
      </c>
      <c r="E15" s="59">
        <v>269228.00558087602</v>
      </c>
      <c r="F15" s="59">
        <v>61.510381641231476</v>
      </c>
      <c r="G15" s="59">
        <v>91221.765796127263</v>
      </c>
      <c r="H15" s="59">
        <v>47785.900608109674</v>
      </c>
      <c r="I15" s="67">
        <f t="shared" si="1"/>
        <v>503932.28272980999</v>
      </c>
      <c r="J15" s="67">
        <f t="shared" si="0"/>
        <v>379176.57951442403</v>
      </c>
      <c r="K15" s="166"/>
    </row>
    <row r="16" spans="2:11" ht="18" customHeight="1" x14ac:dyDescent="0.25">
      <c r="B16" s="300" t="s">
        <v>25</v>
      </c>
      <c r="C16" s="59">
        <v>183538.83154079999</v>
      </c>
      <c r="D16" s="59">
        <v>2144215.522869749</v>
      </c>
      <c r="E16" s="59">
        <v>811017.90508427133</v>
      </c>
      <c r="F16" s="59">
        <v>0</v>
      </c>
      <c r="G16" s="59">
        <v>492754.55877991021</v>
      </c>
      <c r="H16" s="59">
        <v>206391.40302300002</v>
      </c>
      <c r="I16" s="67">
        <f t="shared" si="1"/>
        <v>3837918.2212977307</v>
      </c>
      <c r="J16" s="67">
        <f t="shared" si="0"/>
        <v>3183912.0219337731</v>
      </c>
      <c r="K16" s="166"/>
    </row>
    <row r="17" spans="2:11" ht="18" customHeight="1" x14ac:dyDescent="0.25">
      <c r="B17" s="300" t="s">
        <v>27</v>
      </c>
      <c r="C17" s="59">
        <v>18441.603271871703</v>
      </c>
      <c r="D17" s="59">
        <v>26425.006767768093</v>
      </c>
      <c r="E17" s="59">
        <v>5933.7428436820628</v>
      </c>
      <c r="F17" s="59">
        <v>114.12527730411477</v>
      </c>
      <c r="G17" s="59">
        <v>13015.511270956427</v>
      </c>
      <c r="H17" s="59">
        <v>8334.3325777985319</v>
      </c>
      <c r="I17" s="67">
        <f t="shared" si="1"/>
        <v>72264.322009380936</v>
      </c>
      <c r="J17" s="67">
        <f t="shared" si="0"/>
        <v>53208.539911658983</v>
      </c>
      <c r="K17" s="166"/>
    </row>
    <row r="18" spans="2:11" ht="18" customHeight="1" x14ac:dyDescent="0.25">
      <c r="B18" s="300" t="s">
        <v>29</v>
      </c>
      <c r="C18" s="59">
        <v>62640.770366794502</v>
      </c>
      <c r="D18" s="59">
        <v>201894.126717835</v>
      </c>
      <c r="E18" s="59">
        <v>684390.006852597</v>
      </c>
      <c r="F18" s="59">
        <v>642.42528750032204</v>
      </c>
      <c r="G18" s="59">
        <v>287036.000386553</v>
      </c>
      <c r="H18" s="59">
        <v>52038.8063206808</v>
      </c>
      <c r="I18" s="67">
        <f t="shared" si="1"/>
        <v>1288642.1359319608</v>
      </c>
      <c r="J18" s="67">
        <f t="shared" si="0"/>
        <v>993365.90217913734</v>
      </c>
      <c r="K18" s="166"/>
    </row>
    <row r="19" spans="2:11" ht="18" customHeight="1" x14ac:dyDescent="0.25">
      <c r="B19" s="300" t="s">
        <v>31</v>
      </c>
      <c r="C19" s="59">
        <v>3760990.0833128402</v>
      </c>
      <c r="D19" s="59">
        <v>1215533.1510000001</v>
      </c>
      <c r="E19" s="59">
        <v>15531489.088251678</v>
      </c>
      <c r="F19" s="59"/>
      <c r="G19" s="59">
        <v>8226611.2492985278</v>
      </c>
      <c r="H19" s="59">
        <v>2425114.6815616726</v>
      </c>
      <c r="I19" s="67">
        <f t="shared" si="1"/>
        <v>31159738.253424719</v>
      </c>
      <c r="J19" s="67">
        <f t="shared" si="0"/>
        <v>22229189.892757434</v>
      </c>
      <c r="K19" s="166"/>
    </row>
    <row r="20" spans="2:11" ht="18" customHeight="1" x14ac:dyDescent="0.25">
      <c r="B20" s="300" t="s">
        <v>33</v>
      </c>
      <c r="C20" s="59">
        <v>596839.77599999995</v>
      </c>
      <c r="D20" s="59">
        <v>1874304.665</v>
      </c>
      <c r="E20" s="59">
        <v>3643532.8509999998</v>
      </c>
      <c r="F20" s="59">
        <v>4879.5499540000001</v>
      </c>
      <c r="G20" s="59">
        <v>8764891.9719999991</v>
      </c>
      <c r="H20" s="59">
        <v>560093.0638</v>
      </c>
      <c r="I20" s="67">
        <f t="shared" si="1"/>
        <v>15444541.877753999</v>
      </c>
      <c r="J20" s="67">
        <f t="shared" si="0"/>
        <v>10704485.576750193</v>
      </c>
      <c r="K20" s="166"/>
    </row>
    <row r="21" spans="2:11" ht="18" customHeight="1" x14ac:dyDescent="0.25">
      <c r="B21" s="300" t="s">
        <v>35</v>
      </c>
      <c r="C21" s="59">
        <v>0</v>
      </c>
      <c r="D21" s="59">
        <v>11539</v>
      </c>
      <c r="E21" s="59">
        <v>456340</v>
      </c>
      <c r="F21" s="59">
        <v>2224</v>
      </c>
      <c r="G21" s="59">
        <v>304559</v>
      </c>
      <c r="H21" s="59">
        <v>99330</v>
      </c>
      <c r="I21" s="67">
        <f t="shared" si="1"/>
        <v>873992</v>
      </c>
      <c r="J21" s="67">
        <f t="shared" si="0"/>
        <v>568875.61381201784</v>
      </c>
      <c r="K21" s="166"/>
    </row>
    <row r="22" spans="2:11" ht="18" customHeight="1" x14ac:dyDescent="0.25">
      <c r="B22" s="300" t="s">
        <v>37</v>
      </c>
      <c r="C22" s="59">
        <v>728323.84</v>
      </c>
      <c r="D22" s="59">
        <v>983067</v>
      </c>
      <c r="E22" s="59">
        <v>11969874.693767037</v>
      </c>
      <c r="F22" s="59">
        <v>69.587486573511427</v>
      </c>
      <c r="G22" s="59">
        <v>2468708.0049557239</v>
      </c>
      <c r="H22" s="59">
        <v>1143454.0842653001</v>
      </c>
      <c r="I22" s="67">
        <f t="shared" si="1"/>
        <v>17293497.210474636</v>
      </c>
      <c r="J22" s="67">
        <f t="shared" si="0"/>
        <v>13949227.116819162</v>
      </c>
      <c r="K22" s="166"/>
    </row>
    <row r="23" spans="2:11" ht="18" customHeight="1" x14ac:dyDescent="0.25">
      <c r="B23" s="355" t="s">
        <v>103</v>
      </c>
      <c r="C23" s="356">
        <f>SUM(C7:C22)</f>
        <v>11174099.624884807</v>
      </c>
      <c r="D23" s="356">
        <f t="shared" ref="D23:J23" si="2">SUM(D7:D22)</f>
        <v>8904884.4514134675</v>
      </c>
      <c r="E23" s="356">
        <f t="shared" si="2"/>
        <v>62858653.9053047</v>
      </c>
      <c r="F23" s="356">
        <f t="shared" si="2"/>
        <v>16115.25802916061</v>
      </c>
      <c r="G23" s="356">
        <f t="shared" si="2"/>
        <v>33418971.037907939</v>
      </c>
      <c r="H23" s="356">
        <f>SUM(H7:H22)</f>
        <v>9434534.001712963</v>
      </c>
      <c r="I23" s="357">
        <f t="shared" si="2"/>
        <v>125807258.27925304</v>
      </c>
      <c r="J23" s="357">
        <f t="shared" si="2"/>
        <v>92960761.086949736</v>
      </c>
      <c r="K23" s="166"/>
    </row>
    <row r="24" spans="2:11" ht="18.75" customHeight="1" x14ac:dyDescent="0.25">
      <c r="B24" s="151"/>
      <c r="C24" s="152"/>
      <c r="D24" s="152"/>
      <c r="E24" s="152"/>
      <c r="F24" s="152"/>
      <c r="G24" s="152"/>
      <c r="H24" s="152"/>
      <c r="I24" s="152"/>
      <c r="J24" s="152"/>
    </row>
    <row r="25" spans="2:11" ht="18.75" customHeight="1" x14ac:dyDescent="0.25">
      <c r="C25" s="104"/>
      <c r="D25" s="104"/>
      <c r="E25" s="104"/>
      <c r="F25" s="104"/>
      <c r="G25" s="104"/>
      <c r="H25" s="104"/>
      <c r="I25" s="104"/>
      <c r="J25" s="104"/>
    </row>
    <row r="26" spans="2:11" ht="14.25" x14ac:dyDescent="0.25">
      <c r="B26" s="820" t="s">
        <v>359</v>
      </c>
      <c r="C26" s="827" t="s">
        <v>418</v>
      </c>
      <c r="D26" s="827"/>
      <c r="E26" s="827"/>
      <c r="F26" s="827"/>
      <c r="G26" s="827"/>
      <c r="H26" s="827"/>
      <c r="I26" s="827"/>
      <c r="J26" s="833"/>
    </row>
    <row r="27" spans="2:11" ht="56.25" customHeight="1" x14ac:dyDescent="0.25">
      <c r="B27" s="822"/>
      <c r="C27" s="287" t="s">
        <v>362</v>
      </c>
      <c r="D27" s="292" t="s">
        <v>363</v>
      </c>
      <c r="E27" s="260" t="s">
        <v>364</v>
      </c>
      <c r="F27" s="292" t="s">
        <v>365</v>
      </c>
      <c r="G27" s="292" t="s">
        <v>416</v>
      </c>
      <c r="H27" s="292" t="s">
        <v>417</v>
      </c>
      <c r="I27" s="292" t="s">
        <v>368</v>
      </c>
      <c r="J27" s="292" t="s">
        <v>369</v>
      </c>
    </row>
    <row r="28" spans="2:11" ht="18" customHeight="1" x14ac:dyDescent="0.25">
      <c r="B28" s="300" t="s">
        <v>7</v>
      </c>
      <c r="C28" s="59">
        <v>245604</v>
      </c>
      <c r="D28" s="59">
        <v>457681</v>
      </c>
      <c r="E28" s="59">
        <v>7387922</v>
      </c>
      <c r="F28" s="59">
        <v>0</v>
      </c>
      <c r="G28" s="59">
        <v>6305638</v>
      </c>
      <c r="H28" s="59">
        <v>1367749</v>
      </c>
      <c r="I28" s="67">
        <f t="shared" ref="I28:I43" si="3">SUM(C28:H28)</f>
        <v>15764594</v>
      </c>
      <c r="J28" s="67">
        <f t="shared" ref="J28:J43" si="4">((((C28+D28+E28+F28)^2)+(G28^2)+(H28^2))^0.5)</f>
        <v>10348885.864231667</v>
      </c>
      <c r="K28" s="166"/>
    </row>
    <row r="29" spans="2:11" ht="18" customHeight="1" x14ac:dyDescent="0.25">
      <c r="B29" s="300" t="s">
        <v>9</v>
      </c>
      <c r="C29" s="59">
        <v>19229.879218066493</v>
      </c>
      <c r="D29" s="59">
        <v>226248.39102701237</v>
      </c>
      <c r="E29" s="59">
        <v>96554.308748944401</v>
      </c>
      <c r="F29" s="59">
        <v>494.14070909266422</v>
      </c>
      <c r="G29" s="59">
        <v>0</v>
      </c>
      <c r="H29" s="59">
        <v>55936.650912418518</v>
      </c>
      <c r="I29" s="67">
        <f t="shared" si="3"/>
        <v>398463.37061553443</v>
      </c>
      <c r="J29" s="67">
        <f t="shared" si="4"/>
        <v>347064.06127093412</v>
      </c>
      <c r="K29" s="166"/>
    </row>
    <row r="30" spans="2:11" ht="18" customHeight="1" x14ac:dyDescent="0.25">
      <c r="B30" s="300" t="s">
        <v>11</v>
      </c>
      <c r="C30" s="59">
        <v>70553.075393812614</v>
      </c>
      <c r="D30" s="59">
        <v>45199.449521858085</v>
      </c>
      <c r="E30" s="59">
        <v>131631.17782595189</v>
      </c>
      <c r="F30" s="59">
        <v>1130.0586161654219</v>
      </c>
      <c r="G30" s="59">
        <v>576351.33703462407</v>
      </c>
      <c r="H30" s="59">
        <v>54755.127496319612</v>
      </c>
      <c r="I30" s="67">
        <f t="shared" si="3"/>
        <v>879620.22588873166</v>
      </c>
      <c r="J30" s="67">
        <f t="shared" si="4"/>
        <v>630030.2193331148</v>
      </c>
      <c r="K30" s="166"/>
    </row>
    <row r="31" spans="2:11" ht="18" customHeight="1" x14ac:dyDescent="0.25">
      <c r="B31" s="300" t="s">
        <v>13</v>
      </c>
      <c r="C31" s="59">
        <v>2917614.7203948796</v>
      </c>
      <c r="D31" s="59">
        <v>437473.50640999997</v>
      </c>
      <c r="E31" s="59">
        <v>21495795.357966106</v>
      </c>
      <c r="F31" s="59">
        <v>8153.8673063530923</v>
      </c>
      <c r="G31" s="59">
        <v>5079722.9377107173</v>
      </c>
      <c r="H31" s="59">
        <v>2944904.4956194093</v>
      </c>
      <c r="I31" s="67">
        <f t="shared" si="3"/>
        <v>32883664.885407463</v>
      </c>
      <c r="J31" s="67">
        <f t="shared" si="4"/>
        <v>25543057.582364868</v>
      </c>
      <c r="K31" s="166"/>
    </row>
    <row r="32" spans="2:11" ht="18" customHeight="1" x14ac:dyDescent="0.25">
      <c r="B32" s="300" t="s">
        <v>15</v>
      </c>
      <c r="C32" s="59">
        <v>10679.061928080038</v>
      </c>
      <c r="D32" s="59">
        <v>27122.935177975396</v>
      </c>
      <c r="E32" s="59">
        <v>71237.795391476495</v>
      </c>
      <c r="F32" s="59">
        <v>585.03159765025578</v>
      </c>
      <c r="G32" s="59">
        <v>142.74698669485406</v>
      </c>
      <c r="H32" s="59">
        <v>8260.96093855053</v>
      </c>
      <c r="I32" s="67">
        <f t="shared" si="3"/>
        <v>118028.53202042758</v>
      </c>
      <c r="J32" s="67">
        <f t="shared" si="4"/>
        <v>109935.73536493994</v>
      </c>
      <c r="K32" s="166"/>
    </row>
    <row r="33" spans="2:11" ht="18" customHeight="1" x14ac:dyDescent="0.25">
      <c r="B33" s="300" t="s">
        <v>17</v>
      </c>
      <c r="C33" s="59">
        <v>135485.33576102601</v>
      </c>
      <c r="D33" s="59">
        <v>3162.3233800000003</v>
      </c>
      <c r="E33" s="59">
        <v>316948.60519514058</v>
      </c>
      <c r="F33" s="59">
        <v>0</v>
      </c>
      <c r="G33" s="59">
        <v>337857.99917380325</v>
      </c>
      <c r="H33" s="59">
        <v>73571.096895980794</v>
      </c>
      <c r="I33" s="67">
        <f t="shared" si="3"/>
        <v>867025.36040595057</v>
      </c>
      <c r="J33" s="67">
        <f t="shared" si="4"/>
        <v>571951.65003807237</v>
      </c>
      <c r="K33" s="166"/>
    </row>
    <row r="34" spans="2:11" ht="18" customHeight="1" x14ac:dyDescent="0.25">
      <c r="B34" s="300" t="s">
        <v>19</v>
      </c>
      <c r="C34" s="59">
        <v>899685.81921698735</v>
      </c>
      <c r="D34" s="59">
        <v>1987735.4477876937</v>
      </c>
      <c r="E34" s="59">
        <v>5402701.9297945825</v>
      </c>
      <c r="F34" s="59">
        <v>0</v>
      </c>
      <c r="G34" s="59">
        <v>1959779.8684139343</v>
      </c>
      <c r="H34" s="59">
        <v>703724.89673979662</v>
      </c>
      <c r="I34" s="67">
        <f t="shared" si="3"/>
        <v>10953627.961952994</v>
      </c>
      <c r="J34" s="67">
        <f t="shared" si="4"/>
        <v>8547637.5964965429</v>
      </c>
      <c r="K34" s="166"/>
    </row>
    <row r="35" spans="2:11" ht="18" customHeight="1" x14ac:dyDescent="0.25">
      <c r="B35" s="300" t="s">
        <v>21</v>
      </c>
      <c r="C35" s="59">
        <v>364851.64871622872</v>
      </c>
      <c r="D35" s="59">
        <v>686270.01430311892</v>
      </c>
      <c r="E35" s="59">
        <v>3675855.9159302125</v>
      </c>
      <c r="F35" s="59">
        <v>3898.1164587030412</v>
      </c>
      <c r="G35" s="59">
        <v>1623755.4403208885</v>
      </c>
      <c r="H35" s="59">
        <v>397402.90610093274</v>
      </c>
      <c r="I35" s="67">
        <f t="shared" si="3"/>
        <v>6752034.0418300843</v>
      </c>
      <c r="J35" s="67">
        <f t="shared" si="4"/>
        <v>5017538.8035523714</v>
      </c>
      <c r="K35" s="166"/>
    </row>
    <row r="36" spans="2:11" ht="18" customHeight="1" x14ac:dyDescent="0.25">
      <c r="B36" s="300" t="s">
        <v>23</v>
      </c>
      <c r="C36" s="59">
        <v>135642.68624732285</v>
      </c>
      <c r="D36" s="59">
        <v>21339.108509999998</v>
      </c>
      <c r="E36" s="59">
        <v>538286.94282420236</v>
      </c>
      <c r="F36" s="59">
        <v>62.49534834012389</v>
      </c>
      <c r="G36" s="59">
        <v>195050.81701489538</v>
      </c>
      <c r="H36" s="59">
        <v>70585.968663414955</v>
      </c>
      <c r="I36" s="67">
        <f t="shared" si="3"/>
        <v>960968.01860817568</v>
      </c>
      <c r="J36" s="67">
        <f t="shared" si="4"/>
        <v>725611.96494965372</v>
      </c>
      <c r="K36" s="166"/>
    </row>
    <row r="37" spans="2:11" ht="18" customHeight="1" x14ac:dyDescent="0.25">
      <c r="B37" s="300" t="s">
        <v>25</v>
      </c>
      <c r="C37" s="59">
        <v>190565.27940663998</v>
      </c>
      <c r="D37" s="59">
        <v>2171696.307957625</v>
      </c>
      <c r="E37" s="59">
        <v>1643092.1691686276</v>
      </c>
      <c r="F37" s="59">
        <v>0</v>
      </c>
      <c r="G37" s="59">
        <v>754571.29722306319</v>
      </c>
      <c r="H37" s="59">
        <v>237700.99445890004</v>
      </c>
      <c r="I37" s="67">
        <f t="shared" si="3"/>
        <v>4997626.0482148556</v>
      </c>
      <c r="J37" s="67">
        <f t="shared" si="4"/>
        <v>4082736.6214748411</v>
      </c>
      <c r="K37" s="166"/>
    </row>
    <row r="38" spans="2:11" ht="18" customHeight="1" x14ac:dyDescent="0.25">
      <c r="B38" s="300" t="s">
        <v>27</v>
      </c>
      <c r="C38" s="59">
        <v>15591.903877247445</v>
      </c>
      <c r="D38" s="59">
        <v>15258.813096485082</v>
      </c>
      <c r="E38" s="59">
        <v>22990.981509865902</v>
      </c>
      <c r="F38" s="59">
        <v>97.175617312695834</v>
      </c>
      <c r="G38" s="59">
        <v>23384.513276014943</v>
      </c>
      <c r="H38" s="59">
        <v>9374.1870370062843</v>
      </c>
      <c r="I38" s="67">
        <f t="shared" si="3"/>
        <v>86697.574413932351</v>
      </c>
      <c r="J38" s="67">
        <f t="shared" si="4"/>
        <v>59532.453191808221</v>
      </c>
      <c r="K38" s="166"/>
    </row>
    <row r="39" spans="2:11" ht="18" customHeight="1" x14ac:dyDescent="0.25">
      <c r="B39" s="300" t="s">
        <v>29</v>
      </c>
      <c r="C39" s="59">
        <v>78267</v>
      </c>
      <c r="D39" s="59">
        <v>210289</v>
      </c>
      <c r="E39" s="59">
        <v>862021</v>
      </c>
      <c r="F39" s="59">
        <v>1752</v>
      </c>
      <c r="G39" s="59">
        <v>382968</v>
      </c>
      <c r="H39" s="59">
        <v>53527</v>
      </c>
      <c r="I39" s="67">
        <f t="shared" si="3"/>
        <v>1588824</v>
      </c>
      <c r="J39" s="67">
        <f t="shared" si="4"/>
        <v>1215480.0504302816</v>
      </c>
      <c r="K39" s="166"/>
    </row>
    <row r="40" spans="2:11" ht="18" customHeight="1" x14ac:dyDescent="0.25">
      <c r="B40" s="300" t="s">
        <v>31</v>
      </c>
      <c r="C40" s="59">
        <v>4843713.18790456</v>
      </c>
      <c r="D40" s="59">
        <v>1246173.62977</v>
      </c>
      <c r="E40" s="59">
        <v>20791806.924911261</v>
      </c>
      <c r="F40" s="59"/>
      <c r="G40" s="59">
        <v>10024854.681473076</v>
      </c>
      <c r="H40" s="59">
        <v>2814470.2601708551</v>
      </c>
      <c r="I40" s="67">
        <f t="shared" si="3"/>
        <v>39721018.684229754</v>
      </c>
      <c r="J40" s="67">
        <f t="shared" si="4"/>
        <v>28827840.930257276</v>
      </c>
      <c r="K40" s="166"/>
    </row>
    <row r="41" spans="2:11" ht="18" customHeight="1" x14ac:dyDescent="0.25">
      <c r="B41" s="300" t="s">
        <v>33</v>
      </c>
      <c r="C41" s="59">
        <v>376101</v>
      </c>
      <c r="D41" s="59">
        <v>2560368</v>
      </c>
      <c r="E41" s="59">
        <v>4372747</v>
      </c>
      <c r="F41" s="59">
        <v>6607</v>
      </c>
      <c r="G41" s="59">
        <v>11005824</v>
      </c>
      <c r="H41" s="59">
        <v>597554</v>
      </c>
      <c r="I41" s="67">
        <f t="shared" si="3"/>
        <v>18919201</v>
      </c>
      <c r="J41" s="67">
        <f t="shared" si="4"/>
        <v>13229002.18721053</v>
      </c>
      <c r="K41" s="166"/>
    </row>
    <row r="42" spans="2:11" ht="18" customHeight="1" x14ac:dyDescent="0.25">
      <c r="B42" s="300" t="s">
        <v>35</v>
      </c>
      <c r="C42" s="59">
        <v>4669</v>
      </c>
      <c r="D42" s="59">
        <v>7322</v>
      </c>
      <c r="E42" s="59">
        <v>849592</v>
      </c>
      <c r="F42" s="59">
        <v>103</v>
      </c>
      <c r="G42" s="59">
        <v>412818</v>
      </c>
      <c r="H42" s="59">
        <v>107787</v>
      </c>
      <c r="I42" s="67">
        <f t="shared" si="3"/>
        <v>1382291</v>
      </c>
      <c r="J42" s="67">
        <f t="shared" si="4"/>
        <v>961529.77129624016</v>
      </c>
      <c r="K42" s="166"/>
    </row>
    <row r="43" spans="2:11" ht="18" customHeight="1" x14ac:dyDescent="0.25">
      <c r="B43" s="300" t="s">
        <v>37</v>
      </c>
      <c r="C43" s="59">
        <v>498531.52</v>
      </c>
      <c r="D43" s="59">
        <v>1091999</v>
      </c>
      <c r="E43" s="59">
        <v>14689033.743529776</v>
      </c>
      <c r="F43" s="59">
        <v>49.589588746912206</v>
      </c>
      <c r="G43" s="59">
        <v>2953727.3053175807</v>
      </c>
      <c r="H43" s="59">
        <v>1329356.3400000001</v>
      </c>
      <c r="I43" s="67">
        <f t="shared" si="3"/>
        <v>20562697.498436105</v>
      </c>
      <c r="J43" s="67">
        <f t="shared" si="4"/>
        <v>16598720.447056314</v>
      </c>
      <c r="K43" s="166"/>
    </row>
    <row r="44" spans="2:11" ht="18" customHeight="1" x14ac:dyDescent="0.25">
      <c r="B44" s="355" t="s">
        <v>103</v>
      </c>
      <c r="C44" s="356">
        <f t="shared" ref="C44:J44" si="5">SUM(C28:C43)</f>
        <v>10806785.118064851</v>
      </c>
      <c r="D44" s="356">
        <f t="shared" si="5"/>
        <v>11195338.926941769</v>
      </c>
      <c r="E44" s="356">
        <f t="shared" si="5"/>
        <v>82348217.852796152</v>
      </c>
      <c r="F44" s="356">
        <f t="shared" si="5"/>
        <v>22932.475242364209</v>
      </c>
      <c r="G44" s="356">
        <f t="shared" si="5"/>
        <v>41636446.943945289</v>
      </c>
      <c r="H44" s="356">
        <f t="shared" si="5"/>
        <v>10826660.885033583</v>
      </c>
      <c r="I44" s="357">
        <f t="shared" si="5"/>
        <v>156836382.20202398</v>
      </c>
      <c r="J44" s="357">
        <f t="shared" si="5"/>
        <v>116816555.93851943</v>
      </c>
      <c r="K44" s="166"/>
    </row>
    <row r="46" spans="2:11" x14ac:dyDescent="0.25">
      <c r="C46" s="104"/>
      <c r="J46" s="37"/>
    </row>
    <row r="47" spans="2:11" x14ac:dyDescent="0.2">
      <c r="B47" s="149"/>
    </row>
    <row r="48" spans="2:11" x14ac:dyDescent="0.25">
      <c r="J48" s="104"/>
    </row>
  </sheetData>
  <mergeCells count="6">
    <mergeCell ref="B26:B27"/>
    <mergeCell ref="C26:J26"/>
    <mergeCell ref="B2:G2"/>
    <mergeCell ref="B3:J3"/>
    <mergeCell ref="B5:B6"/>
    <mergeCell ref="C5:J5"/>
  </mergeCells>
  <pageMargins left="0.7" right="0.35" top="0.75" bottom="0.75" header="0.3" footer="0.3"/>
  <pageSetup paperSize="9" scale="56" orientation="portrait" r:id="rId1"/>
  <rowBreaks count="1" manualBreakCount="1">
    <brk id="24" max="1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V204"/>
  <sheetViews>
    <sheetView showGridLines="0" view="pageBreakPreview" zoomScaleNormal="100" zoomScaleSheetLayoutView="100" workbookViewId="0">
      <selection activeCell="B12" sqref="B12"/>
    </sheetView>
  </sheetViews>
  <sheetFormatPr defaultColWidth="9.140625" defaultRowHeight="16.899999999999999" customHeight="1" x14ac:dyDescent="0.25"/>
  <cols>
    <col min="1" max="1" width="3.140625" style="201" customWidth="1"/>
    <col min="2" max="2" width="28.140625" style="211" customWidth="1"/>
    <col min="3" max="7" width="18.28515625" style="203" customWidth="1"/>
    <col min="8" max="8" width="11" style="204" bestFit="1" customWidth="1"/>
    <col min="9" max="22" width="9.140625" style="203"/>
    <col min="23" max="16384" width="9.140625" style="211"/>
  </cols>
  <sheetData>
    <row r="1" spans="1:8" ht="16.899999999999999" customHeight="1" x14ac:dyDescent="0.25">
      <c r="B1" s="202"/>
    </row>
    <row r="2" spans="1:8" ht="15" customHeight="1" x14ac:dyDescent="0.25">
      <c r="B2" s="886" t="s">
        <v>419</v>
      </c>
      <c r="C2" s="886"/>
      <c r="D2" s="886"/>
      <c r="E2" s="886"/>
      <c r="F2" s="886"/>
      <c r="G2" s="886"/>
    </row>
    <row r="3" spans="1:8" ht="16.899999999999999" customHeight="1" x14ac:dyDescent="0.25">
      <c r="B3" s="405" t="s">
        <v>420</v>
      </c>
      <c r="C3" s="404"/>
      <c r="D3" s="404"/>
      <c r="E3" s="404"/>
      <c r="F3" s="404"/>
      <c r="G3" s="404"/>
    </row>
    <row r="4" spans="1:8" ht="16.899999999999999" customHeight="1" x14ac:dyDescent="0.25">
      <c r="B4" s="206"/>
    </row>
    <row r="5" spans="1:8" ht="16.899999999999999" customHeight="1" x14ac:dyDescent="0.25">
      <c r="B5" s="960" t="s">
        <v>103</v>
      </c>
      <c r="C5" s="303"/>
      <c r="D5" s="303"/>
      <c r="E5" s="303"/>
      <c r="F5" s="303"/>
      <c r="G5" s="304"/>
    </row>
    <row r="6" spans="1:8" ht="20.25" customHeight="1" x14ac:dyDescent="0.25">
      <c r="A6" s="207"/>
      <c r="B6" s="961"/>
      <c r="C6" s="305">
        <v>2021</v>
      </c>
      <c r="D6" s="305">
        <v>2022</v>
      </c>
      <c r="E6" s="305">
        <v>2023</v>
      </c>
      <c r="F6" s="305" t="s">
        <v>96</v>
      </c>
      <c r="G6" s="305" t="s">
        <v>97</v>
      </c>
    </row>
    <row r="7" spans="1:8" ht="16.899999999999999" customHeight="1" x14ac:dyDescent="0.25">
      <c r="A7" s="208"/>
      <c r="B7" s="306" t="s">
        <v>218</v>
      </c>
      <c r="C7" s="293">
        <f>+C173+C41+C19+C30+C52+C63+C74+C85+C96+C107+C118+C129+C151+C162+C140+C184</f>
        <v>157206</v>
      </c>
      <c r="D7" s="293">
        <f t="shared" ref="D7:G7" si="0">+D173+D41+D19+D30+D52+D63+D74+D85+D96+D107+D118+D129+D151+D162+D140+D184</f>
        <v>179562</v>
      </c>
      <c r="E7" s="293">
        <f t="shared" si="0"/>
        <v>121561</v>
      </c>
      <c r="F7" s="293">
        <f t="shared" si="0"/>
        <v>128315</v>
      </c>
      <c r="G7" s="279">
        <f t="shared" si="0"/>
        <v>143113</v>
      </c>
      <c r="H7" s="209"/>
    </row>
    <row r="8" spans="1:8" ht="16.899999999999999" customHeight="1" x14ac:dyDescent="0.25">
      <c r="A8" s="208"/>
      <c r="B8" s="307" t="s">
        <v>216</v>
      </c>
      <c r="C8" s="293">
        <f t="shared" ref="C8:G8" si="1">+C174+C42+C20+C31+C53+C64+C75+C86+C97+C108+C119+C130+C152+C163+C141+C185</f>
        <v>14460</v>
      </c>
      <c r="D8" s="293">
        <f t="shared" si="1"/>
        <v>17958</v>
      </c>
      <c r="E8" s="293">
        <f t="shared" si="1"/>
        <v>16647</v>
      </c>
      <c r="F8" s="293">
        <f t="shared" si="1"/>
        <v>19114</v>
      </c>
      <c r="G8" s="279">
        <f t="shared" si="1"/>
        <v>20415</v>
      </c>
      <c r="H8" s="209"/>
    </row>
    <row r="9" spans="1:8" ht="16.899999999999999" customHeight="1" x14ac:dyDescent="0.25">
      <c r="A9" s="208"/>
      <c r="B9" s="307" t="s">
        <v>215</v>
      </c>
      <c r="C9" s="293">
        <f t="shared" ref="C9:G9" si="2">+C175+C43+C21+C32+C54+C65+C76+C87+C98+C109+C120+C131+C153+C164+C142+C186</f>
        <v>13986</v>
      </c>
      <c r="D9" s="293">
        <f t="shared" si="2"/>
        <v>14050</v>
      </c>
      <c r="E9" s="293">
        <f t="shared" si="2"/>
        <v>3564</v>
      </c>
      <c r="F9" s="293">
        <f t="shared" si="2"/>
        <v>1375</v>
      </c>
      <c r="G9" s="279">
        <f t="shared" si="2"/>
        <v>1285</v>
      </c>
      <c r="H9" s="209"/>
    </row>
    <row r="10" spans="1:8" ht="16.899999999999999" customHeight="1" x14ac:dyDescent="0.25">
      <c r="A10" s="208"/>
      <c r="B10" s="307" t="s">
        <v>217</v>
      </c>
      <c r="C10" s="293">
        <f t="shared" ref="C10:G10" si="3">+C176+C44+C22+C33+C55+C66+C77+C88+C99+C110+C121+C132+C154+C165+C143+C187</f>
        <v>126686</v>
      </c>
      <c r="D10" s="293">
        <f t="shared" si="3"/>
        <v>86428</v>
      </c>
      <c r="E10" s="293">
        <f t="shared" si="3"/>
        <v>84816</v>
      </c>
      <c r="F10" s="293">
        <f t="shared" si="3"/>
        <v>85914</v>
      </c>
      <c r="G10" s="279">
        <f t="shared" si="3"/>
        <v>116624</v>
      </c>
      <c r="H10" s="209"/>
    </row>
    <row r="11" spans="1:8" ht="16.899999999999999" customHeight="1" x14ac:dyDescent="0.25">
      <c r="A11" s="208"/>
      <c r="B11" s="307" t="s">
        <v>219</v>
      </c>
      <c r="C11" s="293">
        <f t="shared" ref="C11:G11" si="4">+C177+C45+C23+C34+C56+C67+C78+C89+C100+C111+C122+C133+C155+C166+C144+C188</f>
        <v>0</v>
      </c>
      <c r="D11" s="293">
        <f t="shared" si="4"/>
        <v>0</v>
      </c>
      <c r="E11" s="293">
        <f t="shared" si="4"/>
        <v>381675</v>
      </c>
      <c r="F11" s="293">
        <f t="shared" si="4"/>
        <v>549546</v>
      </c>
      <c r="G11" s="279">
        <f t="shared" si="4"/>
        <v>692026</v>
      </c>
      <c r="H11" s="209"/>
    </row>
    <row r="12" spans="1:8" ht="16.899999999999999" customHeight="1" x14ac:dyDescent="0.25">
      <c r="A12" s="208"/>
      <c r="B12" s="307" t="s">
        <v>421</v>
      </c>
      <c r="C12" s="293">
        <f t="shared" ref="C12:G12" si="5">+C178+C46+C24+C35+C57+C68+C79+C90+C101+C112+C123+C134+C156+C167+C145+C189</f>
        <v>232496</v>
      </c>
      <c r="D12" s="293">
        <f t="shared" si="5"/>
        <v>307924.29996606719</v>
      </c>
      <c r="E12" s="293">
        <f t="shared" si="5"/>
        <v>163535</v>
      </c>
      <c r="F12" s="293">
        <f t="shared" si="5"/>
        <v>184433</v>
      </c>
      <c r="G12" s="279">
        <f t="shared" si="5"/>
        <v>206109</v>
      </c>
      <c r="H12" s="209"/>
    </row>
    <row r="13" spans="1:8" ht="16.899999999999999" customHeight="1" x14ac:dyDescent="0.25">
      <c r="A13" s="208"/>
      <c r="B13" s="358" t="s">
        <v>103</v>
      </c>
      <c r="C13" s="351">
        <f t="shared" ref="C13:G13" si="6">SUM(C7:C12)</f>
        <v>544834</v>
      </c>
      <c r="D13" s="351">
        <f t="shared" si="6"/>
        <v>605922.29996606719</v>
      </c>
      <c r="E13" s="351">
        <f t="shared" ref="E13" si="7">SUM(E7:E12)</f>
        <v>771798</v>
      </c>
      <c r="F13" s="351">
        <f>SUM(F7:F12)</f>
        <v>968697</v>
      </c>
      <c r="G13" s="353">
        <f t="shared" si="6"/>
        <v>1179572</v>
      </c>
    </row>
    <row r="14" spans="1:8" ht="16.899999999999999" customHeight="1" x14ac:dyDescent="0.25">
      <c r="A14" s="208"/>
      <c r="B14" s="210"/>
      <c r="C14" s="210"/>
      <c r="D14" s="210"/>
      <c r="E14" s="210"/>
      <c r="F14" s="210"/>
      <c r="G14" s="210"/>
    </row>
    <row r="15" spans="1:8" ht="17.45" customHeight="1" x14ac:dyDescent="0.25">
      <c r="B15" s="407" t="s">
        <v>422</v>
      </c>
      <c r="C15" s="408"/>
      <c r="D15" s="408"/>
      <c r="E15" s="408"/>
      <c r="F15" s="408"/>
      <c r="G15" s="408"/>
    </row>
    <row r="16" spans="1:8" ht="16.899999999999999" customHeight="1" x14ac:dyDescent="0.25">
      <c r="A16" s="208"/>
      <c r="B16" s="212"/>
      <c r="C16" s="212"/>
      <c r="D16" s="212"/>
      <c r="E16" s="212"/>
      <c r="F16" s="212"/>
      <c r="G16" s="212"/>
    </row>
    <row r="17" spans="1:7" ht="16.899999999999999" customHeight="1" x14ac:dyDescent="0.25">
      <c r="A17" s="208"/>
      <c r="B17" s="958" t="s">
        <v>7</v>
      </c>
      <c r="C17" s="205"/>
      <c r="D17" s="205"/>
      <c r="E17" s="205"/>
      <c r="F17" s="205"/>
      <c r="G17" s="205"/>
    </row>
    <row r="18" spans="1:7" ht="16.899999999999999" customHeight="1" x14ac:dyDescent="0.25">
      <c r="A18" s="208"/>
      <c r="B18" s="959"/>
      <c r="C18" s="305">
        <v>2021</v>
      </c>
      <c r="D18" s="305">
        <v>2022</v>
      </c>
      <c r="E18" s="305">
        <v>2023</v>
      </c>
      <c r="F18" s="305" t="s">
        <v>96</v>
      </c>
      <c r="G18" s="305" t="s">
        <v>97</v>
      </c>
    </row>
    <row r="19" spans="1:7" ht="16.899999999999999" customHeight="1" x14ac:dyDescent="0.25">
      <c r="A19" s="208"/>
      <c r="B19" s="307" t="s">
        <v>218</v>
      </c>
      <c r="C19" s="293">
        <v>5340</v>
      </c>
      <c r="D19" s="293">
        <v>8260</v>
      </c>
      <c r="E19" s="293">
        <v>7413</v>
      </c>
      <c r="F19" s="293">
        <v>6428</v>
      </c>
      <c r="G19" s="279">
        <v>6936</v>
      </c>
    </row>
    <row r="20" spans="1:7" ht="16.899999999999999" customHeight="1" x14ac:dyDescent="0.25">
      <c r="A20" s="208"/>
      <c r="B20" s="307" t="s">
        <v>216</v>
      </c>
      <c r="C20" s="293">
        <v>781</v>
      </c>
      <c r="D20" s="293">
        <v>661</v>
      </c>
      <c r="E20" s="293">
        <v>625</v>
      </c>
      <c r="F20" s="293">
        <v>943</v>
      </c>
      <c r="G20" s="279">
        <v>721</v>
      </c>
    </row>
    <row r="21" spans="1:7" ht="16.899999999999999" customHeight="1" x14ac:dyDescent="0.25">
      <c r="A21" s="208"/>
      <c r="B21" s="307" t="s">
        <v>215</v>
      </c>
      <c r="C21" s="293">
        <v>10198</v>
      </c>
      <c r="D21" s="293">
        <v>10066</v>
      </c>
      <c r="E21" s="293">
        <v>21</v>
      </c>
      <c r="F21" s="293">
        <v>19</v>
      </c>
      <c r="G21" s="279">
        <v>17</v>
      </c>
    </row>
    <row r="22" spans="1:7" ht="16.899999999999999" customHeight="1" x14ac:dyDescent="0.25">
      <c r="A22" s="208"/>
      <c r="B22" s="307" t="s">
        <v>217</v>
      </c>
      <c r="C22" s="293">
        <v>8278</v>
      </c>
      <c r="D22" s="293">
        <v>10811</v>
      </c>
      <c r="E22" s="293">
        <v>13091</v>
      </c>
      <c r="F22" s="293">
        <v>11669</v>
      </c>
      <c r="G22" s="279">
        <v>9071</v>
      </c>
    </row>
    <row r="23" spans="1:7" ht="16.899999999999999" customHeight="1" x14ac:dyDescent="0.25">
      <c r="A23" s="208"/>
      <c r="B23" s="307" t="s">
        <v>219</v>
      </c>
      <c r="C23" s="293"/>
      <c r="D23" s="293"/>
      <c r="E23" s="293">
        <v>11074</v>
      </c>
      <c r="F23" s="293">
        <v>11953</v>
      </c>
      <c r="G23" s="279">
        <v>13506</v>
      </c>
    </row>
    <row r="24" spans="1:7" ht="16.899999999999999" customHeight="1" x14ac:dyDescent="0.25">
      <c r="A24" s="208"/>
      <c r="B24" s="307" t="s">
        <v>151</v>
      </c>
      <c r="C24" s="293">
        <v>3065</v>
      </c>
      <c r="D24" s="293">
        <v>3749</v>
      </c>
      <c r="E24" s="293">
        <v>3868</v>
      </c>
      <c r="F24" s="293">
        <v>2549</v>
      </c>
      <c r="G24" s="279">
        <v>2185</v>
      </c>
    </row>
    <row r="25" spans="1:7" ht="16.899999999999999" customHeight="1" x14ac:dyDescent="0.25">
      <c r="A25" s="208"/>
      <c r="B25" s="312" t="s">
        <v>103</v>
      </c>
      <c r="C25" s="308">
        <f t="shared" ref="C25:G25" si="8">SUM(C19:C24)</f>
        <v>27662</v>
      </c>
      <c r="D25" s="308">
        <f t="shared" si="8"/>
        <v>33547</v>
      </c>
      <c r="E25" s="308">
        <f t="shared" si="8"/>
        <v>36092</v>
      </c>
      <c r="F25" s="308">
        <f>SUM(F19:F24)</f>
        <v>33561</v>
      </c>
      <c r="G25" s="309">
        <f t="shared" si="8"/>
        <v>32436</v>
      </c>
    </row>
    <row r="26" spans="1:7" ht="16.899999999999999" customHeight="1" x14ac:dyDescent="0.25">
      <c r="A26" s="208"/>
      <c r="B26" s="212"/>
      <c r="C26" s="212"/>
      <c r="D26" s="212"/>
      <c r="E26" s="212"/>
      <c r="F26" s="212"/>
      <c r="G26" s="212"/>
    </row>
    <row r="27" spans="1:7" ht="16.899999999999999" customHeight="1" thickBot="1" x14ac:dyDescent="0.3">
      <c r="A27" s="208"/>
      <c r="B27" s="212"/>
      <c r="C27" s="212"/>
      <c r="D27" s="212"/>
      <c r="E27" s="212"/>
      <c r="F27" s="212"/>
      <c r="G27" s="212"/>
    </row>
    <row r="28" spans="1:7" ht="16.899999999999999" customHeight="1" x14ac:dyDescent="0.25">
      <c r="A28" s="208"/>
      <c r="B28" s="958" t="s">
        <v>9</v>
      </c>
      <c r="C28" s="205"/>
      <c r="D28" s="205"/>
      <c r="E28" s="205"/>
      <c r="F28" s="205"/>
      <c r="G28" s="205"/>
    </row>
    <row r="29" spans="1:7" ht="16.899999999999999" customHeight="1" x14ac:dyDescent="0.25">
      <c r="A29" s="208"/>
      <c r="B29" s="959"/>
      <c r="C29" s="305">
        <v>2021</v>
      </c>
      <c r="D29" s="305">
        <v>2022</v>
      </c>
      <c r="E29" s="305">
        <v>2023</v>
      </c>
      <c r="F29" s="305" t="s">
        <v>96</v>
      </c>
      <c r="G29" s="305" t="s">
        <v>97</v>
      </c>
    </row>
    <row r="30" spans="1:7" ht="16.899999999999999" customHeight="1" x14ac:dyDescent="0.25">
      <c r="A30" s="208"/>
      <c r="B30" s="307" t="s">
        <v>218</v>
      </c>
      <c r="C30" s="293">
        <v>142</v>
      </c>
      <c r="D30" s="293">
        <v>145</v>
      </c>
      <c r="E30" s="293">
        <v>791</v>
      </c>
      <c r="F30" s="293">
        <v>507</v>
      </c>
      <c r="G30" s="279">
        <v>198</v>
      </c>
    </row>
    <row r="31" spans="1:7" ht="16.899999999999999" customHeight="1" x14ac:dyDescent="0.25">
      <c r="A31" s="208"/>
      <c r="B31" s="307" t="s">
        <v>216</v>
      </c>
      <c r="C31" s="293">
        <v>27</v>
      </c>
      <c r="D31" s="293">
        <v>19</v>
      </c>
      <c r="E31" s="293">
        <v>13</v>
      </c>
      <c r="F31" s="293">
        <v>9</v>
      </c>
      <c r="G31" s="279">
        <v>26</v>
      </c>
    </row>
    <row r="32" spans="1:7" ht="16.899999999999999" customHeight="1" x14ac:dyDescent="0.25">
      <c r="A32" s="208"/>
      <c r="B32" s="307" t="s">
        <v>215</v>
      </c>
      <c r="C32" s="293">
        <v>0</v>
      </c>
      <c r="D32" s="293">
        <v>0</v>
      </c>
      <c r="E32" s="293"/>
      <c r="F32" s="293"/>
      <c r="G32" s="279"/>
    </row>
    <row r="33" spans="1:7" ht="16.899999999999999" customHeight="1" x14ac:dyDescent="0.25">
      <c r="A33" s="208"/>
      <c r="B33" s="307" t="s">
        <v>217</v>
      </c>
      <c r="C33" s="293">
        <v>1422</v>
      </c>
      <c r="D33" s="293">
        <v>1697</v>
      </c>
      <c r="E33" s="293">
        <v>1626</v>
      </c>
      <c r="F33" s="293">
        <v>1698</v>
      </c>
      <c r="G33" s="279">
        <v>1818</v>
      </c>
    </row>
    <row r="34" spans="1:7" ht="16.899999999999999" customHeight="1" x14ac:dyDescent="0.25">
      <c r="A34" s="208"/>
      <c r="B34" s="307" t="s">
        <v>219</v>
      </c>
      <c r="C34" s="293"/>
      <c r="D34" s="293"/>
      <c r="E34" s="293">
        <v>1069</v>
      </c>
      <c r="F34" s="293">
        <v>704</v>
      </c>
      <c r="G34" s="279">
        <v>820</v>
      </c>
    </row>
    <row r="35" spans="1:7" ht="16.899999999999999" customHeight="1" x14ac:dyDescent="0.25">
      <c r="A35" s="208"/>
      <c r="B35" s="307" t="s">
        <v>151</v>
      </c>
      <c r="C35" s="293">
        <v>1356</v>
      </c>
      <c r="D35" s="293">
        <v>856.29996606718703</v>
      </c>
      <c r="E35" s="293"/>
      <c r="F35" s="293"/>
      <c r="G35" s="279"/>
    </row>
    <row r="36" spans="1:7" ht="16.899999999999999" customHeight="1" x14ac:dyDescent="0.25">
      <c r="A36" s="208"/>
      <c r="B36" s="312" t="s">
        <v>103</v>
      </c>
      <c r="C36" s="308">
        <v>2947</v>
      </c>
      <c r="D36" s="308">
        <f>SUM(D30:D35)</f>
        <v>2717.2999660671871</v>
      </c>
      <c r="E36" s="308">
        <f t="shared" ref="E36" si="9">SUM(E30:E35)</f>
        <v>3499</v>
      </c>
      <c r="F36" s="308">
        <f>SUM(F30:F35)</f>
        <v>2918</v>
      </c>
      <c r="G36" s="309">
        <f>SUM(G30:G35)</f>
        <v>2862</v>
      </c>
    </row>
    <row r="37" spans="1:7" ht="16.899999999999999" customHeight="1" x14ac:dyDescent="0.25">
      <c r="A37" s="208"/>
      <c r="B37" s="212"/>
      <c r="C37" s="212"/>
      <c r="D37" s="212"/>
      <c r="E37" s="212"/>
      <c r="F37" s="212"/>
      <c r="G37" s="212"/>
    </row>
    <row r="38" spans="1:7" ht="16.899999999999999" customHeight="1" x14ac:dyDescent="0.25">
      <c r="A38" s="208"/>
      <c r="B38" s="212"/>
      <c r="C38" s="212"/>
      <c r="D38" s="212"/>
      <c r="E38" s="212"/>
      <c r="F38" s="212"/>
      <c r="G38" s="212"/>
    </row>
    <row r="39" spans="1:7" ht="16.899999999999999" customHeight="1" x14ac:dyDescent="0.25">
      <c r="A39" s="211"/>
      <c r="B39" s="958" t="s">
        <v>382</v>
      </c>
      <c r="C39" s="205"/>
      <c r="D39" s="205"/>
      <c r="E39" s="205"/>
      <c r="F39" s="205"/>
      <c r="G39" s="205"/>
    </row>
    <row r="40" spans="1:7" ht="16.899999999999999" customHeight="1" x14ac:dyDescent="0.25">
      <c r="A40" s="210"/>
      <c r="B40" s="959"/>
      <c r="C40" s="305">
        <v>2021</v>
      </c>
      <c r="D40" s="305">
        <v>2022</v>
      </c>
      <c r="E40" s="305">
        <v>2023</v>
      </c>
      <c r="F40" s="305" t="s">
        <v>96</v>
      </c>
      <c r="G40" s="305" t="s">
        <v>97</v>
      </c>
    </row>
    <row r="41" spans="1:7" ht="16.899999999999999" customHeight="1" x14ac:dyDescent="0.25">
      <c r="A41" s="213"/>
      <c r="B41" s="307" t="s">
        <v>218</v>
      </c>
      <c r="C41" s="293">
        <v>624</v>
      </c>
      <c r="D41" s="293">
        <v>835</v>
      </c>
      <c r="E41" s="293">
        <v>644</v>
      </c>
      <c r="F41" s="293">
        <v>655</v>
      </c>
      <c r="G41" s="279">
        <v>804</v>
      </c>
    </row>
    <row r="42" spans="1:7" ht="16.899999999999999" customHeight="1" x14ac:dyDescent="0.25">
      <c r="A42" s="208"/>
      <c r="B42" s="307" t="s">
        <v>216</v>
      </c>
      <c r="C42" s="293">
        <v>38</v>
      </c>
      <c r="D42" s="293">
        <v>32</v>
      </c>
      <c r="E42" s="293">
        <v>32</v>
      </c>
      <c r="F42" s="293">
        <v>86</v>
      </c>
      <c r="G42" s="279">
        <v>626</v>
      </c>
    </row>
    <row r="43" spans="1:7" ht="16.899999999999999" customHeight="1" x14ac:dyDescent="0.25">
      <c r="A43" s="208"/>
      <c r="B43" s="307" t="s">
        <v>215</v>
      </c>
      <c r="C43" s="293">
        <v>0</v>
      </c>
      <c r="D43" s="293">
        <v>0</v>
      </c>
      <c r="E43" s="293">
        <v>4</v>
      </c>
      <c r="F43" s="293"/>
      <c r="G43" s="279"/>
    </row>
    <row r="44" spans="1:7" ht="16.899999999999999" customHeight="1" x14ac:dyDescent="0.25">
      <c r="A44" s="208"/>
      <c r="B44" s="307" t="s">
        <v>217</v>
      </c>
      <c r="C44" s="293">
        <v>1442</v>
      </c>
      <c r="D44" s="293">
        <v>1670</v>
      </c>
      <c r="E44" s="293">
        <v>1853</v>
      </c>
      <c r="F44" s="293">
        <v>1256</v>
      </c>
      <c r="G44" s="279">
        <v>719</v>
      </c>
    </row>
    <row r="45" spans="1:7" ht="16.899999999999999" customHeight="1" x14ac:dyDescent="0.25">
      <c r="A45" s="208"/>
      <c r="B45" s="307" t="s">
        <v>219</v>
      </c>
      <c r="C45" s="293"/>
      <c r="D45" s="293"/>
      <c r="E45" s="293">
        <v>21777</v>
      </c>
      <c r="F45" s="293">
        <v>4375</v>
      </c>
      <c r="G45" s="279">
        <v>1860</v>
      </c>
    </row>
    <row r="46" spans="1:7" ht="16.899999999999999" customHeight="1" x14ac:dyDescent="0.25">
      <c r="A46" s="208"/>
      <c r="B46" s="307" t="s">
        <v>151</v>
      </c>
      <c r="C46" s="293">
        <v>2352</v>
      </c>
      <c r="D46" s="293">
        <v>2383</v>
      </c>
      <c r="E46" s="293"/>
      <c r="F46" s="293"/>
      <c r="G46" s="279"/>
    </row>
    <row r="47" spans="1:7" ht="16.899999999999999" customHeight="1" x14ac:dyDescent="0.25">
      <c r="A47" s="208"/>
      <c r="B47" s="312" t="s">
        <v>103</v>
      </c>
      <c r="C47" s="308">
        <f t="shared" ref="C47:G47" si="10">SUM(C41:C46)</f>
        <v>4456</v>
      </c>
      <c r="D47" s="308">
        <f t="shared" si="10"/>
        <v>4920</v>
      </c>
      <c r="E47" s="308">
        <f t="shared" si="10"/>
        <v>24310</v>
      </c>
      <c r="F47" s="308">
        <f t="shared" si="10"/>
        <v>6372</v>
      </c>
      <c r="G47" s="309">
        <f t="shared" si="10"/>
        <v>4009</v>
      </c>
    </row>
    <row r="48" spans="1:7" ht="16.899999999999999" customHeight="1" x14ac:dyDescent="0.25">
      <c r="A48" s="208"/>
      <c r="B48" s="212"/>
      <c r="C48" s="212"/>
      <c r="D48" s="212"/>
      <c r="E48" s="212"/>
      <c r="F48" s="212"/>
      <c r="G48" s="212"/>
    </row>
    <row r="49" spans="1:7" ht="16.899999999999999" customHeight="1" x14ac:dyDescent="0.25">
      <c r="A49" s="208"/>
      <c r="B49" s="212"/>
      <c r="C49" s="212"/>
      <c r="D49" s="212"/>
      <c r="E49" s="212"/>
      <c r="F49" s="212"/>
      <c r="G49" s="212"/>
    </row>
    <row r="50" spans="1:7" ht="16.899999999999999" customHeight="1" x14ac:dyDescent="0.25">
      <c r="A50" s="211"/>
      <c r="B50" s="958" t="s">
        <v>13</v>
      </c>
      <c r="C50" s="205"/>
      <c r="D50" s="205"/>
      <c r="E50" s="205"/>
      <c r="F50" s="205"/>
      <c r="G50" s="205"/>
    </row>
    <row r="51" spans="1:7" ht="16.899999999999999" customHeight="1" x14ac:dyDescent="0.25">
      <c r="A51" s="210"/>
      <c r="B51" s="959"/>
      <c r="C51" s="305">
        <v>2021</v>
      </c>
      <c r="D51" s="305">
        <v>2022</v>
      </c>
      <c r="E51" s="305">
        <v>2023</v>
      </c>
      <c r="F51" s="305" t="s">
        <v>96</v>
      </c>
      <c r="G51" s="305" t="s">
        <v>97</v>
      </c>
    </row>
    <row r="52" spans="1:7" ht="16.899999999999999" customHeight="1" x14ac:dyDescent="0.25">
      <c r="A52" s="208"/>
      <c r="B52" s="307" t="s">
        <v>218</v>
      </c>
      <c r="C52" s="293">
        <v>45896</v>
      </c>
      <c r="D52" s="293">
        <v>54609</v>
      </c>
      <c r="E52" s="293">
        <v>59112</v>
      </c>
      <c r="F52" s="293">
        <v>69826</v>
      </c>
      <c r="G52" s="279">
        <v>80720</v>
      </c>
    </row>
    <row r="53" spans="1:7" ht="16.899999999999999" customHeight="1" x14ac:dyDescent="0.25">
      <c r="A53" s="213"/>
      <c r="B53" s="307" t="s">
        <v>216</v>
      </c>
      <c r="C53" s="293">
        <v>2655</v>
      </c>
      <c r="D53" s="293">
        <v>3320</v>
      </c>
      <c r="E53" s="293">
        <v>2923</v>
      </c>
      <c r="F53" s="293">
        <v>2694</v>
      </c>
      <c r="G53" s="279">
        <v>2426</v>
      </c>
    </row>
    <row r="54" spans="1:7" ht="16.899999999999999" customHeight="1" x14ac:dyDescent="0.25">
      <c r="A54" s="208"/>
      <c r="B54" s="307" t="s">
        <v>215</v>
      </c>
      <c r="C54" s="293">
        <v>2329</v>
      </c>
      <c r="D54" s="293">
        <v>2767</v>
      </c>
      <c r="E54" s="293">
        <v>2391</v>
      </c>
      <c r="F54" s="293">
        <v>32</v>
      </c>
      <c r="G54" s="279">
        <v>22</v>
      </c>
    </row>
    <row r="55" spans="1:7" ht="16.899999999999999" customHeight="1" x14ac:dyDescent="0.25">
      <c r="A55" s="208"/>
      <c r="B55" s="307" t="s">
        <v>217</v>
      </c>
      <c r="C55" s="293">
        <v>11983</v>
      </c>
      <c r="D55" s="293">
        <v>16549</v>
      </c>
      <c r="E55" s="293">
        <v>19826</v>
      </c>
      <c r="F55" s="293">
        <v>21432</v>
      </c>
      <c r="G55" s="279">
        <v>14409</v>
      </c>
    </row>
    <row r="56" spans="1:7" ht="16.899999999999999" customHeight="1" x14ac:dyDescent="0.25">
      <c r="A56" s="208"/>
      <c r="B56" s="307" t="s">
        <v>219</v>
      </c>
      <c r="C56" s="293"/>
      <c r="D56" s="293"/>
      <c r="E56" s="293">
        <v>9309</v>
      </c>
      <c r="F56" s="293">
        <v>10309</v>
      </c>
      <c r="G56" s="279">
        <v>8665</v>
      </c>
    </row>
    <row r="57" spans="1:7" ht="16.899999999999999" customHeight="1" x14ac:dyDescent="0.25">
      <c r="A57" s="208"/>
      <c r="B57" s="307" t="s">
        <v>151</v>
      </c>
      <c r="C57" s="293">
        <v>58181</v>
      </c>
      <c r="D57" s="293">
        <v>41021</v>
      </c>
      <c r="E57" s="293">
        <v>35183</v>
      </c>
      <c r="F57" s="293">
        <v>39787</v>
      </c>
      <c r="G57" s="279">
        <v>33182</v>
      </c>
    </row>
    <row r="58" spans="1:7" ht="16.899999999999999" customHeight="1" x14ac:dyDescent="0.25">
      <c r="A58" s="208"/>
      <c r="B58" s="312" t="s">
        <v>103</v>
      </c>
      <c r="C58" s="308">
        <v>121044</v>
      </c>
      <c r="D58" s="308">
        <f>SUM(D52:D57)</f>
        <v>118266</v>
      </c>
      <c r="E58" s="308">
        <f t="shared" ref="E58" si="11">SUM(E52:E57)</f>
        <v>128744</v>
      </c>
      <c r="F58" s="308">
        <f>SUM(F52:F57)</f>
        <v>144080</v>
      </c>
      <c r="G58" s="309">
        <f>SUM(G52:G57)</f>
        <v>139424</v>
      </c>
    </row>
    <row r="59" spans="1:7" ht="16.899999999999999" customHeight="1" x14ac:dyDescent="0.25">
      <c r="A59" s="208"/>
      <c r="B59" s="212"/>
      <c r="C59" s="212"/>
      <c r="D59" s="212"/>
      <c r="E59" s="212"/>
      <c r="F59" s="212"/>
      <c r="G59" s="212"/>
    </row>
    <row r="60" spans="1:7" ht="16.899999999999999" customHeight="1" x14ac:dyDescent="0.25">
      <c r="A60" s="208"/>
      <c r="B60" s="132"/>
      <c r="C60" s="132"/>
      <c r="D60" s="132"/>
      <c r="E60" s="132"/>
      <c r="F60" s="132"/>
      <c r="G60" s="132"/>
    </row>
    <row r="61" spans="1:7" ht="16.899999999999999" customHeight="1" x14ac:dyDescent="0.25">
      <c r="A61" s="211"/>
      <c r="B61" s="958" t="s">
        <v>15</v>
      </c>
      <c r="C61" s="205"/>
      <c r="D61" s="205"/>
      <c r="E61" s="205"/>
      <c r="F61" s="205"/>
      <c r="G61" s="205"/>
    </row>
    <row r="62" spans="1:7" ht="16.899999999999999" customHeight="1" x14ac:dyDescent="0.25">
      <c r="A62" s="210"/>
      <c r="B62" s="959"/>
      <c r="C62" s="305">
        <v>2021</v>
      </c>
      <c r="D62" s="305">
        <v>2022</v>
      </c>
      <c r="E62" s="305">
        <v>2023</v>
      </c>
      <c r="F62" s="305" t="s">
        <v>96</v>
      </c>
      <c r="G62" s="305" t="s">
        <v>97</v>
      </c>
    </row>
    <row r="63" spans="1:7" ht="16.899999999999999" customHeight="1" x14ac:dyDescent="0.25">
      <c r="A63" s="208"/>
      <c r="B63" s="307" t="s">
        <v>218</v>
      </c>
      <c r="C63" s="293"/>
      <c r="D63" s="293"/>
      <c r="E63" s="293"/>
      <c r="F63" s="293"/>
      <c r="G63" s="279"/>
    </row>
    <row r="64" spans="1:7" ht="16.899999999999999" customHeight="1" x14ac:dyDescent="0.25">
      <c r="A64" s="208"/>
      <c r="B64" s="307" t="s">
        <v>216</v>
      </c>
      <c r="C64" s="293"/>
      <c r="D64" s="293"/>
      <c r="E64" s="293">
        <v>37</v>
      </c>
      <c r="F64" s="293">
        <v>326</v>
      </c>
      <c r="G64" s="279">
        <v>440</v>
      </c>
    </row>
    <row r="65" spans="1:7" ht="16.899999999999999" customHeight="1" x14ac:dyDescent="0.25">
      <c r="A65" s="213"/>
      <c r="B65" s="307" t="s">
        <v>215</v>
      </c>
      <c r="C65" s="293"/>
      <c r="D65" s="293"/>
      <c r="E65" s="293"/>
      <c r="F65" s="293">
        <v>5</v>
      </c>
      <c r="G65" s="279">
        <v>7</v>
      </c>
    </row>
    <row r="66" spans="1:7" ht="16.899999999999999" customHeight="1" x14ac:dyDescent="0.25">
      <c r="A66" s="208"/>
      <c r="B66" s="307" t="s">
        <v>217</v>
      </c>
      <c r="C66" s="293"/>
      <c r="D66" s="293"/>
      <c r="E66" s="293"/>
      <c r="F66" s="293"/>
      <c r="G66" s="279"/>
    </row>
    <row r="67" spans="1:7" ht="16.899999999999999" customHeight="1" x14ac:dyDescent="0.25">
      <c r="A67" s="208"/>
      <c r="B67" s="307" t="s">
        <v>219</v>
      </c>
      <c r="C67" s="293"/>
      <c r="D67" s="293"/>
      <c r="E67" s="293"/>
      <c r="F67" s="293">
        <v>703</v>
      </c>
      <c r="G67" s="279">
        <v>1305</v>
      </c>
    </row>
    <row r="68" spans="1:7" ht="16.899999999999999" customHeight="1" x14ac:dyDescent="0.25">
      <c r="A68" s="208"/>
      <c r="B68" s="307" t="s">
        <v>151</v>
      </c>
      <c r="C68" s="293"/>
      <c r="D68" s="293"/>
      <c r="E68" s="293">
        <v>0</v>
      </c>
      <c r="F68" s="293"/>
      <c r="G68" s="279"/>
    </row>
    <row r="69" spans="1:7" ht="16.899999999999999" customHeight="1" x14ac:dyDescent="0.25">
      <c r="A69" s="208"/>
      <c r="B69" s="312" t="s">
        <v>103</v>
      </c>
      <c r="C69" s="308"/>
      <c r="D69" s="308">
        <f>SUM(D63:D68)</f>
        <v>0</v>
      </c>
      <c r="E69" s="308">
        <f t="shared" ref="E69" si="12">SUM(E63:E68)</f>
        <v>37</v>
      </c>
      <c r="F69" s="308">
        <f>SUM(F63:F68)</f>
        <v>1034</v>
      </c>
      <c r="G69" s="309">
        <f>SUM(G63:G68)</f>
        <v>1752</v>
      </c>
    </row>
    <row r="70" spans="1:7" ht="16.899999999999999" customHeight="1" x14ac:dyDescent="0.25">
      <c r="A70" s="208"/>
      <c r="B70" s="212"/>
      <c r="C70" s="212"/>
      <c r="D70" s="212"/>
      <c r="E70" s="212"/>
      <c r="F70" s="212"/>
      <c r="G70" s="212"/>
    </row>
    <row r="71" spans="1:7" ht="16.899999999999999" customHeight="1" x14ac:dyDescent="0.25">
      <c r="A71" s="208"/>
      <c r="B71" s="212"/>
      <c r="C71" s="212"/>
      <c r="D71" s="212"/>
      <c r="E71" s="212"/>
      <c r="F71" s="212"/>
      <c r="G71" s="212"/>
    </row>
    <row r="72" spans="1:7" ht="16.899999999999999" customHeight="1" x14ac:dyDescent="0.25">
      <c r="A72" s="211"/>
      <c r="B72" s="958" t="s">
        <v>383</v>
      </c>
      <c r="C72" s="205"/>
      <c r="D72" s="205"/>
      <c r="E72" s="205"/>
      <c r="F72" s="205"/>
      <c r="G72" s="205"/>
    </row>
    <row r="73" spans="1:7" ht="16.899999999999999" customHeight="1" x14ac:dyDescent="0.25">
      <c r="A73" s="210"/>
      <c r="B73" s="959"/>
      <c r="C73" s="305">
        <v>2021</v>
      </c>
      <c r="D73" s="305">
        <v>2022</v>
      </c>
      <c r="E73" s="305">
        <v>2023</v>
      </c>
      <c r="F73" s="305" t="s">
        <v>96</v>
      </c>
      <c r="G73" s="305" t="s">
        <v>97</v>
      </c>
    </row>
    <row r="74" spans="1:7" ht="16.899999999999999" customHeight="1" x14ac:dyDescent="0.25">
      <c r="A74" s="208"/>
      <c r="B74" s="307" t="s">
        <v>218</v>
      </c>
      <c r="C74" s="293">
        <v>721</v>
      </c>
      <c r="D74" s="293">
        <v>1496</v>
      </c>
      <c r="E74" s="293">
        <v>3714</v>
      </c>
      <c r="F74" s="293">
        <v>1751</v>
      </c>
      <c r="G74" s="279">
        <v>2042</v>
      </c>
    </row>
    <row r="75" spans="1:7" ht="16.899999999999999" customHeight="1" x14ac:dyDescent="0.25">
      <c r="A75" s="208"/>
      <c r="B75" s="307" t="s">
        <v>216</v>
      </c>
      <c r="C75" s="293">
        <v>661</v>
      </c>
      <c r="D75" s="293">
        <v>280</v>
      </c>
      <c r="E75" s="293">
        <v>121</v>
      </c>
      <c r="F75" s="293">
        <v>109</v>
      </c>
      <c r="G75" s="279">
        <v>95</v>
      </c>
    </row>
    <row r="76" spans="1:7" ht="16.899999999999999" customHeight="1" x14ac:dyDescent="0.25">
      <c r="A76" s="208"/>
      <c r="B76" s="307" t="s">
        <v>215</v>
      </c>
      <c r="C76" s="293">
        <v>54</v>
      </c>
      <c r="D76" s="293">
        <v>40</v>
      </c>
      <c r="E76" s="293">
        <v>36</v>
      </c>
      <c r="F76" s="293">
        <v>48</v>
      </c>
      <c r="G76" s="279">
        <v>45</v>
      </c>
    </row>
    <row r="77" spans="1:7" ht="16.899999999999999" customHeight="1" x14ac:dyDescent="0.25">
      <c r="A77" s="213"/>
      <c r="B77" s="307" t="s">
        <v>217</v>
      </c>
      <c r="C77" s="293">
        <v>610</v>
      </c>
      <c r="D77" s="293">
        <v>419</v>
      </c>
      <c r="E77" s="293">
        <v>538</v>
      </c>
      <c r="F77" s="293">
        <v>463</v>
      </c>
      <c r="G77" s="279">
        <v>512</v>
      </c>
    </row>
    <row r="78" spans="1:7" ht="16.899999999999999" customHeight="1" x14ac:dyDescent="0.25">
      <c r="A78" s="213"/>
      <c r="B78" s="307" t="s">
        <v>219</v>
      </c>
      <c r="C78" s="293"/>
      <c r="D78" s="293"/>
      <c r="E78" s="293">
        <v>1138</v>
      </c>
      <c r="F78" s="293">
        <v>1143</v>
      </c>
      <c r="G78" s="279">
        <v>909</v>
      </c>
    </row>
    <row r="79" spans="1:7" ht="16.899999999999999" customHeight="1" x14ac:dyDescent="0.25">
      <c r="A79" s="208"/>
      <c r="B79" s="307" t="s">
        <v>151</v>
      </c>
      <c r="C79" s="293">
        <v>3878</v>
      </c>
      <c r="D79" s="293">
        <v>4152</v>
      </c>
      <c r="E79" s="293">
        <v>441</v>
      </c>
      <c r="F79" s="293">
        <v>3288</v>
      </c>
      <c r="G79" s="279">
        <v>3552</v>
      </c>
    </row>
    <row r="80" spans="1:7" ht="16.899999999999999" customHeight="1" x14ac:dyDescent="0.25">
      <c r="A80" s="208"/>
      <c r="B80" s="312" t="s">
        <v>103</v>
      </c>
      <c r="C80" s="308">
        <v>5924</v>
      </c>
      <c r="D80" s="308">
        <f>SUM(D74:D79)</f>
        <v>6387</v>
      </c>
      <c r="E80" s="308">
        <f t="shared" ref="E80" si="13">SUM(E74:E79)</f>
        <v>5988</v>
      </c>
      <c r="F80" s="308">
        <f>SUM(F74:F79)</f>
        <v>6802</v>
      </c>
      <c r="G80" s="309">
        <f>SUM(G74:G79)</f>
        <v>7155</v>
      </c>
    </row>
    <row r="81" spans="1:8" ht="16.899999999999999" customHeight="1" x14ac:dyDescent="0.25">
      <c r="A81" s="208"/>
      <c r="B81" s="212"/>
      <c r="C81" s="212"/>
      <c r="D81" s="212"/>
      <c r="E81" s="212"/>
      <c r="F81" s="212"/>
      <c r="G81" s="212"/>
    </row>
    <row r="82" spans="1:8" ht="16.899999999999999" customHeight="1" x14ac:dyDescent="0.25">
      <c r="A82" s="208"/>
      <c r="B82" s="212"/>
      <c r="C82" s="212"/>
      <c r="D82" s="212"/>
      <c r="E82" s="212"/>
      <c r="F82" s="212"/>
      <c r="G82" s="212"/>
    </row>
    <row r="83" spans="1:8" ht="16.899999999999999" customHeight="1" x14ac:dyDescent="0.25">
      <c r="A83" s="211"/>
      <c r="B83" s="958" t="s">
        <v>19</v>
      </c>
      <c r="C83" s="205"/>
      <c r="D83" s="205"/>
      <c r="E83" s="205"/>
      <c r="F83" s="205"/>
      <c r="G83" s="205"/>
    </row>
    <row r="84" spans="1:8" ht="16.899999999999999" customHeight="1" x14ac:dyDescent="0.25">
      <c r="A84" s="210"/>
      <c r="B84" s="959"/>
      <c r="C84" s="305">
        <v>2021</v>
      </c>
      <c r="D84" s="305">
        <v>2022</v>
      </c>
      <c r="E84" s="305">
        <v>2023</v>
      </c>
      <c r="F84" s="305" t="s">
        <v>96</v>
      </c>
      <c r="G84" s="305" t="s">
        <v>97</v>
      </c>
    </row>
    <row r="85" spans="1:8" ht="16.899999999999999" customHeight="1" x14ac:dyDescent="0.25">
      <c r="A85" s="208"/>
      <c r="B85" s="307" t="s">
        <v>218</v>
      </c>
      <c r="C85" s="293">
        <v>5600</v>
      </c>
      <c r="D85" s="293">
        <v>6775</v>
      </c>
      <c r="E85" s="293">
        <v>6356</v>
      </c>
      <c r="F85" s="293">
        <v>6927</v>
      </c>
      <c r="G85" s="279">
        <v>6171</v>
      </c>
    </row>
    <row r="86" spans="1:8" ht="16.899999999999999" customHeight="1" x14ac:dyDescent="0.25">
      <c r="A86" s="208"/>
      <c r="B86" s="307" t="s">
        <v>216</v>
      </c>
      <c r="C86" s="293">
        <v>292</v>
      </c>
      <c r="D86" s="293">
        <v>444</v>
      </c>
      <c r="E86" s="293">
        <v>508</v>
      </c>
      <c r="F86" s="293">
        <v>767</v>
      </c>
      <c r="G86" s="279">
        <v>741</v>
      </c>
    </row>
    <row r="87" spans="1:8" ht="16.899999999999999" customHeight="1" x14ac:dyDescent="0.25">
      <c r="A87" s="208"/>
      <c r="B87" s="307" t="s">
        <v>215</v>
      </c>
      <c r="C87" s="293">
        <v>17</v>
      </c>
      <c r="D87" s="293">
        <v>21</v>
      </c>
      <c r="E87" s="293">
        <v>23</v>
      </c>
      <c r="F87" s="293">
        <v>42</v>
      </c>
      <c r="G87" s="279">
        <v>14</v>
      </c>
    </row>
    <row r="88" spans="1:8" ht="16.899999999999999" customHeight="1" x14ac:dyDescent="0.25">
      <c r="A88" s="208"/>
      <c r="B88" s="307" t="s">
        <v>217</v>
      </c>
      <c r="C88" s="293">
        <v>3396</v>
      </c>
      <c r="D88" s="293">
        <v>3957</v>
      </c>
      <c r="E88" s="293">
        <v>3732</v>
      </c>
      <c r="F88" s="293">
        <v>3305</v>
      </c>
      <c r="G88" s="279">
        <v>2859</v>
      </c>
    </row>
    <row r="89" spans="1:8" ht="16.899999999999999" customHeight="1" x14ac:dyDescent="0.25">
      <c r="A89" s="208"/>
      <c r="B89" s="307" t="s">
        <v>219</v>
      </c>
      <c r="C89" s="293"/>
      <c r="D89" s="293"/>
      <c r="E89" s="293">
        <v>7368</v>
      </c>
      <c r="F89" s="293">
        <v>8331</v>
      </c>
      <c r="G89" s="279">
        <v>19152</v>
      </c>
    </row>
    <row r="90" spans="1:8" ht="16.899999999999999" customHeight="1" x14ac:dyDescent="0.25">
      <c r="A90" s="213"/>
      <c r="B90" s="307" t="s">
        <v>151</v>
      </c>
      <c r="C90" s="293">
        <v>7737</v>
      </c>
      <c r="D90" s="293">
        <v>8682</v>
      </c>
      <c r="E90" s="293">
        <v>5957</v>
      </c>
      <c r="F90" s="293">
        <v>5785</v>
      </c>
      <c r="G90" s="279">
        <v>6587</v>
      </c>
    </row>
    <row r="91" spans="1:8" ht="16.899999999999999" customHeight="1" x14ac:dyDescent="0.25">
      <c r="A91" s="208"/>
      <c r="B91" s="312" t="s">
        <v>103</v>
      </c>
      <c r="C91" s="308">
        <v>17042</v>
      </c>
      <c r="D91" s="308">
        <f>SUM(D85:D90)</f>
        <v>19879</v>
      </c>
      <c r="E91" s="308">
        <f t="shared" ref="E91" si="14">SUM(E85:E90)</f>
        <v>23944</v>
      </c>
      <c r="F91" s="308">
        <f>SUM(F85:F90)</f>
        <v>25157</v>
      </c>
      <c r="G91" s="309">
        <f>SUM(G85:G90)</f>
        <v>35524</v>
      </c>
    </row>
    <row r="92" spans="1:8" ht="16.899999999999999" customHeight="1" x14ac:dyDescent="0.25">
      <c r="A92" s="208"/>
      <c r="B92" s="212"/>
      <c r="C92" s="212"/>
      <c r="D92" s="212"/>
      <c r="E92" s="212"/>
      <c r="F92" s="212"/>
      <c r="G92" s="212"/>
    </row>
    <row r="93" spans="1:8" ht="16.899999999999999" customHeight="1" x14ac:dyDescent="0.25">
      <c r="A93" s="208"/>
      <c r="B93" s="210"/>
      <c r="C93" s="212"/>
      <c r="D93" s="212"/>
      <c r="E93" s="212"/>
      <c r="F93" s="212"/>
      <c r="G93" s="212"/>
    </row>
    <row r="94" spans="1:8" ht="16.899999999999999" customHeight="1" x14ac:dyDescent="0.25">
      <c r="A94" s="208"/>
      <c r="B94" s="958" t="s">
        <v>21</v>
      </c>
      <c r="C94" s="205"/>
      <c r="D94" s="205"/>
      <c r="E94" s="205"/>
      <c r="F94" s="205"/>
      <c r="G94" s="205"/>
    </row>
    <row r="95" spans="1:8" ht="16.899999999999999" customHeight="1" x14ac:dyDescent="0.25">
      <c r="A95" s="211"/>
      <c r="B95" s="959"/>
      <c r="C95" s="305">
        <v>2021</v>
      </c>
      <c r="D95" s="305">
        <v>2022</v>
      </c>
      <c r="E95" s="305">
        <v>2023</v>
      </c>
      <c r="F95" s="305" t="s">
        <v>96</v>
      </c>
      <c r="G95" s="305" t="s">
        <v>97</v>
      </c>
      <c r="H95" s="214"/>
    </row>
    <row r="96" spans="1:8" ht="16.899999999999999" customHeight="1" x14ac:dyDescent="0.25">
      <c r="A96" s="210"/>
      <c r="B96" s="307" t="s">
        <v>218</v>
      </c>
      <c r="C96" s="293">
        <v>11725</v>
      </c>
      <c r="D96" s="293">
        <v>11708</v>
      </c>
      <c r="E96" s="293">
        <v>7949</v>
      </c>
      <c r="F96" s="293">
        <v>7961</v>
      </c>
      <c r="G96" s="279">
        <v>8142</v>
      </c>
      <c r="H96" s="215"/>
    </row>
    <row r="97" spans="1:8" ht="16.899999999999999" customHeight="1" x14ac:dyDescent="0.25">
      <c r="A97" s="208"/>
      <c r="B97" s="307" t="s">
        <v>216</v>
      </c>
      <c r="C97" s="293">
        <v>758</v>
      </c>
      <c r="D97" s="293">
        <v>1257</v>
      </c>
      <c r="E97" s="293">
        <v>1255</v>
      </c>
      <c r="F97" s="293">
        <v>1476</v>
      </c>
      <c r="G97" s="279">
        <v>1680</v>
      </c>
      <c r="H97" s="215"/>
    </row>
    <row r="98" spans="1:8" ht="16.899999999999999" customHeight="1" x14ac:dyDescent="0.25">
      <c r="A98" s="208"/>
      <c r="B98" s="307" t="s">
        <v>215</v>
      </c>
      <c r="C98" s="293">
        <v>32</v>
      </c>
      <c r="D98" s="293">
        <v>29</v>
      </c>
      <c r="E98" s="293">
        <v>10</v>
      </c>
      <c r="F98" s="293">
        <v>21</v>
      </c>
      <c r="G98" s="279">
        <v>42</v>
      </c>
      <c r="H98" s="215"/>
    </row>
    <row r="99" spans="1:8" ht="16.899999999999999" customHeight="1" x14ac:dyDescent="0.25">
      <c r="A99" s="208"/>
      <c r="B99" s="307" t="s">
        <v>217</v>
      </c>
      <c r="C99" s="293">
        <v>4301</v>
      </c>
      <c r="D99" s="293">
        <v>3633</v>
      </c>
      <c r="E99" s="293">
        <v>4117</v>
      </c>
      <c r="F99" s="293">
        <v>3033</v>
      </c>
      <c r="G99" s="279">
        <v>1942</v>
      </c>
      <c r="H99" s="215"/>
    </row>
    <row r="100" spans="1:8" ht="16.899999999999999" customHeight="1" x14ac:dyDescent="0.25">
      <c r="A100" s="208"/>
      <c r="B100" s="307" t="s">
        <v>219</v>
      </c>
      <c r="C100" s="293"/>
      <c r="D100" s="293"/>
      <c r="E100" s="293">
        <v>0</v>
      </c>
      <c r="F100" s="293">
        <v>14851</v>
      </c>
      <c r="G100" s="279">
        <v>18182</v>
      </c>
      <c r="H100" s="215"/>
    </row>
    <row r="101" spans="1:8" ht="16.899999999999999" customHeight="1" x14ac:dyDescent="0.25">
      <c r="A101" s="208"/>
      <c r="B101" s="307" t="s">
        <v>151</v>
      </c>
      <c r="C101" s="293">
        <v>14765</v>
      </c>
      <c r="D101" s="293">
        <v>19622</v>
      </c>
      <c r="E101" s="293">
        <v>5964</v>
      </c>
      <c r="F101" s="293">
        <v>19386</v>
      </c>
      <c r="G101" s="279">
        <v>39828</v>
      </c>
      <c r="H101" s="215"/>
    </row>
    <row r="102" spans="1:8" ht="16.899999999999999" customHeight="1" x14ac:dyDescent="0.25">
      <c r="A102" s="208"/>
      <c r="B102" s="312" t="s">
        <v>103</v>
      </c>
      <c r="C102" s="308">
        <v>31581</v>
      </c>
      <c r="D102" s="308">
        <f>SUM(D96:D101)</f>
        <v>36249</v>
      </c>
      <c r="E102" s="308">
        <f t="shared" ref="E102" si="15">SUM(E96:E101)</f>
        <v>19295</v>
      </c>
      <c r="F102" s="308">
        <f>SUM(F96:F101)</f>
        <v>46728</v>
      </c>
      <c r="G102" s="309">
        <f>SUM(G96:G101)</f>
        <v>69816</v>
      </c>
      <c r="H102" s="214"/>
    </row>
    <row r="103" spans="1:8" ht="16.899999999999999" customHeight="1" x14ac:dyDescent="0.25">
      <c r="A103" s="213"/>
      <c r="C103" s="211"/>
      <c r="D103" s="211"/>
      <c r="E103" s="211"/>
      <c r="F103" s="211"/>
      <c r="G103" s="211"/>
      <c r="H103" s="211"/>
    </row>
    <row r="104" spans="1:8" ht="16.899999999999999" customHeight="1" x14ac:dyDescent="0.25">
      <c r="A104" s="213"/>
      <c r="B104" s="212"/>
      <c r="C104" s="212"/>
      <c r="D104" s="212"/>
      <c r="E104" s="212"/>
      <c r="F104" s="212"/>
      <c r="G104" s="212"/>
    </row>
    <row r="105" spans="1:8" ht="16.899999999999999" customHeight="1" x14ac:dyDescent="0.25">
      <c r="A105" s="213"/>
      <c r="B105" s="958" t="s">
        <v>23</v>
      </c>
      <c r="C105" s="205"/>
      <c r="D105" s="205"/>
      <c r="E105" s="205"/>
      <c r="F105" s="205"/>
      <c r="G105" s="205"/>
    </row>
    <row r="106" spans="1:8" ht="16.899999999999999" customHeight="1" x14ac:dyDescent="0.25">
      <c r="A106" s="213"/>
      <c r="B106" s="959"/>
      <c r="C106" s="305">
        <v>2021</v>
      </c>
      <c r="D106" s="305">
        <v>2022</v>
      </c>
      <c r="E106" s="305">
        <v>2023</v>
      </c>
      <c r="F106" s="305" t="s">
        <v>96</v>
      </c>
      <c r="G106" s="305" t="s">
        <v>97</v>
      </c>
    </row>
    <row r="107" spans="1:8" ht="16.899999999999999" customHeight="1" x14ac:dyDescent="0.25">
      <c r="A107" s="211"/>
      <c r="B107" s="307" t="s">
        <v>218</v>
      </c>
      <c r="C107" s="293">
        <v>2779</v>
      </c>
      <c r="D107" s="293">
        <v>2451</v>
      </c>
      <c r="E107" s="293">
        <v>2360</v>
      </c>
      <c r="F107" s="293">
        <v>2611</v>
      </c>
      <c r="G107" s="279">
        <v>3003</v>
      </c>
    </row>
    <row r="108" spans="1:8" ht="16.899999999999999" customHeight="1" x14ac:dyDescent="0.25">
      <c r="A108" s="210"/>
      <c r="B108" s="307" t="s">
        <v>216</v>
      </c>
      <c r="C108" s="293">
        <v>39</v>
      </c>
      <c r="D108" s="293">
        <v>47</v>
      </c>
      <c r="E108" s="293">
        <v>45</v>
      </c>
      <c r="F108" s="293">
        <v>40</v>
      </c>
      <c r="G108" s="279">
        <v>43</v>
      </c>
    </row>
    <row r="109" spans="1:8" ht="16.899999999999999" customHeight="1" x14ac:dyDescent="0.25">
      <c r="A109" s="208"/>
      <c r="B109" s="307" t="s">
        <v>215</v>
      </c>
      <c r="C109" s="293">
        <v>0</v>
      </c>
      <c r="D109" s="293"/>
      <c r="E109" s="293">
        <v>0</v>
      </c>
      <c r="F109" s="293"/>
      <c r="G109" s="279"/>
    </row>
    <row r="110" spans="1:8" ht="16.899999999999999" customHeight="1" x14ac:dyDescent="0.25">
      <c r="A110" s="208"/>
      <c r="B110" s="307" t="s">
        <v>217</v>
      </c>
      <c r="C110" s="293">
        <v>298</v>
      </c>
      <c r="D110" s="293">
        <v>144</v>
      </c>
      <c r="E110" s="293">
        <v>217</v>
      </c>
      <c r="F110" s="293">
        <v>156</v>
      </c>
      <c r="G110" s="279">
        <v>151</v>
      </c>
    </row>
    <row r="111" spans="1:8" ht="16.899999999999999" customHeight="1" x14ac:dyDescent="0.25">
      <c r="A111" s="208"/>
      <c r="B111" s="307" t="s">
        <v>219</v>
      </c>
      <c r="C111" s="293"/>
      <c r="D111" s="293"/>
      <c r="E111" s="293">
        <v>46</v>
      </c>
      <c r="F111" s="293">
        <v>45</v>
      </c>
      <c r="G111" s="279">
        <v>36</v>
      </c>
    </row>
    <row r="112" spans="1:8" ht="16.899999999999999" customHeight="1" x14ac:dyDescent="0.25">
      <c r="A112" s="208"/>
      <c r="B112" s="307" t="s">
        <v>423</v>
      </c>
      <c r="C112" s="293">
        <v>1635</v>
      </c>
      <c r="D112" s="293">
        <v>1012</v>
      </c>
      <c r="E112" s="293">
        <v>1309</v>
      </c>
      <c r="F112" s="293">
        <v>1493</v>
      </c>
      <c r="G112" s="279">
        <v>1592</v>
      </c>
    </row>
    <row r="113" spans="1:8" ht="16.899999999999999" customHeight="1" x14ac:dyDescent="0.25">
      <c r="A113" s="208"/>
      <c r="B113" s="312" t="s">
        <v>103</v>
      </c>
      <c r="C113" s="308">
        <f t="shared" ref="C113:G113" si="16">SUM(C107:C112)</f>
        <v>4751</v>
      </c>
      <c r="D113" s="308">
        <f t="shared" si="16"/>
        <v>3654</v>
      </c>
      <c r="E113" s="308">
        <f t="shared" ref="E113" si="17">SUM(E107:E112)</f>
        <v>3977</v>
      </c>
      <c r="F113" s="308">
        <f t="shared" si="16"/>
        <v>4345</v>
      </c>
      <c r="G113" s="309">
        <f t="shared" si="16"/>
        <v>4825</v>
      </c>
    </row>
    <row r="114" spans="1:8" ht="16.899999999999999" customHeight="1" x14ac:dyDescent="0.25">
      <c r="A114" s="208"/>
      <c r="C114" s="211"/>
      <c r="D114" s="211"/>
      <c r="E114" s="211"/>
      <c r="F114" s="211"/>
      <c r="G114" s="211"/>
      <c r="H114" s="211"/>
    </row>
    <row r="115" spans="1:8" ht="16.899999999999999" customHeight="1" thickBot="1" x14ac:dyDescent="0.3">
      <c r="A115" s="208"/>
      <c r="C115" s="211"/>
      <c r="D115" s="211"/>
      <c r="E115" s="211"/>
      <c r="F115" s="211"/>
      <c r="G115" s="211"/>
      <c r="H115" s="211"/>
    </row>
    <row r="116" spans="1:8" ht="16.899999999999999" customHeight="1" thickBot="1" x14ac:dyDescent="0.3">
      <c r="A116" s="211"/>
      <c r="B116" s="958" t="s">
        <v>25</v>
      </c>
      <c r="C116" s="205"/>
      <c r="D116" s="205"/>
      <c r="E116" s="205"/>
    </row>
    <row r="117" spans="1:8" ht="16.899999999999999" customHeight="1" thickBot="1" x14ac:dyDescent="0.3">
      <c r="A117" s="210"/>
      <c r="B117" s="959"/>
      <c r="C117" s="305">
        <v>2021</v>
      </c>
      <c r="D117" s="305">
        <v>2022</v>
      </c>
      <c r="E117" s="305">
        <v>2023</v>
      </c>
      <c r="F117" s="305" t="s">
        <v>96</v>
      </c>
      <c r="G117" s="305" t="s">
        <v>97</v>
      </c>
    </row>
    <row r="118" spans="1:8" ht="16.899999999999999" customHeight="1" x14ac:dyDescent="0.25">
      <c r="A118" s="208"/>
      <c r="B118" s="307" t="s">
        <v>218</v>
      </c>
      <c r="C118" s="293">
        <v>16</v>
      </c>
      <c r="D118" s="293">
        <v>12</v>
      </c>
      <c r="E118" s="293">
        <v>352</v>
      </c>
      <c r="F118" s="293">
        <v>663</v>
      </c>
      <c r="G118" s="279">
        <v>1061</v>
      </c>
    </row>
    <row r="119" spans="1:8" ht="16.899999999999999" customHeight="1" x14ac:dyDescent="0.25">
      <c r="A119" s="208"/>
      <c r="B119" s="307" t="s">
        <v>216</v>
      </c>
      <c r="C119" s="293">
        <v>2015</v>
      </c>
      <c r="D119" s="293">
        <v>1633</v>
      </c>
      <c r="E119" s="293">
        <v>1298</v>
      </c>
      <c r="F119" s="293">
        <v>1402</v>
      </c>
      <c r="G119" s="279">
        <v>3563</v>
      </c>
    </row>
    <row r="120" spans="1:8" ht="16.899999999999999" customHeight="1" x14ac:dyDescent="0.25">
      <c r="A120" s="208"/>
      <c r="B120" s="307" t="s">
        <v>215</v>
      </c>
      <c r="C120" s="293">
        <v>339</v>
      </c>
      <c r="D120" s="293">
        <v>204</v>
      </c>
      <c r="E120" s="293">
        <v>187</v>
      </c>
      <c r="F120" s="293">
        <v>152</v>
      </c>
      <c r="G120" s="279">
        <v>224</v>
      </c>
    </row>
    <row r="121" spans="1:8" ht="16.899999999999999" customHeight="1" x14ac:dyDescent="0.25">
      <c r="A121" s="208"/>
      <c r="B121" s="307" t="s">
        <v>217</v>
      </c>
      <c r="C121" s="293">
        <v>5891</v>
      </c>
      <c r="D121" s="293">
        <v>4009</v>
      </c>
      <c r="E121" s="293">
        <v>5333</v>
      </c>
      <c r="F121" s="293">
        <v>4824</v>
      </c>
      <c r="G121" s="279">
        <v>3529</v>
      </c>
    </row>
    <row r="122" spans="1:8" ht="16.899999999999999" customHeight="1" x14ac:dyDescent="0.25">
      <c r="A122" s="208"/>
      <c r="B122" s="307" t="s">
        <v>219</v>
      </c>
      <c r="C122" s="293"/>
      <c r="D122" s="293"/>
      <c r="E122" s="293">
        <v>40456</v>
      </c>
      <c r="F122" s="293">
        <v>83386</v>
      </c>
      <c r="G122" s="279">
        <v>123950</v>
      </c>
    </row>
    <row r="123" spans="1:8" ht="16.899999999999999" customHeight="1" x14ac:dyDescent="0.25">
      <c r="A123" s="208"/>
      <c r="B123" s="307" t="s">
        <v>151</v>
      </c>
      <c r="C123" s="293">
        <v>13843</v>
      </c>
      <c r="D123" s="293">
        <v>25459</v>
      </c>
      <c r="E123" s="293">
        <v>48</v>
      </c>
      <c r="F123" s="293"/>
      <c r="G123" s="279"/>
    </row>
    <row r="124" spans="1:8" ht="16.899999999999999" customHeight="1" x14ac:dyDescent="0.25">
      <c r="A124" s="208"/>
      <c r="B124" s="312" t="s">
        <v>103</v>
      </c>
      <c r="C124" s="308">
        <f t="shared" ref="C124:G124" si="18">SUM(C118:C123)</f>
        <v>22104</v>
      </c>
      <c r="D124" s="308">
        <f t="shared" si="18"/>
        <v>31317</v>
      </c>
      <c r="E124" s="308">
        <f t="shared" ref="E124" si="19">SUM(E118:E123)</f>
        <v>47674</v>
      </c>
      <c r="F124" s="308">
        <f t="shared" si="18"/>
        <v>90427</v>
      </c>
      <c r="G124" s="309">
        <f t="shared" si="18"/>
        <v>132327</v>
      </c>
    </row>
    <row r="125" spans="1:8" ht="16.899999999999999" customHeight="1" x14ac:dyDescent="0.25">
      <c r="A125" s="208"/>
      <c r="B125" s="212"/>
      <c r="C125" s="212"/>
      <c r="D125" s="212"/>
      <c r="E125" s="212"/>
      <c r="F125" s="212"/>
      <c r="G125" s="212"/>
    </row>
    <row r="126" spans="1:8" ht="16.899999999999999" customHeight="1" x14ac:dyDescent="0.25">
      <c r="A126" s="208"/>
      <c r="B126" s="212"/>
      <c r="C126" s="178"/>
      <c r="D126" s="178"/>
      <c r="E126" s="178"/>
      <c r="F126" s="178"/>
      <c r="G126" s="178"/>
    </row>
    <row r="127" spans="1:8" ht="16.899999999999999" customHeight="1" x14ac:dyDescent="0.25">
      <c r="A127" s="211"/>
      <c r="B127" s="958" t="s">
        <v>27</v>
      </c>
      <c r="C127" s="205"/>
      <c r="D127" s="205"/>
      <c r="E127" s="205"/>
      <c r="F127" s="205"/>
      <c r="G127" s="205"/>
    </row>
    <row r="128" spans="1:8" ht="16.899999999999999" customHeight="1" x14ac:dyDescent="0.25">
      <c r="A128" s="207"/>
      <c r="B128" s="959"/>
      <c r="C128" s="305">
        <v>2021</v>
      </c>
      <c r="D128" s="305">
        <v>2022</v>
      </c>
      <c r="E128" s="305">
        <v>2023</v>
      </c>
      <c r="F128" s="305" t="s">
        <v>96</v>
      </c>
      <c r="G128" s="305" t="s">
        <v>97</v>
      </c>
    </row>
    <row r="129" spans="1:7" ht="16.899999999999999" customHeight="1" x14ac:dyDescent="0.25">
      <c r="A129" s="208"/>
      <c r="B129" s="307" t="s">
        <v>218</v>
      </c>
      <c r="C129" s="293">
        <v>90</v>
      </c>
      <c r="D129" s="293">
        <v>121</v>
      </c>
      <c r="E129" s="293">
        <v>156</v>
      </c>
      <c r="F129" s="293">
        <v>57</v>
      </c>
      <c r="G129" s="279">
        <v>169</v>
      </c>
    </row>
    <row r="130" spans="1:7" ht="16.899999999999999" customHeight="1" x14ac:dyDescent="0.25">
      <c r="A130" s="208"/>
      <c r="B130" s="307" t="s">
        <v>216</v>
      </c>
      <c r="C130" s="293">
        <v>155</v>
      </c>
      <c r="D130" s="293">
        <v>14</v>
      </c>
      <c r="E130" s="293">
        <v>16</v>
      </c>
      <c r="F130" s="293">
        <v>6</v>
      </c>
      <c r="G130" s="279">
        <v>2</v>
      </c>
    </row>
    <row r="131" spans="1:7" ht="16.899999999999999" customHeight="1" x14ac:dyDescent="0.25">
      <c r="A131" s="208"/>
      <c r="B131" s="307" t="s">
        <v>215</v>
      </c>
      <c r="C131" s="293">
        <v>0</v>
      </c>
      <c r="D131" s="293">
        <v>0</v>
      </c>
      <c r="E131" s="293">
        <v>0</v>
      </c>
      <c r="F131" s="293">
        <v>2</v>
      </c>
      <c r="G131" s="279">
        <v>3</v>
      </c>
    </row>
    <row r="132" spans="1:7" ht="16.899999999999999" customHeight="1" x14ac:dyDescent="0.25">
      <c r="A132" s="208"/>
      <c r="B132" s="307" t="s">
        <v>217</v>
      </c>
      <c r="C132" s="293">
        <v>230</v>
      </c>
      <c r="D132" s="293">
        <v>344</v>
      </c>
      <c r="E132" s="293">
        <v>244</v>
      </c>
      <c r="F132" s="293">
        <v>167</v>
      </c>
      <c r="G132" s="279">
        <v>152</v>
      </c>
    </row>
    <row r="133" spans="1:7" ht="16.899999999999999" customHeight="1" x14ac:dyDescent="0.25">
      <c r="A133" s="208"/>
      <c r="B133" s="307" t="s">
        <v>219</v>
      </c>
      <c r="C133" s="293"/>
      <c r="D133" s="293"/>
      <c r="E133" s="293"/>
      <c r="F133" s="293">
        <v>48</v>
      </c>
      <c r="G133" s="279">
        <v>49</v>
      </c>
    </row>
    <row r="134" spans="1:7" ht="16.899999999999999" customHeight="1" x14ac:dyDescent="0.25">
      <c r="A134" s="208"/>
      <c r="B134" s="307" t="s">
        <v>151</v>
      </c>
      <c r="C134" s="293">
        <v>123</v>
      </c>
      <c r="D134" s="293">
        <v>95</v>
      </c>
      <c r="E134" s="293">
        <v>92</v>
      </c>
      <c r="F134" s="293"/>
      <c r="G134" s="279"/>
    </row>
    <row r="135" spans="1:7" ht="16.899999999999999" customHeight="1" x14ac:dyDescent="0.25">
      <c r="A135" s="208"/>
      <c r="B135" s="312" t="s">
        <v>103</v>
      </c>
      <c r="C135" s="308">
        <f t="shared" ref="C135:G135" si="20">SUM(C129:C134)</f>
        <v>598</v>
      </c>
      <c r="D135" s="308">
        <f t="shared" si="20"/>
        <v>574</v>
      </c>
      <c r="E135" s="308">
        <f t="shared" ref="E135" si="21">SUM(E129:E134)</f>
        <v>508</v>
      </c>
      <c r="F135" s="308">
        <f>SUM(F129:F134)</f>
        <v>280</v>
      </c>
      <c r="G135" s="309">
        <f t="shared" si="20"/>
        <v>375</v>
      </c>
    </row>
    <row r="136" spans="1:7" ht="16.899999999999999" customHeight="1" x14ac:dyDescent="0.25">
      <c r="A136" s="208"/>
      <c r="B136" s="212"/>
      <c r="C136" s="212"/>
      <c r="D136" s="212"/>
      <c r="E136" s="212"/>
      <c r="F136" s="212"/>
      <c r="G136" s="212"/>
    </row>
    <row r="137" spans="1:7" ht="16.899999999999999" customHeight="1" x14ac:dyDescent="0.25">
      <c r="A137" s="208"/>
      <c r="B137" s="212"/>
      <c r="C137" s="212"/>
      <c r="D137" s="212"/>
      <c r="E137" s="212"/>
      <c r="F137" s="212"/>
      <c r="G137" s="212"/>
    </row>
    <row r="138" spans="1:7" ht="16.899999999999999" customHeight="1" x14ac:dyDescent="0.25">
      <c r="A138" s="208"/>
      <c r="B138" s="958" t="s">
        <v>29</v>
      </c>
      <c r="C138" s="205"/>
      <c r="D138" s="205"/>
      <c r="E138" s="205"/>
      <c r="F138" s="205"/>
      <c r="G138" s="205"/>
    </row>
    <row r="139" spans="1:7" ht="16.899999999999999" customHeight="1" x14ac:dyDescent="0.25">
      <c r="A139" s="208"/>
      <c r="B139" s="959"/>
      <c r="C139" s="305">
        <v>2021</v>
      </c>
      <c r="D139" s="305">
        <v>2022</v>
      </c>
      <c r="E139" s="305">
        <v>2023</v>
      </c>
      <c r="F139" s="305" t="s">
        <v>96</v>
      </c>
      <c r="G139" s="305" t="s">
        <v>97</v>
      </c>
    </row>
    <row r="140" spans="1:7" ht="16.899999999999999" customHeight="1" x14ac:dyDescent="0.25">
      <c r="A140" s="208"/>
      <c r="B140" s="307" t="s">
        <v>218</v>
      </c>
      <c r="C140" s="293">
        <v>1537</v>
      </c>
      <c r="D140" s="293">
        <v>4589</v>
      </c>
      <c r="E140" s="293">
        <v>2931</v>
      </c>
      <c r="F140" s="293">
        <v>1521</v>
      </c>
      <c r="G140" s="279">
        <v>2285</v>
      </c>
    </row>
    <row r="141" spans="1:7" ht="16.899999999999999" customHeight="1" x14ac:dyDescent="0.25">
      <c r="A141" s="208"/>
      <c r="B141" s="307" t="s">
        <v>216</v>
      </c>
      <c r="C141" s="293">
        <v>190</v>
      </c>
      <c r="D141" s="293">
        <v>285</v>
      </c>
      <c r="E141" s="293">
        <v>735</v>
      </c>
      <c r="F141" s="293">
        <v>2945</v>
      </c>
      <c r="G141" s="279">
        <v>3341</v>
      </c>
    </row>
    <row r="142" spans="1:7" ht="16.899999999999999" customHeight="1" x14ac:dyDescent="0.25">
      <c r="A142" s="208"/>
      <c r="B142" s="307" t="s">
        <v>215</v>
      </c>
      <c r="C142" s="293">
        <v>12</v>
      </c>
      <c r="D142" s="293">
        <v>17</v>
      </c>
      <c r="E142" s="293">
        <v>8</v>
      </c>
      <c r="F142" s="293">
        <v>9</v>
      </c>
      <c r="G142" s="279">
        <v>15</v>
      </c>
    </row>
    <row r="143" spans="1:7" ht="16.899999999999999" customHeight="1" x14ac:dyDescent="0.25">
      <c r="A143" s="208"/>
      <c r="B143" s="307" t="s">
        <v>217</v>
      </c>
      <c r="C143" s="293">
        <v>166</v>
      </c>
      <c r="D143" s="293">
        <v>573</v>
      </c>
      <c r="E143" s="293">
        <v>3434</v>
      </c>
      <c r="F143" s="293">
        <v>4035</v>
      </c>
      <c r="G143" s="279">
        <v>2097</v>
      </c>
    </row>
    <row r="144" spans="1:7" ht="16.899999999999999" customHeight="1" x14ac:dyDescent="0.25">
      <c r="A144" s="208"/>
      <c r="B144" s="307" t="s">
        <v>219</v>
      </c>
      <c r="C144" s="293"/>
      <c r="D144" s="293"/>
      <c r="E144" s="293">
        <v>0</v>
      </c>
      <c r="F144" s="293">
        <v>1431</v>
      </c>
      <c r="G144" s="279">
        <v>4965</v>
      </c>
    </row>
    <row r="145" spans="1:7" ht="16.899999999999999" customHeight="1" x14ac:dyDescent="0.25">
      <c r="A145" s="208"/>
      <c r="B145" s="307" t="s">
        <v>151</v>
      </c>
      <c r="C145" s="293">
        <v>1067</v>
      </c>
      <c r="D145" s="293">
        <v>1610</v>
      </c>
      <c r="E145" s="293">
        <v>453</v>
      </c>
      <c r="F145" s="293">
        <v>1139</v>
      </c>
      <c r="G145" s="279">
        <v>3160</v>
      </c>
    </row>
    <row r="146" spans="1:7" ht="16.899999999999999" customHeight="1" x14ac:dyDescent="0.25">
      <c r="A146" s="208"/>
      <c r="B146" s="312" t="s">
        <v>103</v>
      </c>
      <c r="C146" s="308">
        <f t="shared" ref="C146:G146" si="22">SUM(C140:C145)</f>
        <v>2972</v>
      </c>
      <c r="D146" s="308">
        <f t="shared" si="22"/>
        <v>7074</v>
      </c>
      <c r="E146" s="308">
        <f t="shared" ref="E146" si="23">SUM(E140:E145)</f>
        <v>7561</v>
      </c>
      <c r="F146" s="308">
        <f t="shared" si="22"/>
        <v>11080</v>
      </c>
      <c r="G146" s="309">
        <f t="shared" si="22"/>
        <v>15863</v>
      </c>
    </row>
    <row r="147" spans="1:7" ht="16.899999999999999" customHeight="1" x14ac:dyDescent="0.25">
      <c r="A147" s="208"/>
      <c r="B147" s="212"/>
      <c r="C147" s="212"/>
      <c r="D147" s="212"/>
      <c r="E147" s="212"/>
      <c r="F147" s="212"/>
      <c r="G147" s="212"/>
    </row>
    <row r="148" spans="1:7" ht="16.899999999999999" customHeight="1" x14ac:dyDescent="0.25">
      <c r="A148" s="208"/>
      <c r="B148" s="212"/>
      <c r="C148" s="212"/>
      <c r="D148" s="212"/>
      <c r="E148" s="212"/>
      <c r="F148" s="212"/>
      <c r="G148" s="212"/>
    </row>
    <row r="149" spans="1:7" ht="16.899999999999999" customHeight="1" x14ac:dyDescent="0.25">
      <c r="A149" s="211"/>
      <c r="B149" s="958" t="s">
        <v>31</v>
      </c>
      <c r="C149" s="205"/>
      <c r="D149" s="205"/>
      <c r="E149" s="205"/>
      <c r="F149" s="205"/>
      <c r="G149" s="205"/>
    </row>
    <row r="150" spans="1:7" ht="16.899999999999999" customHeight="1" x14ac:dyDescent="0.25">
      <c r="A150" s="210"/>
      <c r="B150" s="959"/>
      <c r="C150" s="305">
        <v>2021</v>
      </c>
      <c r="D150" s="305">
        <v>2022</v>
      </c>
      <c r="E150" s="305">
        <v>2023</v>
      </c>
      <c r="F150" s="305" t="s">
        <v>96</v>
      </c>
      <c r="G150" s="305" t="s">
        <v>97</v>
      </c>
    </row>
    <row r="151" spans="1:7" ht="16.899999999999999" customHeight="1" x14ac:dyDescent="0.25">
      <c r="A151" s="213"/>
      <c r="B151" s="307" t="s">
        <v>218</v>
      </c>
      <c r="C151" s="293">
        <v>70545</v>
      </c>
      <c r="D151" s="293">
        <v>75557</v>
      </c>
      <c r="E151" s="293">
        <v>18189</v>
      </c>
      <c r="F151" s="293">
        <v>17672</v>
      </c>
      <c r="G151" s="279">
        <v>18404</v>
      </c>
    </row>
    <row r="152" spans="1:7" ht="16.899999999999999" customHeight="1" x14ac:dyDescent="0.25">
      <c r="A152" s="208"/>
      <c r="B152" s="307" t="s">
        <v>216</v>
      </c>
      <c r="C152" s="293">
        <v>2878</v>
      </c>
      <c r="D152" s="293">
        <v>3415</v>
      </c>
      <c r="E152" s="293">
        <v>3447</v>
      </c>
      <c r="F152" s="293">
        <v>3480</v>
      </c>
      <c r="G152" s="279">
        <v>2907</v>
      </c>
    </row>
    <row r="153" spans="1:7" ht="16.899999999999999" customHeight="1" x14ac:dyDescent="0.25">
      <c r="A153" s="208"/>
      <c r="B153" s="307" t="s">
        <v>215</v>
      </c>
      <c r="C153" s="293">
        <v>731</v>
      </c>
      <c r="D153" s="293">
        <v>771</v>
      </c>
      <c r="E153" s="293">
        <v>809</v>
      </c>
      <c r="F153" s="293">
        <v>789</v>
      </c>
      <c r="G153" s="279">
        <v>809</v>
      </c>
    </row>
    <row r="154" spans="1:7" ht="16.899999999999999" customHeight="1" x14ac:dyDescent="0.25">
      <c r="A154" s="208"/>
      <c r="B154" s="307" t="s">
        <v>217</v>
      </c>
      <c r="C154" s="293">
        <v>45367</v>
      </c>
      <c r="D154" s="293">
        <v>20909</v>
      </c>
      <c r="E154" s="293">
        <v>13742</v>
      </c>
      <c r="F154" s="293">
        <v>12938</v>
      </c>
      <c r="G154" s="279">
        <v>39482</v>
      </c>
    </row>
    <row r="155" spans="1:7" ht="16.899999999999999" customHeight="1" x14ac:dyDescent="0.25">
      <c r="A155" s="208"/>
      <c r="B155" s="307" t="s">
        <v>219</v>
      </c>
      <c r="C155" s="293"/>
      <c r="D155" s="293"/>
      <c r="E155" s="293">
        <v>17203</v>
      </c>
      <c r="F155" s="293">
        <v>17214</v>
      </c>
      <c r="G155" s="279">
        <v>18397</v>
      </c>
    </row>
    <row r="156" spans="1:7" ht="16.899999999999999" customHeight="1" x14ac:dyDescent="0.25">
      <c r="A156" s="208"/>
      <c r="B156" s="307" t="s">
        <v>151</v>
      </c>
      <c r="C156" s="293">
        <v>14817</v>
      </c>
      <c r="D156" s="293">
        <v>16054</v>
      </c>
      <c r="E156" s="293">
        <v>61030</v>
      </c>
      <c r="F156" s="293">
        <v>74374</v>
      </c>
      <c r="G156" s="279">
        <v>67543</v>
      </c>
    </row>
    <row r="157" spans="1:7" ht="16.899999999999999" customHeight="1" x14ac:dyDescent="0.25">
      <c r="A157" s="208"/>
      <c r="B157" s="312" t="s">
        <v>103</v>
      </c>
      <c r="C157" s="308">
        <f t="shared" ref="C157:G157" si="24">SUM(C151:C156)</f>
        <v>134338</v>
      </c>
      <c r="D157" s="308">
        <f t="shared" si="24"/>
        <v>116706</v>
      </c>
      <c r="E157" s="308">
        <f t="shared" ref="E157" si="25">SUM(E151:E156)</f>
        <v>114420</v>
      </c>
      <c r="F157" s="308">
        <f t="shared" si="24"/>
        <v>126467</v>
      </c>
      <c r="G157" s="309">
        <f t="shared" si="24"/>
        <v>147542</v>
      </c>
    </row>
    <row r="158" spans="1:7" ht="16.899999999999999" customHeight="1" x14ac:dyDescent="0.25">
      <c r="A158" s="208"/>
      <c r="B158" s="212"/>
      <c r="C158" s="212"/>
      <c r="D158" s="212"/>
      <c r="E158" s="212"/>
      <c r="F158" s="212"/>
      <c r="G158" s="212"/>
    </row>
    <row r="159" spans="1:7" ht="16.899999999999999" customHeight="1" thickBot="1" x14ac:dyDescent="0.3">
      <c r="A159" s="208"/>
      <c r="B159" s="212"/>
      <c r="C159" s="212"/>
      <c r="D159" s="212"/>
      <c r="E159" s="212"/>
      <c r="F159" s="212"/>
      <c r="G159" s="212"/>
    </row>
    <row r="160" spans="1:7" ht="16.899999999999999" customHeight="1" thickBot="1" x14ac:dyDescent="0.3">
      <c r="A160" s="208"/>
      <c r="B160" s="958" t="s">
        <v>33</v>
      </c>
      <c r="C160" s="205"/>
      <c r="D160" s="205"/>
      <c r="E160" s="205"/>
      <c r="F160" s="205"/>
      <c r="G160" s="205"/>
    </row>
    <row r="161" spans="1:7" ht="16.899999999999999" customHeight="1" thickBot="1" x14ac:dyDescent="0.3">
      <c r="A161" s="208"/>
      <c r="B161" s="959"/>
      <c r="C161" s="305">
        <v>2021</v>
      </c>
      <c r="D161" s="305">
        <v>2022</v>
      </c>
      <c r="E161" s="305">
        <v>2023</v>
      </c>
      <c r="F161" s="305" t="s">
        <v>96</v>
      </c>
      <c r="G161" s="305" t="s">
        <v>97</v>
      </c>
    </row>
    <row r="162" spans="1:7" ht="16.899999999999999" customHeight="1" x14ac:dyDescent="0.25">
      <c r="A162" s="208"/>
      <c r="B162" s="307" t="s">
        <v>218</v>
      </c>
      <c r="C162" s="293">
        <v>1060</v>
      </c>
      <c r="D162" s="293">
        <v>778</v>
      </c>
      <c r="E162" s="293">
        <v>1213</v>
      </c>
      <c r="F162" s="293">
        <v>1864</v>
      </c>
      <c r="G162" s="279">
        <v>2367</v>
      </c>
    </row>
    <row r="163" spans="1:7" ht="16.899999999999999" customHeight="1" x14ac:dyDescent="0.25">
      <c r="A163" s="208"/>
      <c r="B163" s="307" t="s">
        <v>216</v>
      </c>
      <c r="C163" s="293">
        <v>3120</v>
      </c>
      <c r="D163" s="293">
        <v>5635</v>
      </c>
      <c r="E163" s="293">
        <v>4652</v>
      </c>
      <c r="F163" s="293">
        <v>3291</v>
      </c>
      <c r="G163" s="279">
        <v>2945</v>
      </c>
    </row>
    <row r="164" spans="1:7" ht="16.899999999999999" customHeight="1" x14ac:dyDescent="0.25">
      <c r="A164" s="208"/>
      <c r="B164" s="307" t="s">
        <v>215</v>
      </c>
      <c r="C164" s="293">
        <v>28</v>
      </c>
      <c r="D164" s="293">
        <v>19</v>
      </c>
      <c r="E164" s="293">
        <v>35</v>
      </c>
      <c r="F164" s="293">
        <v>51</v>
      </c>
      <c r="G164" s="279">
        <v>29</v>
      </c>
    </row>
    <row r="165" spans="1:7" ht="16.899999999999999" customHeight="1" x14ac:dyDescent="0.25">
      <c r="A165" s="208"/>
      <c r="B165" s="307" t="s">
        <v>217</v>
      </c>
      <c r="C165" s="293">
        <v>30889</v>
      </c>
      <c r="D165" s="293">
        <v>9889</v>
      </c>
      <c r="E165" s="293">
        <v>2393</v>
      </c>
      <c r="F165" s="293">
        <v>8777</v>
      </c>
      <c r="G165" s="279">
        <v>20845</v>
      </c>
    </row>
    <row r="166" spans="1:7" ht="16.899999999999999" customHeight="1" x14ac:dyDescent="0.25">
      <c r="A166" s="208"/>
      <c r="B166" s="307" t="s">
        <v>219</v>
      </c>
      <c r="C166" s="293"/>
      <c r="D166" s="293"/>
      <c r="E166" s="293">
        <v>272235</v>
      </c>
      <c r="F166" s="293">
        <v>371840</v>
      </c>
      <c r="G166" s="279">
        <v>456572</v>
      </c>
    </row>
    <row r="167" spans="1:7" ht="16.899999999999999" customHeight="1" x14ac:dyDescent="0.25">
      <c r="A167" s="208"/>
      <c r="B167" s="307" t="s">
        <v>151</v>
      </c>
      <c r="C167" s="293">
        <v>67271</v>
      </c>
      <c r="D167" s="293">
        <v>156454</v>
      </c>
      <c r="E167" s="293">
        <v>12779</v>
      </c>
      <c r="F167" s="293">
        <v>18590</v>
      </c>
      <c r="G167" s="279">
        <v>20894</v>
      </c>
    </row>
    <row r="168" spans="1:7" ht="16.899999999999999" customHeight="1" thickBot="1" x14ac:dyDescent="0.3">
      <c r="A168" s="208"/>
      <c r="B168" s="312" t="s">
        <v>103</v>
      </c>
      <c r="C168" s="308">
        <f t="shared" ref="C168:E168" si="26">SUM(C162:C167)</f>
        <v>102368</v>
      </c>
      <c r="D168" s="308">
        <f t="shared" si="26"/>
        <v>172775</v>
      </c>
      <c r="E168" s="308">
        <f t="shared" si="26"/>
        <v>293307</v>
      </c>
      <c r="F168" s="308">
        <f t="shared" ref="F168:G168" si="27">SUM(F162:F167)</f>
        <v>404413</v>
      </c>
      <c r="G168" s="309">
        <f t="shared" si="27"/>
        <v>503652</v>
      </c>
    </row>
    <row r="169" spans="1:7" ht="16.899999999999999" customHeight="1" x14ac:dyDescent="0.25">
      <c r="A169" s="208"/>
      <c r="B169" s="212"/>
      <c r="C169" s="212"/>
      <c r="D169" s="212"/>
      <c r="E169" s="212"/>
      <c r="F169" s="212"/>
      <c r="G169" s="212"/>
    </row>
    <row r="170" spans="1:7" ht="16.899999999999999" customHeight="1" thickBot="1" x14ac:dyDescent="0.3">
      <c r="A170" s="208"/>
      <c r="B170" s="212"/>
      <c r="C170" s="212"/>
      <c r="D170" s="212"/>
      <c r="E170" s="212"/>
      <c r="F170" s="212"/>
      <c r="G170" s="212"/>
    </row>
    <row r="171" spans="1:7" ht="16.899999999999999" customHeight="1" thickBot="1" x14ac:dyDescent="0.3">
      <c r="A171" s="211"/>
      <c r="B171" s="958" t="s">
        <v>35</v>
      </c>
      <c r="C171" s="205"/>
      <c r="D171" s="205"/>
      <c r="E171" s="205"/>
      <c r="F171" s="205"/>
      <c r="G171" s="205"/>
    </row>
    <row r="172" spans="1:7" ht="16.899999999999999" customHeight="1" x14ac:dyDescent="0.25">
      <c r="A172" s="207"/>
      <c r="B172" s="959"/>
      <c r="C172" s="305">
        <v>2021</v>
      </c>
      <c r="D172" s="305">
        <v>2022</v>
      </c>
      <c r="E172" s="305">
        <v>2023</v>
      </c>
      <c r="F172" s="305" t="s">
        <v>96</v>
      </c>
      <c r="G172" s="305" t="s">
        <v>97</v>
      </c>
    </row>
    <row r="173" spans="1:7" ht="16.899999999999999" customHeight="1" x14ac:dyDescent="0.25">
      <c r="A173" s="208"/>
      <c r="B173" s="307" t="s">
        <v>218</v>
      </c>
      <c r="C173" s="293">
        <v>69</v>
      </c>
      <c r="D173" s="293">
        <v>226</v>
      </c>
      <c r="E173" s="293">
        <v>303</v>
      </c>
      <c r="F173" s="293">
        <v>462</v>
      </c>
      <c r="G173" s="279">
        <v>1077</v>
      </c>
    </row>
    <row r="174" spans="1:7" ht="16.899999999999999" customHeight="1" x14ac:dyDescent="0.25">
      <c r="A174" s="208"/>
      <c r="B174" s="307" t="s">
        <v>216</v>
      </c>
      <c r="C174" s="293">
        <v>110</v>
      </c>
      <c r="D174" s="293">
        <v>143</v>
      </c>
      <c r="E174" s="293">
        <v>166</v>
      </c>
      <c r="F174" s="293">
        <v>251</v>
      </c>
      <c r="G174" s="279">
        <v>254</v>
      </c>
    </row>
    <row r="175" spans="1:7" ht="16.899999999999999" customHeight="1" x14ac:dyDescent="0.25">
      <c r="A175" s="208"/>
      <c r="B175" s="307" t="s">
        <v>215</v>
      </c>
      <c r="C175" s="293">
        <v>198</v>
      </c>
      <c r="D175" s="293">
        <v>84</v>
      </c>
      <c r="E175" s="293">
        <v>8</v>
      </c>
      <c r="F175" s="293">
        <v>151</v>
      </c>
      <c r="G175" s="279">
        <v>17</v>
      </c>
    </row>
    <row r="176" spans="1:7" ht="16.899999999999999" customHeight="1" x14ac:dyDescent="0.25">
      <c r="A176" s="208"/>
      <c r="B176" s="307" t="s">
        <v>217</v>
      </c>
      <c r="C176" s="293">
        <v>986</v>
      </c>
      <c r="D176" s="293">
        <v>1337</v>
      </c>
      <c r="E176" s="293">
        <v>814</v>
      </c>
      <c r="F176" s="293">
        <v>1192</v>
      </c>
      <c r="G176" s="279">
        <v>1066</v>
      </c>
    </row>
    <row r="177" spans="1:7" ht="16.899999999999999" customHeight="1" x14ac:dyDescent="0.25">
      <c r="A177" s="208"/>
      <c r="B177" s="307" t="s">
        <v>219</v>
      </c>
      <c r="C177" s="293"/>
      <c r="D177" s="293"/>
      <c r="E177" s="293"/>
      <c r="F177" s="293">
        <v>4440</v>
      </c>
      <c r="G177" s="279">
        <v>3820</v>
      </c>
    </row>
    <row r="178" spans="1:7" ht="16.899999999999999" customHeight="1" x14ac:dyDescent="0.25">
      <c r="A178" s="208"/>
      <c r="B178" s="307" t="s">
        <v>151</v>
      </c>
      <c r="C178" s="293">
        <v>2268</v>
      </c>
      <c r="D178" s="293">
        <v>2437</v>
      </c>
      <c r="E178" s="293">
        <v>3437</v>
      </c>
      <c r="F178" s="293">
        <v>28</v>
      </c>
      <c r="G178" s="279">
        <v>42</v>
      </c>
    </row>
    <row r="179" spans="1:7" ht="16.899999999999999" customHeight="1" x14ac:dyDescent="0.25">
      <c r="A179" s="208"/>
      <c r="B179" s="312" t="s">
        <v>103</v>
      </c>
      <c r="C179" s="308">
        <f t="shared" ref="C179:G179" si="28">SUM(C173:C178)</f>
        <v>3631</v>
      </c>
      <c r="D179" s="308">
        <f t="shared" si="28"/>
        <v>4227</v>
      </c>
      <c r="E179" s="308">
        <f t="shared" ref="E179" si="29">SUM(E173:E178)</f>
        <v>4728</v>
      </c>
      <c r="F179" s="308">
        <f t="shared" si="28"/>
        <v>6524</v>
      </c>
      <c r="G179" s="309">
        <f t="shared" si="28"/>
        <v>6276</v>
      </c>
    </row>
    <row r="180" spans="1:7" ht="16.899999999999999" customHeight="1" x14ac:dyDescent="0.25">
      <c r="A180" s="208"/>
      <c r="B180" s="212"/>
      <c r="C180" s="212"/>
      <c r="D180" s="212"/>
      <c r="E180" s="212"/>
      <c r="F180" s="212"/>
      <c r="G180" s="212"/>
    </row>
    <row r="181" spans="1:7" ht="16.899999999999999" customHeight="1" x14ac:dyDescent="0.25">
      <c r="A181" s="208"/>
      <c r="B181" s="212"/>
      <c r="C181" s="212"/>
      <c r="D181" s="212"/>
      <c r="E181" s="212"/>
      <c r="F181" s="212"/>
      <c r="G181" s="212"/>
    </row>
    <row r="182" spans="1:7" ht="16.899999999999999" customHeight="1" x14ac:dyDescent="0.25">
      <c r="A182" s="211"/>
      <c r="B182" s="958" t="s">
        <v>37</v>
      </c>
      <c r="C182" s="205"/>
      <c r="D182" s="205"/>
      <c r="E182" s="205"/>
      <c r="F182" s="205"/>
      <c r="G182" s="205"/>
    </row>
    <row r="183" spans="1:7" ht="16.899999999999999" customHeight="1" x14ac:dyDescent="0.25">
      <c r="A183" s="210"/>
      <c r="B183" s="959"/>
      <c r="C183" s="305">
        <v>2021</v>
      </c>
      <c r="D183" s="305">
        <v>2022</v>
      </c>
      <c r="E183" s="305">
        <v>2023</v>
      </c>
      <c r="F183" s="305" t="s">
        <v>96</v>
      </c>
      <c r="G183" s="305" t="s">
        <v>97</v>
      </c>
    </row>
    <row r="184" spans="1:7" ht="16.899999999999999" customHeight="1" x14ac:dyDescent="0.25">
      <c r="A184" s="208"/>
      <c r="B184" s="307" t="s">
        <v>218</v>
      </c>
      <c r="C184" s="293">
        <v>11062</v>
      </c>
      <c r="D184" s="293">
        <v>12000</v>
      </c>
      <c r="E184" s="293">
        <v>10078</v>
      </c>
      <c r="F184" s="293">
        <v>9410</v>
      </c>
      <c r="G184" s="279">
        <v>9734</v>
      </c>
    </row>
    <row r="185" spans="1:7" ht="16.899999999999999" customHeight="1" x14ac:dyDescent="0.25">
      <c r="A185" s="208"/>
      <c r="B185" s="307" t="s">
        <v>216</v>
      </c>
      <c r="C185" s="293">
        <v>741</v>
      </c>
      <c r="D185" s="293">
        <v>773</v>
      </c>
      <c r="E185" s="293">
        <v>774</v>
      </c>
      <c r="F185" s="293">
        <v>1289</v>
      </c>
      <c r="G185" s="279">
        <v>605</v>
      </c>
    </row>
    <row r="186" spans="1:7" ht="16.899999999999999" customHeight="1" x14ac:dyDescent="0.25">
      <c r="A186" s="213"/>
      <c r="B186" s="307" t="s">
        <v>215</v>
      </c>
      <c r="C186" s="293">
        <v>48</v>
      </c>
      <c r="D186" s="293">
        <v>32</v>
      </c>
      <c r="E186" s="293">
        <v>32</v>
      </c>
      <c r="F186" s="293">
        <v>54</v>
      </c>
      <c r="G186" s="279">
        <v>41</v>
      </c>
    </row>
    <row r="187" spans="1:7" ht="16.899999999999999" customHeight="1" x14ac:dyDescent="0.25">
      <c r="A187" s="208"/>
      <c r="B187" s="307" t="s">
        <v>217</v>
      </c>
      <c r="C187" s="293">
        <v>11427</v>
      </c>
      <c r="D187" s="293">
        <v>10487</v>
      </c>
      <c r="E187" s="293">
        <v>13856</v>
      </c>
      <c r="F187" s="293">
        <v>10969</v>
      </c>
      <c r="G187" s="279">
        <v>17972</v>
      </c>
    </row>
    <row r="188" spans="1:7" ht="16.899999999999999" customHeight="1" x14ac:dyDescent="0.25">
      <c r="A188" s="208"/>
      <c r="B188" s="307" t="s">
        <v>219</v>
      </c>
      <c r="C188" s="293"/>
      <c r="D188" s="293"/>
      <c r="E188" s="293">
        <v>0</v>
      </c>
      <c r="F188" s="293">
        <v>18773</v>
      </c>
      <c r="G188" s="279">
        <v>19838</v>
      </c>
    </row>
    <row r="189" spans="1:7" ht="16.899999999999999" customHeight="1" x14ac:dyDescent="0.25">
      <c r="A189" s="208"/>
      <c r="B189" s="307" t="s">
        <v>151</v>
      </c>
      <c r="C189" s="293">
        <v>40138</v>
      </c>
      <c r="D189" s="293">
        <v>24338</v>
      </c>
      <c r="E189" s="293">
        <v>32974</v>
      </c>
      <c r="F189" s="293">
        <v>18014</v>
      </c>
      <c r="G189" s="279">
        <v>27544</v>
      </c>
    </row>
    <row r="190" spans="1:7" ht="16.899999999999999" customHeight="1" x14ac:dyDescent="0.25">
      <c r="A190" s="208"/>
      <c r="B190" s="312" t="s">
        <v>103</v>
      </c>
      <c r="C190" s="308">
        <f t="shared" ref="C190:G190" si="30">SUM(C184:C189)</f>
        <v>63416</v>
      </c>
      <c r="D190" s="308">
        <f t="shared" si="30"/>
        <v>47630</v>
      </c>
      <c r="E190" s="308">
        <f t="shared" ref="E190" si="31">SUM(E184:E189)</f>
        <v>57714</v>
      </c>
      <c r="F190" s="308">
        <f t="shared" si="30"/>
        <v>58509</v>
      </c>
      <c r="G190" s="309">
        <f t="shared" si="30"/>
        <v>75734</v>
      </c>
    </row>
    <row r="191" spans="1:7" ht="16.899999999999999" customHeight="1" x14ac:dyDescent="0.25">
      <c r="A191" s="219"/>
      <c r="B191" s="222"/>
    </row>
    <row r="192" spans="1:7" ht="16.899999999999999" customHeight="1" x14ac:dyDescent="0.25">
      <c r="A192" s="219"/>
      <c r="B192" s="222"/>
    </row>
    <row r="193" spans="1:8" ht="16.899999999999999" customHeight="1" x14ac:dyDescent="0.25">
      <c r="A193" s="219"/>
      <c r="C193" s="211"/>
      <c r="D193" s="211"/>
      <c r="E193" s="211"/>
      <c r="F193" s="211"/>
      <c r="G193" s="211"/>
      <c r="H193" s="211"/>
    </row>
    <row r="194" spans="1:8" ht="16.899999999999999" customHeight="1" x14ac:dyDescent="0.25">
      <c r="C194" s="211"/>
      <c r="D194" s="211"/>
      <c r="E194" s="211"/>
      <c r="F194" s="211"/>
      <c r="G194" s="211"/>
      <c r="H194" s="211"/>
    </row>
    <row r="195" spans="1:8" ht="16.899999999999999" customHeight="1" x14ac:dyDescent="0.25">
      <c r="C195" s="211"/>
      <c r="D195" s="211"/>
      <c r="E195" s="211"/>
      <c r="F195" s="211"/>
      <c r="G195" s="211"/>
      <c r="H195" s="211"/>
    </row>
    <row r="196" spans="1:8" ht="16.899999999999999" customHeight="1" x14ac:dyDescent="0.25">
      <c r="A196" s="219"/>
      <c r="C196" s="211"/>
      <c r="D196" s="211"/>
      <c r="E196" s="211"/>
      <c r="F196" s="211"/>
      <c r="G196" s="211"/>
      <c r="H196" s="211"/>
    </row>
    <row r="197" spans="1:8" ht="16.899999999999999" customHeight="1" x14ac:dyDescent="0.25">
      <c r="A197" s="221"/>
      <c r="C197" s="211"/>
      <c r="D197" s="211"/>
      <c r="E197" s="211"/>
      <c r="F197" s="211"/>
      <c r="G197" s="211"/>
      <c r="H197" s="211"/>
    </row>
    <row r="198" spans="1:8" ht="16.899999999999999" customHeight="1" x14ac:dyDescent="0.25">
      <c r="A198" s="219"/>
      <c r="C198" s="211"/>
      <c r="D198" s="211"/>
      <c r="E198" s="211"/>
      <c r="F198" s="211"/>
      <c r="G198" s="211"/>
      <c r="H198" s="211"/>
    </row>
    <row r="199" spans="1:8" ht="16.899999999999999" customHeight="1" x14ac:dyDescent="0.25">
      <c r="A199" s="219"/>
      <c r="C199" s="211"/>
      <c r="D199" s="211"/>
      <c r="E199" s="211"/>
      <c r="F199" s="211"/>
      <c r="G199" s="211"/>
      <c r="H199" s="211"/>
    </row>
    <row r="200" spans="1:8" ht="16.899999999999999" customHeight="1" x14ac:dyDescent="0.25">
      <c r="A200" s="219"/>
      <c r="C200" s="211"/>
      <c r="D200" s="211"/>
      <c r="E200" s="211"/>
      <c r="F200" s="211"/>
      <c r="G200" s="211"/>
      <c r="H200" s="211"/>
    </row>
    <row r="201" spans="1:8" ht="16.899999999999999" customHeight="1" x14ac:dyDescent="0.25">
      <c r="A201" s="219"/>
      <c r="C201" s="211"/>
      <c r="D201" s="211"/>
      <c r="E201" s="211"/>
      <c r="F201" s="211"/>
      <c r="G201" s="211"/>
      <c r="H201" s="211"/>
    </row>
    <row r="202" spans="1:8" ht="16.899999999999999" customHeight="1" x14ac:dyDescent="0.25">
      <c r="A202" s="219"/>
      <c r="B202" s="222"/>
    </row>
    <row r="203" spans="1:8" ht="16.899999999999999" customHeight="1" x14ac:dyDescent="0.25">
      <c r="A203" s="219"/>
      <c r="B203" s="222"/>
    </row>
    <row r="204" spans="1:8" ht="16.899999999999999" customHeight="1" x14ac:dyDescent="0.25">
      <c r="A204" s="219"/>
      <c r="B204" s="222"/>
    </row>
  </sheetData>
  <mergeCells count="18">
    <mergeCell ref="B138:B139"/>
    <mergeCell ref="B149:B150"/>
    <mergeCell ref="B61:B62"/>
    <mergeCell ref="B182:B183"/>
    <mergeCell ref="B171:B172"/>
    <mergeCell ref="B127:B128"/>
    <mergeCell ref="B160:B161"/>
    <mergeCell ref="B2:G2"/>
    <mergeCell ref="B72:B73"/>
    <mergeCell ref="B83:B84"/>
    <mergeCell ref="B94:B95"/>
    <mergeCell ref="B116:B117"/>
    <mergeCell ref="B105:B106"/>
    <mergeCell ref="B5:B6"/>
    <mergeCell ref="B39:B40"/>
    <mergeCell ref="B17:B18"/>
    <mergeCell ref="B28:B29"/>
    <mergeCell ref="B50:B51"/>
  </mergeCells>
  <pageMargins left="0.7" right="0.7" top="0.59" bottom="0.48" header="0.3" footer="0.3"/>
  <pageSetup paperSize="9" scale="63" orientation="landscape" r:id="rId1"/>
  <rowBreaks count="6" manualBreakCount="6">
    <brk id="14" max="7" man="1"/>
    <brk id="26" max="7" man="1"/>
    <brk id="70" max="7" man="1"/>
    <brk id="103" max="7" man="1"/>
    <brk id="136" max="7" man="1"/>
    <brk id="180"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A1:Y206"/>
  <sheetViews>
    <sheetView showGridLines="0" view="pageBreakPreview" topLeftCell="B1" zoomScaleNormal="100" zoomScaleSheetLayoutView="100" workbookViewId="0">
      <selection activeCell="I22" sqref="I22"/>
    </sheetView>
  </sheetViews>
  <sheetFormatPr defaultColWidth="9.140625" defaultRowHeight="18" customHeight="1" x14ac:dyDescent="0.25"/>
  <cols>
    <col min="1" max="1" width="5.7109375" style="223" customWidth="1"/>
    <col min="2" max="2" width="28.5703125" style="223" customWidth="1"/>
    <col min="3" max="7" width="19.7109375" style="223" customWidth="1"/>
    <col min="8" max="8" width="7.140625" style="223" customWidth="1"/>
    <col min="9" max="9" width="16" style="223" customWidth="1"/>
    <col min="10" max="10" width="11.5703125" style="223" bestFit="1" customWidth="1"/>
    <col min="11" max="12" width="11.5703125" style="223" customWidth="1"/>
    <col min="13" max="13" width="11.5703125" style="223" bestFit="1" customWidth="1"/>
    <col min="14" max="15" width="11.5703125" style="223" customWidth="1"/>
    <col min="16" max="16" width="11.5703125" style="223" bestFit="1" customWidth="1"/>
    <col min="17" max="18" width="11.5703125" style="223" customWidth="1"/>
    <col min="19" max="19" width="11.5703125" style="223" bestFit="1" customWidth="1"/>
    <col min="20" max="21" width="11.5703125" style="223" customWidth="1"/>
    <col min="22" max="22" width="11.5703125" style="223" bestFit="1" customWidth="1"/>
    <col min="23" max="16384" width="9.140625" style="223"/>
  </cols>
  <sheetData>
    <row r="1" spans="1:12" ht="15" customHeight="1" x14ac:dyDescent="0.25"/>
    <row r="2" spans="1:12" ht="15" customHeight="1" x14ac:dyDescent="0.25">
      <c r="B2" s="886" t="s">
        <v>424</v>
      </c>
      <c r="C2" s="886"/>
      <c r="D2" s="886"/>
      <c r="E2" s="886"/>
      <c r="F2" s="886"/>
      <c r="G2" s="886"/>
    </row>
    <row r="3" spans="1:12" ht="18" customHeight="1" x14ac:dyDescent="0.25">
      <c r="A3" s="132"/>
      <c r="B3" s="836" t="s">
        <v>425</v>
      </c>
      <c r="C3" s="836"/>
      <c r="D3" s="836"/>
      <c r="E3" s="836"/>
      <c r="F3" s="836"/>
      <c r="G3" s="836"/>
      <c r="J3" s="220"/>
      <c r="K3" s="220"/>
      <c r="L3" s="224"/>
    </row>
    <row r="4" spans="1:12" ht="11.45" customHeight="1" thickBot="1" x14ac:dyDescent="0.3">
      <c r="A4" s="132"/>
      <c r="B4" s="132"/>
      <c r="C4" s="132"/>
      <c r="D4" s="132"/>
      <c r="E4" s="132"/>
      <c r="F4" s="132"/>
      <c r="G4" s="132"/>
      <c r="J4" s="220"/>
      <c r="K4" s="220"/>
      <c r="L4" s="224"/>
    </row>
    <row r="5" spans="1:12" ht="18" customHeight="1" thickBot="1" x14ac:dyDescent="0.3">
      <c r="A5" s="132"/>
      <c r="B5" s="960" t="s">
        <v>103</v>
      </c>
      <c r="C5" s="230"/>
      <c r="D5" s="230"/>
      <c r="E5" s="230"/>
      <c r="F5" s="230"/>
      <c r="G5" s="230" t="s">
        <v>426</v>
      </c>
      <c r="J5" s="220"/>
      <c r="K5" s="220"/>
      <c r="L5" s="224"/>
    </row>
    <row r="6" spans="1:12" ht="18" customHeight="1" thickBot="1" x14ac:dyDescent="0.3">
      <c r="A6" s="129"/>
      <c r="B6" s="961"/>
      <c r="C6" s="305">
        <v>2021</v>
      </c>
      <c r="D6" s="305">
        <v>2022</v>
      </c>
      <c r="E6" s="305">
        <v>2023</v>
      </c>
      <c r="F6" s="305" t="s">
        <v>96</v>
      </c>
      <c r="G6" s="305" t="s">
        <v>97</v>
      </c>
      <c r="J6" s="226"/>
      <c r="K6" s="226"/>
      <c r="L6" s="227"/>
    </row>
    <row r="7" spans="1:12" ht="19.5" customHeight="1" x14ac:dyDescent="0.25">
      <c r="A7" s="129"/>
      <c r="B7" s="311" t="s">
        <v>218</v>
      </c>
      <c r="C7" s="293">
        <f>+C41+C19+C30+C52+C63+C74+C85+C96+C107+C118+C129+C151+C140+C162+C173+C184</f>
        <v>22452064.496509999</v>
      </c>
      <c r="D7" s="293">
        <f t="shared" ref="D7:F7" si="0">+D41+D19+D30+D52+D63+D74+D85+D96+D107+D118+D129+D151+D140+D162+D173+D184</f>
        <v>29639488.830629997</v>
      </c>
      <c r="E7" s="293">
        <f t="shared" si="0"/>
        <v>34919825.274859995</v>
      </c>
      <c r="F7" s="293">
        <f t="shared" si="0"/>
        <v>38974178.043330006</v>
      </c>
      <c r="G7" s="279">
        <f t="shared" ref="G7" si="1">+G41+G19+G30+G52+G63+G74+G85+G96+G107+G118+G129+G151+G140+G162+G173+G184</f>
        <v>52803888.090689994</v>
      </c>
      <c r="I7" s="228"/>
      <c r="J7" s="226"/>
      <c r="K7" s="226"/>
      <c r="L7" s="227"/>
    </row>
    <row r="8" spans="1:12" ht="18" customHeight="1" x14ac:dyDescent="0.25">
      <c r="A8" s="129"/>
      <c r="B8" s="307" t="s">
        <v>216</v>
      </c>
      <c r="C8" s="293">
        <f t="shared" ref="C8:F12" si="2">+C42+C20+C31+C53+C64+C75+C86+C97+C108+C119+C130+C152+C141+C163+C174+C185</f>
        <v>6176844.2826641398</v>
      </c>
      <c r="D8" s="293">
        <f t="shared" si="2"/>
        <v>6631614.4910052065</v>
      </c>
      <c r="E8" s="293">
        <f t="shared" si="2"/>
        <v>7138222.1232636226</v>
      </c>
      <c r="F8" s="293">
        <f t="shared" si="2"/>
        <v>7412941.3987390753</v>
      </c>
      <c r="G8" s="279">
        <f t="shared" ref="G8" si="3">+G42+G20+G31+G53+G64+G75+G86+G97+G108+G119+G130+G152+G141+G163+G174+G185</f>
        <v>8611187.7052848693</v>
      </c>
      <c r="J8" s="226"/>
      <c r="K8" s="226"/>
      <c r="L8" s="227"/>
    </row>
    <row r="9" spans="1:12" ht="18" customHeight="1" x14ac:dyDescent="0.25">
      <c r="A9" s="129"/>
      <c r="B9" s="307" t="s">
        <v>215</v>
      </c>
      <c r="C9" s="293">
        <f t="shared" si="2"/>
        <v>917143.31723102136</v>
      </c>
      <c r="D9" s="293">
        <f t="shared" si="2"/>
        <v>1290769.7268600357</v>
      </c>
      <c r="E9" s="293">
        <f t="shared" si="2"/>
        <v>932333.91050000186</v>
      </c>
      <c r="F9" s="293">
        <f t="shared" si="2"/>
        <v>350658.70258103911</v>
      </c>
      <c r="G9" s="279">
        <f t="shared" ref="G9" si="4">+G43+G21+G32+G54+G65+G76+G87+G98+G109+G120+G131+G153+G142+G164+G175+G186</f>
        <v>165959.04506</v>
      </c>
      <c r="J9" s="226"/>
      <c r="K9" s="226"/>
      <c r="L9" s="227"/>
    </row>
    <row r="10" spans="1:12" ht="18" customHeight="1" x14ac:dyDescent="0.25">
      <c r="A10" s="129"/>
      <c r="B10" s="307" t="s">
        <v>217</v>
      </c>
      <c r="C10" s="293">
        <f t="shared" si="2"/>
        <v>8173050.6501399986</v>
      </c>
      <c r="D10" s="293">
        <f t="shared" si="2"/>
        <v>12369678.266549999</v>
      </c>
      <c r="E10" s="293">
        <f t="shared" si="2"/>
        <v>15456573.140210001</v>
      </c>
      <c r="F10" s="293">
        <f t="shared" si="2"/>
        <v>15403046.99786</v>
      </c>
      <c r="G10" s="279">
        <f t="shared" ref="G10" si="5">+G44+G22+G33+G55+G66+G77+G88+G99+G110+G121+G132+G154+G143+G165+G176+G187</f>
        <v>16943235.075690001</v>
      </c>
      <c r="I10" s="132"/>
      <c r="J10" s="226"/>
      <c r="K10" s="226"/>
      <c r="L10" s="227"/>
    </row>
    <row r="11" spans="1:12" ht="18" customHeight="1" x14ac:dyDescent="0.25">
      <c r="A11" s="129"/>
      <c r="B11" s="307" t="s">
        <v>219</v>
      </c>
      <c r="C11" s="293">
        <f t="shared" si="2"/>
        <v>0</v>
      </c>
      <c r="D11" s="293">
        <f t="shared" si="2"/>
        <v>0</v>
      </c>
      <c r="E11" s="293">
        <f t="shared" si="2"/>
        <v>10473227.284859998</v>
      </c>
      <c r="F11" s="293">
        <f t="shared" si="2"/>
        <v>14153766.923964089</v>
      </c>
      <c r="G11" s="279">
        <f t="shared" ref="G11" si="6">+G45+G23+G34+G56+G67+G78+G89+G100+G111+G122+G133+G155+G144+G166+G177+G188</f>
        <v>17413855.37868844</v>
      </c>
      <c r="I11" s="132"/>
      <c r="J11" s="226"/>
      <c r="K11" s="226"/>
      <c r="L11" s="227"/>
    </row>
    <row r="12" spans="1:12" ht="19.5" customHeight="1" x14ac:dyDescent="0.25">
      <c r="A12" s="129"/>
      <c r="B12" s="307" t="s">
        <v>151</v>
      </c>
      <c r="C12" s="293">
        <f t="shared" si="2"/>
        <v>8250865.4828048181</v>
      </c>
      <c r="D12" s="293">
        <f t="shared" si="2"/>
        <v>11599340.693538794</v>
      </c>
      <c r="E12" s="293">
        <f t="shared" si="2"/>
        <v>7279705.2858569566</v>
      </c>
      <c r="F12" s="293">
        <f t="shared" si="2"/>
        <v>7558013.2587277927</v>
      </c>
      <c r="G12" s="279">
        <f t="shared" ref="G12" si="7">+G46+G24+G35+G57+G68+G79+G90+G101+G112+G123+G134+G156+G145+G167+G178+G189</f>
        <v>8723268.4033356886</v>
      </c>
      <c r="I12" s="212"/>
      <c r="J12" s="220"/>
      <c r="K12" s="220"/>
      <c r="L12" s="224"/>
    </row>
    <row r="13" spans="1:12" ht="18" customHeight="1" thickBot="1" x14ac:dyDescent="0.3">
      <c r="A13" s="129"/>
      <c r="B13" s="359" t="s">
        <v>103</v>
      </c>
      <c r="C13" s="351">
        <f>SUM(C7:C12)</f>
        <v>45969968.229349978</v>
      </c>
      <c r="D13" s="351">
        <f t="shared" ref="D13:F13" si="8">SUM(D7:D12)</f>
        <v>61530892.00858403</v>
      </c>
      <c r="E13" s="351">
        <f t="shared" si="8"/>
        <v>76199887.019550577</v>
      </c>
      <c r="F13" s="351">
        <f t="shared" si="8"/>
        <v>83852605.325202003</v>
      </c>
      <c r="G13" s="353">
        <f>SUM(G7:G12)</f>
        <v>104661393.69874899</v>
      </c>
      <c r="J13" s="220"/>
      <c r="K13" s="220"/>
      <c r="L13" s="224"/>
    </row>
    <row r="14" spans="1:12" ht="18" customHeight="1" x14ac:dyDescent="0.25">
      <c r="A14" s="129"/>
      <c r="B14" s="212"/>
      <c r="C14" s="132"/>
      <c r="E14" s="228"/>
      <c r="F14" s="228"/>
      <c r="J14" s="220"/>
      <c r="K14" s="220"/>
      <c r="L14" s="224"/>
    </row>
    <row r="15" spans="1:12" ht="18" customHeight="1" x14ac:dyDescent="0.25">
      <c r="A15" s="129"/>
      <c r="B15" s="836" t="s">
        <v>427</v>
      </c>
      <c r="C15" s="836"/>
      <c r="D15" s="836"/>
      <c r="E15" s="836"/>
      <c r="F15" s="836"/>
      <c r="G15" s="836"/>
      <c r="J15" s="220"/>
      <c r="K15" s="220"/>
      <c r="L15" s="224"/>
    </row>
    <row r="16" spans="1:12" ht="18" customHeight="1" thickBot="1" x14ac:dyDescent="0.3">
      <c r="A16" s="129"/>
      <c r="B16" s="212"/>
      <c r="C16" s="212"/>
      <c r="D16" s="228"/>
      <c r="E16" s="228"/>
      <c r="F16" s="228"/>
      <c r="G16" s="228"/>
    </row>
    <row r="17" spans="1:7" ht="18" customHeight="1" thickBot="1" x14ac:dyDescent="0.3">
      <c r="A17" s="129"/>
      <c r="B17" s="960" t="s">
        <v>7</v>
      </c>
      <c r="C17" s="230"/>
      <c r="D17" s="230"/>
      <c r="E17" s="230"/>
      <c r="F17" s="230"/>
      <c r="G17" s="230" t="s">
        <v>426</v>
      </c>
    </row>
    <row r="18" spans="1:7" ht="18" customHeight="1" thickBot="1" x14ac:dyDescent="0.3">
      <c r="A18" s="129"/>
      <c r="B18" s="961"/>
      <c r="C18" s="305">
        <v>2021</v>
      </c>
      <c r="D18" s="305">
        <v>2022</v>
      </c>
      <c r="E18" s="305">
        <v>2023</v>
      </c>
      <c r="F18" s="305" t="s">
        <v>96</v>
      </c>
      <c r="G18" s="305" t="s">
        <v>97</v>
      </c>
    </row>
    <row r="19" spans="1:7" ht="18" customHeight="1" x14ac:dyDescent="0.25">
      <c r="A19" s="129"/>
      <c r="B19" s="311" t="s">
        <v>218</v>
      </c>
      <c r="C19" s="293">
        <v>1895791.68557</v>
      </c>
      <c r="D19" s="293">
        <v>2532708.2624499998</v>
      </c>
      <c r="E19" s="293">
        <v>2442945.8148499997</v>
      </c>
      <c r="F19" s="293">
        <v>2362719</v>
      </c>
      <c r="G19" s="279">
        <v>3474113</v>
      </c>
    </row>
    <row r="20" spans="1:7" ht="18" customHeight="1" x14ac:dyDescent="0.25">
      <c r="A20" s="129"/>
      <c r="B20" s="307" t="s">
        <v>216</v>
      </c>
      <c r="C20" s="293">
        <v>312724.42024999997</v>
      </c>
      <c r="D20" s="293">
        <v>293974.11585999996</v>
      </c>
      <c r="E20" s="293">
        <v>382759.19273000001</v>
      </c>
      <c r="F20" s="293">
        <v>584117</v>
      </c>
      <c r="G20" s="279">
        <v>579519</v>
      </c>
    </row>
    <row r="21" spans="1:7" ht="18" customHeight="1" x14ac:dyDescent="0.25">
      <c r="A21" s="129"/>
      <c r="B21" s="307" t="s">
        <v>215</v>
      </c>
      <c r="C21" s="293">
        <v>296167.08851999999</v>
      </c>
      <c r="D21" s="293">
        <v>361638.53149000002</v>
      </c>
      <c r="E21" s="293">
        <v>6451.45</v>
      </c>
      <c r="F21" s="293">
        <v>4019</v>
      </c>
      <c r="G21" s="279">
        <v>3008</v>
      </c>
    </row>
    <row r="22" spans="1:7" ht="18" customHeight="1" x14ac:dyDescent="0.25">
      <c r="A22" s="129"/>
      <c r="B22" s="307" t="s">
        <v>217</v>
      </c>
      <c r="C22" s="293">
        <v>1117723.0389100001</v>
      </c>
      <c r="D22" s="293">
        <v>1586871.2447299999</v>
      </c>
      <c r="E22" s="293">
        <v>1812281.2085499999</v>
      </c>
      <c r="F22" s="293">
        <v>1563276</v>
      </c>
      <c r="G22" s="279">
        <v>1350612</v>
      </c>
    </row>
    <row r="23" spans="1:7" ht="18" customHeight="1" x14ac:dyDescent="0.25">
      <c r="A23" s="129"/>
      <c r="B23" s="307" t="s">
        <v>219</v>
      </c>
      <c r="C23" s="293"/>
      <c r="D23" s="293"/>
      <c r="E23" s="293">
        <v>688923.87666999991</v>
      </c>
      <c r="F23" s="293">
        <v>1204179</v>
      </c>
      <c r="G23" s="279">
        <v>1648645</v>
      </c>
    </row>
    <row r="24" spans="1:7" ht="18" customHeight="1" x14ac:dyDescent="0.25">
      <c r="A24" s="129"/>
      <c r="B24" s="307" t="s">
        <v>151</v>
      </c>
      <c r="C24" s="310">
        <v>1149403.0319600001</v>
      </c>
      <c r="D24" s="310">
        <v>1671614.44034</v>
      </c>
      <c r="E24" s="310">
        <v>1475607.3114700001</v>
      </c>
      <c r="F24" s="310">
        <v>1336943</v>
      </c>
      <c r="G24" s="279">
        <v>1051689</v>
      </c>
    </row>
    <row r="25" spans="1:7" ht="18" customHeight="1" thickBot="1" x14ac:dyDescent="0.3">
      <c r="A25" s="129"/>
      <c r="B25" s="312" t="s">
        <v>103</v>
      </c>
      <c r="C25" s="294">
        <f t="shared" ref="C25:F25" si="9">SUM(C19:C24)</f>
        <v>4771809.2652099999</v>
      </c>
      <c r="D25" s="294">
        <f t="shared" si="9"/>
        <v>6446806.5948700001</v>
      </c>
      <c r="E25" s="294">
        <f t="shared" si="9"/>
        <v>6808968.85427</v>
      </c>
      <c r="F25" s="294">
        <f t="shared" si="9"/>
        <v>7055253</v>
      </c>
      <c r="G25" s="282">
        <f>SUM(G19:G24)</f>
        <v>8107586</v>
      </c>
    </row>
    <row r="26" spans="1:7" ht="18" customHeight="1" x14ac:dyDescent="0.25">
      <c r="A26" s="129"/>
      <c r="B26" s="212"/>
      <c r="C26" s="212"/>
      <c r="D26" s="228"/>
      <c r="E26" s="228"/>
      <c r="F26" s="228"/>
      <c r="G26" s="228"/>
    </row>
    <row r="27" spans="1:7" ht="18" customHeight="1" thickBot="1" x14ac:dyDescent="0.3">
      <c r="A27" s="129"/>
      <c r="B27" s="212"/>
      <c r="C27" s="212"/>
      <c r="D27" s="228"/>
      <c r="E27" s="228"/>
      <c r="F27" s="228"/>
      <c r="G27" s="228"/>
    </row>
    <row r="28" spans="1:7" ht="18" customHeight="1" thickBot="1" x14ac:dyDescent="0.3">
      <c r="A28" s="129"/>
      <c r="B28" s="960" t="s">
        <v>9</v>
      </c>
      <c r="C28" s="230"/>
      <c r="D28" s="230"/>
      <c r="E28" s="230"/>
      <c r="F28" s="230"/>
      <c r="G28" s="230"/>
    </row>
    <row r="29" spans="1:7" ht="18" customHeight="1" thickBot="1" x14ac:dyDescent="0.3">
      <c r="A29" s="129"/>
      <c r="B29" s="961"/>
      <c r="C29" s="305">
        <v>2021</v>
      </c>
      <c r="D29" s="305">
        <v>2022</v>
      </c>
      <c r="E29" s="305">
        <v>2023</v>
      </c>
      <c r="F29" s="305" t="s">
        <v>96</v>
      </c>
      <c r="G29" s="305" t="s">
        <v>97</v>
      </c>
    </row>
    <row r="30" spans="1:7" ht="18" customHeight="1" x14ac:dyDescent="0.25">
      <c r="A30" s="129"/>
      <c r="B30" s="311" t="s">
        <v>218</v>
      </c>
      <c r="C30" s="293">
        <v>22945</v>
      </c>
      <c r="D30" s="293">
        <v>67407</v>
      </c>
      <c r="E30" s="293">
        <v>94281</v>
      </c>
      <c r="F30" s="293">
        <v>94528</v>
      </c>
      <c r="G30" s="279">
        <v>103698.694</v>
      </c>
    </row>
    <row r="31" spans="1:7" ht="18" customHeight="1" x14ac:dyDescent="0.25">
      <c r="A31" s="129"/>
      <c r="B31" s="307" t="s">
        <v>216</v>
      </c>
      <c r="C31" s="293">
        <v>12374</v>
      </c>
      <c r="D31" s="293">
        <v>8902</v>
      </c>
      <c r="E31" s="293">
        <v>24659</v>
      </c>
      <c r="F31" s="293">
        <v>3331</v>
      </c>
      <c r="G31" s="279">
        <v>12089</v>
      </c>
    </row>
    <row r="32" spans="1:7" ht="18" customHeight="1" x14ac:dyDescent="0.25">
      <c r="A32" s="129"/>
      <c r="B32" s="307" t="s">
        <v>215</v>
      </c>
      <c r="C32" s="293"/>
      <c r="D32" s="293">
        <v>0</v>
      </c>
      <c r="E32" s="293">
        <v>0</v>
      </c>
      <c r="F32" s="293"/>
      <c r="G32" s="279"/>
    </row>
    <row r="33" spans="1:7" ht="18" customHeight="1" x14ac:dyDescent="0.25">
      <c r="A33" s="129"/>
      <c r="B33" s="307" t="s">
        <v>217</v>
      </c>
      <c r="C33" s="293">
        <v>228018</v>
      </c>
      <c r="D33" s="293">
        <v>338409</v>
      </c>
      <c r="E33" s="293">
        <v>345739</v>
      </c>
      <c r="F33" s="293">
        <v>379974</v>
      </c>
      <c r="G33" s="279">
        <v>456677.53600000002</v>
      </c>
    </row>
    <row r="34" spans="1:7" ht="18" customHeight="1" x14ac:dyDescent="0.25">
      <c r="A34" s="129"/>
      <c r="B34" s="307" t="s">
        <v>219</v>
      </c>
      <c r="C34" s="293"/>
      <c r="D34" s="293"/>
      <c r="E34" s="293">
        <v>101915</v>
      </c>
      <c r="F34" s="293">
        <v>41354</v>
      </c>
      <c r="G34" s="279">
        <v>35401.557999999997</v>
      </c>
    </row>
    <row r="35" spans="1:7" ht="18" customHeight="1" x14ac:dyDescent="0.25">
      <c r="A35" s="129"/>
      <c r="B35" s="307" t="s">
        <v>151</v>
      </c>
      <c r="C35" s="310">
        <v>163699.163</v>
      </c>
      <c r="D35" s="310">
        <v>104050</v>
      </c>
      <c r="E35" s="310"/>
      <c r="F35" s="310"/>
      <c r="G35" s="279"/>
    </row>
    <row r="36" spans="1:7" ht="18" customHeight="1" thickBot="1" x14ac:dyDescent="0.3">
      <c r="A36" s="129"/>
      <c r="B36" s="312" t="s">
        <v>103</v>
      </c>
      <c r="C36" s="294">
        <f t="shared" ref="C36:F36" si="10">SUM(C30:C35)</f>
        <v>427036.163</v>
      </c>
      <c r="D36" s="294">
        <f t="shared" si="10"/>
        <v>518768</v>
      </c>
      <c r="E36" s="294">
        <f t="shared" si="10"/>
        <v>566594</v>
      </c>
      <c r="F36" s="294">
        <f t="shared" si="10"/>
        <v>519187</v>
      </c>
      <c r="G36" s="282">
        <f>SUM(G30:G35)</f>
        <v>607866.78799999994</v>
      </c>
    </row>
    <row r="37" spans="1:7" ht="18" customHeight="1" x14ac:dyDescent="0.25">
      <c r="A37" s="129"/>
      <c r="B37" s="212"/>
      <c r="C37" s="212"/>
      <c r="D37" s="228"/>
      <c r="E37" s="228"/>
      <c r="F37" s="228"/>
      <c r="G37" s="228"/>
    </row>
    <row r="38" spans="1:7" ht="18" customHeight="1" thickBot="1" x14ac:dyDescent="0.3">
      <c r="A38" s="129"/>
      <c r="B38" s="212"/>
      <c r="C38" s="212"/>
      <c r="D38" s="228"/>
      <c r="E38" s="228"/>
      <c r="F38" s="228"/>
      <c r="G38" s="228"/>
    </row>
    <row r="39" spans="1:7" ht="18" customHeight="1" thickBot="1" x14ac:dyDescent="0.3">
      <c r="A39" s="220"/>
      <c r="B39" s="960" t="s">
        <v>382</v>
      </c>
      <c r="C39" s="230"/>
      <c r="D39" s="230"/>
      <c r="E39" s="230"/>
      <c r="F39" s="230"/>
      <c r="G39" s="230"/>
    </row>
    <row r="40" spans="1:7" ht="18" customHeight="1" thickBot="1" x14ac:dyDescent="0.3">
      <c r="A40" s="132"/>
      <c r="B40" s="961"/>
      <c r="C40" s="305">
        <v>2021</v>
      </c>
      <c r="D40" s="305">
        <v>2022</v>
      </c>
      <c r="E40" s="305">
        <v>2023</v>
      </c>
      <c r="F40" s="305" t="s">
        <v>96</v>
      </c>
      <c r="G40" s="305" t="s">
        <v>97</v>
      </c>
    </row>
    <row r="41" spans="1:7" ht="18" customHeight="1" x14ac:dyDescent="0.25">
      <c r="A41" s="129"/>
      <c r="B41" s="311" t="s">
        <v>218</v>
      </c>
      <c r="C41" s="293">
        <v>146895.685</v>
      </c>
      <c r="D41" s="293">
        <v>276756</v>
      </c>
      <c r="E41" s="293">
        <v>267874</v>
      </c>
      <c r="F41" s="293">
        <v>362796</v>
      </c>
      <c r="G41" s="279">
        <v>499494</v>
      </c>
    </row>
    <row r="42" spans="1:7" ht="18" customHeight="1" x14ac:dyDescent="0.25">
      <c r="A42" s="129"/>
      <c r="B42" s="307" t="s">
        <v>216</v>
      </c>
      <c r="C42" s="293">
        <v>14282</v>
      </c>
      <c r="D42" s="293">
        <v>18475</v>
      </c>
      <c r="E42" s="293">
        <v>19135</v>
      </c>
      <c r="F42" s="293">
        <v>229414</v>
      </c>
      <c r="G42" s="279">
        <v>92920</v>
      </c>
    </row>
    <row r="43" spans="1:7" ht="18" customHeight="1" x14ac:dyDescent="0.25">
      <c r="A43" s="129"/>
      <c r="B43" s="307" t="s">
        <v>215</v>
      </c>
      <c r="C43" s="293">
        <v>0</v>
      </c>
      <c r="D43" s="293">
        <v>0</v>
      </c>
      <c r="E43" s="293">
        <v>517</v>
      </c>
      <c r="F43" s="293"/>
      <c r="G43" s="279"/>
    </row>
    <row r="44" spans="1:7" ht="18" customHeight="1" x14ac:dyDescent="0.25">
      <c r="A44" s="129"/>
      <c r="B44" s="307" t="s">
        <v>217</v>
      </c>
      <c r="C44" s="293">
        <v>354406.147</v>
      </c>
      <c r="D44" s="293">
        <v>462144</v>
      </c>
      <c r="E44" s="293">
        <v>527998.71513999999</v>
      </c>
      <c r="F44" s="293">
        <v>288063</v>
      </c>
      <c r="G44" s="279">
        <v>165126</v>
      </c>
    </row>
    <row r="45" spans="1:7" ht="18" customHeight="1" x14ac:dyDescent="0.25">
      <c r="A45" s="129"/>
      <c r="B45" s="307" t="s">
        <v>219</v>
      </c>
      <c r="C45" s="293"/>
      <c r="D45" s="293"/>
      <c r="E45" s="293">
        <v>613445.75242999999</v>
      </c>
      <c r="F45" s="293">
        <v>263284</v>
      </c>
      <c r="G45" s="279">
        <v>62293</v>
      </c>
    </row>
    <row r="46" spans="1:7" ht="18" customHeight="1" x14ac:dyDescent="0.25">
      <c r="A46" s="129"/>
      <c r="B46" s="307" t="s">
        <v>151</v>
      </c>
      <c r="C46" s="310">
        <v>57555</v>
      </c>
      <c r="D46" s="310">
        <v>102653</v>
      </c>
      <c r="E46" s="310"/>
      <c r="F46" s="310"/>
      <c r="G46" s="279"/>
    </row>
    <row r="47" spans="1:7" ht="18" customHeight="1" thickBot="1" x14ac:dyDescent="0.3">
      <c r="A47" s="129"/>
      <c r="B47" s="312" t="s">
        <v>103</v>
      </c>
      <c r="C47" s="294">
        <v>573138.83199999994</v>
      </c>
      <c r="D47" s="294">
        <f t="shared" ref="D47:F47" si="11">SUM(D41:D46)</f>
        <v>860028</v>
      </c>
      <c r="E47" s="294">
        <f t="shared" si="11"/>
        <v>1428970.4675699999</v>
      </c>
      <c r="F47" s="294">
        <f t="shared" si="11"/>
        <v>1143557</v>
      </c>
      <c r="G47" s="282">
        <f>SUM(G41:G46)</f>
        <v>819833</v>
      </c>
    </row>
    <row r="48" spans="1:7" ht="18" customHeight="1" x14ac:dyDescent="0.25">
      <c r="A48" s="129"/>
      <c r="B48" s="229"/>
      <c r="C48" s="229"/>
      <c r="D48" s="229"/>
      <c r="E48" s="229"/>
      <c r="F48" s="229"/>
      <c r="G48" s="229"/>
    </row>
    <row r="49" spans="1:7" ht="18" customHeight="1" thickBot="1" x14ac:dyDescent="0.3">
      <c r="A49" s="129"/>
      <c r="B49" s="212"/>
      <c r="C49" s="212"/>
      <c r="D49" s="212"/>
      <c r="E49" s="212"/>
      <c r="F49" s="212"/>
      <c r="G49" s="212"/>
    </row>
    <row r="50" spans="1:7" ht="18" customHeight="1" thickBot="1" x14ac:dyDescent="0.3">
      <c r="A50" s="220"/>
      <c r="B50" s="960" t="s">
        <v>13</v>
      </c>
      <c r="C50" s="230"/>
      <c r="D50" s="230"/>
      <c r="E50" s="230"/>
      <c r="F50" s="230"/>
      <c r="G50" s="230"/>
    </row>
    <row r="51" spans="1:7" ht="18" customHeight="1" thickBot="1" x14ac:dyDescent="0.3">
      <c r="A51" s="132"/>
      <c r="B51" s="961"/>
      <c r="C51" s="305">
        <v>2021</v>
      </c>
      <c r="D51" s="305">
        <v>2022</v>
      </c>
      <c r="E51" s="305">
        <v>2023</v>
      </c>
      <c r="F51" s="305" t="s">
        <v>96</v>
      </c>
      <c r="G51" s="305" t="s">
        <v>97</v>
      </c>
    </row>
    <row r="52" spans="1:7" ht="18" customHeight="1" x14ac:dyDescent="0.25">
      <c r="A52" s="129"/>
      <c r="B52" s="311" t="s">
        <v>218</v>
      </c>
      <c r="C52" s="293">
        <v>8151949</v>
      </c>
      <c r="D52" s="293">
        <v>12579829.14645</v>
      </c>
      <c r="E52" s="293">
        <v>16566525.322149999</v>
      </c>
      <c r="F52" s="293">
        <v>19470723.766240001</v>
      </c>
      <c r="G52" s="279">
        <v>24703134.614809997</v>
      </c>
    </row>
    <row r="53" spans="1:7" ht="18" customHeight="1" x14ac:dyDescent="0.25">
      <c r="A53" s="129"/>
      <c r="B53" s="307" t="s">
        <v>216</v>
      </c>
      <c r="C53" s="293">
        <v>1249714</v>
      </c>
      <c r="D53" s="293">
        <v>1090276.3302199999</v>
      </c>
      <c r="E53" s="293">
        <v>1005546.7412999999</v>
      </c>
      <c r="F53" s="293">
        <v>1179160.6772400001</v>
      </c>
      <c r="G53" s="279">
        <v>1145208.4448199999</v>
      </c>
    </row>
    <row r="54" spans="1:7" ht="18" customHeight="1" x14ac:dyDescent="0.25">
      <c r="A54" s="129"/>
      <c r="B54" s="307" t="s">
        <v>215</v>
      </c>
      <c r="C54" s="293">
        <v>457895</v>
      </c>
      <c r="D54" s="293">
        <v>375665.81411003589</v>
      </c>
      <c r="E54" s="293">
        <v>347732.9939500019</v>
      </c>
      <c r="F54" s="293">
        <v>2087</v>
      </c>
      <c r="G54" s="279">
        <v>705</v>
      </c>
    </row>
    <row r="55" spans="1:7" ht="18" customHeight="1" x14ac:dyDescent="0.25">
      <c r="A55" s="129"/>
      <c r="B55" s="307" t="s">
        <v>217</v>
      </c>
      <c r="C55" s="293">
        <v>1722197</v>
      </c>
      <c r="D55" s="293">
        <v>3611076.2424400002</v>
      </c>
      <c r="E55" s="293">
        <v>3807107.6397500001</v>
      </c>
      <c r="F55" s="293">
        <v>2628633.1069299998</v>
      </c>
      <c r="G55" s="279">
        <v>3730371.3778200001</v>
      </c>
    </row>
    <row r="56" spans="1:7" ht="18" customHeight="1" x14ac:dyDescent="0.25">
      <c r="A56" s="129"/>
      <c r="B56" s="307" t="s">
        <v>219</v>
      </c>
      <c r="C56" s="293"/>
      <c r="D56" s="293"/>
      <c r="E56" s="293">
        <v>98888.083270000003</v>
      </c>
      <c r="F56" s="293">
        <v>447594.70634000376</v>
      </c>
      <c r="G56" s="279">
        <v>225244.78517000008</v>
      </c>
    </row>
    <row r="57" spans="1:7" ht="18" customHeight="1" x14ac:dyDescent="0.25">
      <c r="A57" s="129"/>
      <c r="B57" s="307" t="s">
        <v>151</v>
      </c>
      <c r="C57" s="310">
        <v>1154553</v>
      </c>
      <c r="D57" s="310">
        <v>1312419.5026500002</v>
      </c>
      <c r="E57" s="310">
        <v>1309248.2871699999</v>
      </c>
      <c r="F57" s="310">
        <v>1320420.24058</v>
      </c>
      <c r="G57" s="279">
        <v>1270298.1203699999</v>
      </c>
    </row>
    <row r="58" spans="1:7" ht="18" customHeight="1" thickBot="1" x14ac:dyDescent="0.3">
      <c r="A58" s="129"/>
      <c r="B58" s="312" t="s">
        <v>103</v>
      </c>
      <c r="C58" s="294">
        <f t="shared" ref="C58:F58" si="12">SUM(C52:C57)</f>
        <v>12736308</v>
      </c>
      <c r="D58" s="294">
        <f t="shared" si="12"/>
        <v>18969267.035870038</v>
      </c>
      <c r="E58" s="294">
        <f t="shared" si="12"/>
        <v>23135049.067590002</v>
      </c>
      <c r="F58" s="294">
        <f t="shared" si="12"/>
        <v>25048619.497330002</v>
      </c>
      <c r="G58" s="282">
        <f>SUM(G52:G57)</f>
        <v>31074962.34299</v>
      </c>
    </row>
    <row r="59" spans="1:7" ht="18" customHeight="1" x14ac:dyDescent="0.25">
      <c r="A59" s="129"/>
      <c r="B59" s="212"/>
      <c r="C59" s="212"/>
      <c r="D59" s="212"/>
      <c r="E59" s="212"/>
      <c r="F59" s="212"/>
      <c r="G59" s="212"/>
    </row>
    <row r="60" spans="1:7" ht="18" customHeight="1" thickBot="1" x14ac:dyDescent="0.3">
      <c r="A60" s="129"/>
      <c r="B60" s="212"/>
      <c r="C60" s="212"/>
      <c r="D60" s="212"/>
      <c r="E60" s="212"/>
      <c r="F60" s="212"/>
      <c r="G60" s="212"/>
    </row>
    <row r="61" spans="1:7" ht="18" customHeight="1" thickBot="1" x14ac:dyDescent="0.3">
      <c r="A61" s="129"/>
      <c r="B61" s="960" t="s">
        <v>15</v>
      </c>
      <c r="C61" s="230"/>
      <c r="D61" s="230"/>
      <c r="E61" s="230"/>
    </row>
    <row r="62" spans="1:7" ht="18" customHeight="1" thickBot="1" x14ac:dyDescent="0.3">
      <c r="A62" s="129"/>
      <c r="B62" s="961"/>
      <c r="C62" s="305">
        <v>2021</v>
      </c>
      <c r="D62" s="305">
        <v>2022</v>
      </c>
      <c r="E62" s="305">
        <v>2023</v>
      </c>
      <c r="F62" s="305" t="s">
        <v>96</v>
      </c>
      <c r="G62" s="305" t="s">
        <v>97</v>
      </c>
    </row>
    <row r="63" spans="1:7" ht="18" customHeight="1" x14ac:dyDescent="0.25">
      <c r="A63" s="129"/>
      <c r="B63" s="311" t="s">
        <v>218</v>
      </c>
      <c r="C63" s="293"/>
      <c r="D63" s="293"/>
      <c r="E63" s="293"/>
      <c r="F63" s="293"/>
      <c r="G63" s="279"/>
    </row>
    <row r="64" spans="1:7" ht="18" customHeight="1" x14ac:dyDescent="0.25">
      <c r="A64" s="129"/>
      <c r="B64" s="307" t="s">
        <v>216</v>
      </c>
      <c r="C64" s="293"/>
      <c r="D64" s="293"/>
      <c r="E64" s="293">
        <v>7500</v>
      </c>
      <c r="F64" s="293">
        <v>31375</v>
      </c>
      <c r="G64" s="279">
        <v>43180</v>
      </c>
    </row>
    <row r="65" spans="1:7" ht="18" customHeight="1" x14ac:dyDescent="0.25">
      <c r="A65" s="129"/>
      <c r="B65" s="307" t="s">
        <v>215</v>
      </c>
      <c r="C65" s="293"/>
      <c r="D65" s="293"/>
      <c r="E65" s="293"/>
      <c r="F65" s="293">
        <v>880</v>
      </c>
      <c r="G65" s="279">
        <v>1350</v>
      </c>
    </row>
    <row r="66" spans="1:7" ht="18" customHeight="1" x14ac:dyDescent="0.25">
      <c r="A66" s="129"/>
      <c r="B66" s="307" t="s">
        <v>217</v>
      </c>
      <c r="C66" s="293"/>
      <c r="D66" s="293"/>
      <c r="E66" s="293"/>
      <c r="F66" s="293"/>
      <c r="G66" s="279"/>
    </row>
    <row r="67" spans="1:7" ht="18" customHeight="1" x14ac:dyDescent="0.25">
      <c r="A67" s="129"/>
      <c r="B67" s="307" t="s">
        <v>219</v>
      </c>
      <c r="C67" s="293"/>
      <c r="D67" s="293"/>
      <c r="E67" s="293"/>
      <c r="F67" s="293">
        <v>133494.14322999996</v>
      </c>
      <c r="G67" s="279">
        <v>169897.57824999999</v>
      </c>
    </row>
    <row r="68" spans="1:7" ht="18" customHeight="1" x14ac:dyDescent="0.25">
      <c r="A68" s="129"/>
      <c r="B68" s="307" t="s">
        <v>136</v>
      </c>
      <c r="C68" s="310"/>
      <c r="D68" s="310"/>
      <c r="E68" s="310"/>
      <c r="F68" s="310"/>
      <c r="G68" s="279"/>
    </row>
    <row r="69" spans="1:7" ht="18" customHeight="1" thickBot="1" x14ac:dyDescent="0.3">
      <c r="A69" s="129"/>
      <c r="B69" s="312" t="s">
        <v>103</v>
      </c>
      <c r="C69" s="294"/>
      <c r="D69" s="294">
        <f>SUM(D63:D68)</f>
        <v>0</v>
      </c>
      <c r="E69" s="294">
        <f t="shared" ref="E69:F69" si="13">SUM(E63:E68)</f>
        <v>7500</v>
      </c>
      <c r="F69" s="294">
        <f t="shared" si="13"/>
        <v>165749.14322999996</v>
      </c>
      <c r="G69" s="282">
        <f>SUM(G63:G68)</f>
        <v>214427.57824999999</v>
      </c>
    </row>
    <row r="70" spans="1:7" ht="18" customHeight="1" x14ac:dyDescent="0.25">
      <c r="A70" s="129"/>
      <c r="B70" s="212"/>
      <c r="C70" s="212"/>
      <c r="D70" s="212"/>
      <c r="E70" s="212"/>
      <c r="F70" s="212"/>
      <c r="G70" s="212"/>
    </row>
    <row r="71" spans="1:7" ht="18" customHeight="1" thickBot="1" x14ac:dyDescent="0.3">
      <c r="A71" s="129"/>
      <c r="B71" s="212"/>
      <c r="C71" s="212"/>
      <c r="D71" s="212"/>
      <c r="E71" s="212"/>
      <c r="F71" s="212"/>
      <c r="G71" s="212"/>
    </row>
    <row r="72" spans="1:7" ht="18" customHeight="1" thickBot="1" x14ac:dyDescent="0.3">
      <c r="A72" s="220"/>
      <c r="B72" s="960" t="s">
        <v>383</v>
      </c>
      <c r="C72" s="230"/>
      <c r="D72" s="230"/>
      <c r="E72" s="230"/>
      <c r="F72" s="230"/>
      <c r="G72" s="230"/>
    </row>
    <row r="73" spans="1:7" ht="18" customHeight="1" thickBot="1" x14ac:dyDescent="0.3">
      <c r="A73" s="132"/>
      <c r="B73" s="961"/>
      <c r="C73" s="305">
        <v>2021</v>
      </c>
      <c r="D73" s="305">
        <v>2022</v>
      </c>
      <c r="E73" s="305">
        <v>2023</v>
      </c>
      <c r="F73" s="305" t="s">
        <v>96</v>
      </c>
      <c r="G73" s="305" t="s">
        <v>97</v>
      </c>
    </row>
    <row r="74" spans="1:7" ht="18" customHeight="1" x14ac:dyDescent="0.25">
      <c r="A74" s="129"/>
      <c r="B74" s="311" t="s">
        <v>218</v>
      </c>
      <c r="C74" s="293">
        <v>126147</v>
      </c>
      <c r="D74" s="293">
        <v>288400</v>
      </c>
      <c r="E74" s="293">
        <v>188095</v>
      </c>
      <c r="F74" s="293">
        <v>161980.54699999999</v>
      </c>
      <c r="G74" s="279">
        <v>733793.02399999998</v>
      </c>
    </row>
    <row r="75" spans="1:7" ht="18" customHeight="1" x14ac:dyDescent="0.25">
      <c r="A75" s="129"/>
      <c r="B75" s="307" t="s">
        <v>216</v>
      </c>
      <c r="C75" s="293">
        <v>34462</v>
      </c>
      <c r="D75" s="293">
        <v>32114.523499999999</v>
      </c>
      <c r="E75" s="293">
        <v>34947</v>
      </c>
      <c r="F75" s="293">
        <v>24673.985000000001</v>
      </c>
      <c r="G75" s="279">
        <v>21800.346000000001</v>
      </c>
    </row>
    <row r="76" spans="1:7" ht="18" customHeight="1" x14ac:dyDescent="0.25">
      <c r="A76" s="129"/>
      <c r="B76" s="307" t="s">
        <v>215</v>
      </c>
      <c r="C76" s="293">
        <v>5657</v>
      </c>
      <c r="D76" s="293">
        <v>2060.6079999999997</v>
      </c>
      <c r="E76" s="293">
        <v>362</v>
      </c>
      <c r="F76" s="293">
        <v>5979.1420000000007</v>
      </c>
      <c r="G76" s="279">
        <v>6473.9369999999999</v>
      </c>
    </row>
    <row r="77" spans="1:7" ht="18" customHeight="1" x14ac:dyDescent="0.25">
      <c r="A77" s="129"/>
      <c r="B77" s="307" t="s">
        <v>217</v>
      </c>
      <c r="C77" s="293">
        <v>31828</v>
      </c>
      <c r="D77" s="293">
        <v>20968</v>
      </c>
      <c r="E77" s="293">
        <v>26381</v>
      </c>
      <c r="F77" s="293">
        <v>41119</v>
      </c>
      <c r="G77" s="279">
        <v>83965.842000000004</v>
      </c>
    </row>
    <row r="78" spans="1:7" ht="18" customHeight="1" x14ac:dyDescent="0.25">
      <c r="A78" s="129"/>
      <c r="B78" s="307" t="s">
        <v>219</v>
      </c>
      <c r="C78" s="293"/>
      <c r="D78" s="293"/>
      <c r="E78" s="293">
        <v>3539</v>
      </c>
      <c r="F78" s="293">
        <v>5721.8077999999996</v>
      </c>
      <c r="G78" s="279">
        <v>4280.2945</v>
      </c>
    </row>
    <row r="79" spans="1:7" ht="18" customHeight="1" x14ac:dyDescent="0.25">
      <c r="A79" s="129"/>
      <c r="B79" s="307" t="s">
        <v>136</v>
      </c>
      <c r="C79" s="310">
        <v>53230</v>
      </c>
      <c r="D79" s="310">
        <v>16207</v>
      </c>
      <c r="E79" s="310">
        <v>9620.2082400000072</v>
      </c>
      <c r="F79" s="310">
        <v>44209</v>
      </c>
      <c r="G79" s="279">
        <v>68485</v>
      </c>
    </row>
    <row r="80" spans="1:7" ht="18" customHeight="1" thickBot="1" x14ac:dyDescent="0.3">
      <c r="A80" s="129"/>
      <c r="B80" s="312" t="s">
        <v>103</v>
      </c>
      <c r="C80" s="294">
        <f t="shared" ref="C80:F80" si="14">SUM(C74:C79)</f>
        <v>251324</v>
      </c>
      <c r="D80" s="294">
        <f t="shared" si="14"/>
        <v>359750.13150000002</v>
      </c>
      <c r="E80" s="294">
        <f t="shared" si="14"/>
        <v>262944.20824000001</v>
      </c>
      <c r="F80" s="294">
        <f t="shared" si="14"/>
        <v>283683.48180000001</v>
      </c>
      <c r="G80" s="282">
        <f>SUM(G74:G79)</f>
        <v>918798.44349999994</v>
      </c>
    </row>
    <row r="81" spans="1:25" ht="18" customHeight="1" x14ac:dyDescent="0.25">
      <c r="A81" s="129"/>
      <c r="B81" s="212"/>
      <c r="C81" s="212"/>
      <c r="D81" s="212"/>
      <c r="E81" s="212"/>
      <c r="F81" s="212"/>
      <c r="G81" s="212"/>
    </row>
    <row r="82" spans="1:25" ht="18" customHeight="1" thickBot="1" x14ac:dyDescent="0.3">
      <c r="A82" s="129"/>
      <c r="B82" s="210"/>
      <c r="C82" s="210"/>
      <c r="D82" s="210"/>
      <c r="E82" s="210"/>
      <c r="F82" s="210"/>
      <c r="G82" s="210"/>
    </row>
    <row r="83" spans="1:25" ht="18" customHeight="1" thickBot="1" x14ac:dyDescent="0.3">
      <c r="A83" s="220"/>
      <c r="B83" s="960" t="s">
        <v>19</v>
      </c>
      <c r="C83" s="230"/>
      <c r="D83" s="230"/>
      <c r="E83" s="230"/>
      <c r="F83" s="230"/>
      <c r="G83" s="230" t="s">
        <v>426</v>
      </c>
    </row>
    <row r="84" spans="1:25" ht="18" customHeight="1" thickBot="1" x14ac:dyDescent="0.3">
      <c r="A84" s="132"/>
      <c r="B84" s="961"/>
      <c r="C84" s="305">
        <v>2021</v>
      </c>
      <c r="D84" s="305">
        <v>2022</v>
      </c>
      <c r="E84" s="305">
        <v>2023</v>
      </c>
      <c r="F84" s="305" t="s">
        <v>96</v>
      </c>
      <c r="G84" s="305" t="s">
        <v>97</v>
      </c>
    </row>
    <row r="85" spans="1:25" ht="18" customHeight="1" x14ac:dyDescent="0.25">
      <c r="A85" s="129"/>
      <c r="B85" s="311" t="s">
        <v>218</v>
      </c>
      <c r="C85" s="293">
        <v>1001758</v>
      </c>
      <c r="D85" s="293">
        <v>1245797.2471800009</v>
      </c>
      <c r="E85" s="293">
        <v>1486747.13411</v>
      </c>
      <c r="F85" s="293">
        <v>1666938.4460800001</v>
      </c>
      <c r="G85" s="279">
        <v>2581125.80779</v>
      </c>
    </row>
    <row r="86" spans="1:25" ht="18" customHeight="1" x14ac:dyDescent="0.25">
      <c r="A86" s="129"/>
      <c r="B86" s="307" t="s">
        <v>216</v>
      </c>
      <c r="C86" s="293">
        <v>90168</v>
      </c>
      <c r="D86" s="293">
        <v>187493.2788400001</v>
      </c>
      <c r="E86" s="293">
        <v>184485.91243</v>
      </c>
      <c r="F86" s="293">
        <v>246044.47571999999</v>
      </c>
      <c r="G86" s="279">
        <v>476814.16016000003</v>
      </c>
    </row>
    <row r="87" spans="1:25" ht="18" customHeight="1" x14ac:dyDescent="0.25">
      <c r="A87" s="129"/>
      <c r="B87" s="307" t="s">
        <v>215</v>
      </c>
      <c r="C87" s="293">
        <v>2588</v>
      </c>
      <c r="D87" s="293">
        <v>3733.6788300000003</v>
      </c>
      <c r="E87" s="293">
        <v>-5376.8320000000003</v>
      </c>
      <c r="F87" s="293">
        <v>3919.9048700000012</v>
      </c>
      <c r="G87" s="279">
        <v>1596.5</v>
      </c>
    </row>
    <row r="88" spans="1:25" ht="18" customHeight="1" x14ac:dyDescent="0.25">
      <c r="A88" s="129"/>
      <c r="B88" s="307" t="s">
        <v>217</v>
      </c>
      <c r="C88" s="293">
        <v>392077</v>
      </c>
      <c r="D88" s="293">
        <v>600535.94471999898</v>
      </c>
      <c r="E88" s="293">
        <v>656397.31906000106</v>
      </c>
      <c r="F88" s="293">
        <v>689061.76639000105</v>
      </c>
      <c r="G88" s="279">
        <v>557070.04635000008</v>
      </c>
    </row>
    <row r="89" spans="1:25" ht="18" customHeight="1" x14ac:dyDescent="0.25">
      <c r="A89" s="129"/>
      <c r="B89" s="307" t="s">
        <v>219</v>
      </c>
      <c r="C89" s="293"/>
      <c r="D89" s="293"/>
      <c r="E89" s="293">
        <v>150740</v>
      </c>
      <c r="F89" s="293">
        <v>191160.91699200001</v>
      </c>
      <c r="G89" s="279">
        <v>475274.987243852</v>
      </c>
    </row>
    <row r="90" spans="1:25" ht="18" customHeight="1" x14ac:dyDescent="0.25">
      <c r="A90" s="129"/>
      <c r="B90" s="307" t="s">
        <v>151</v>
      </c>
      <c r="C90" s="310">
        <v>152313</v>
      </c>
      <c r="D90" s="310">
        <v>186850.38786399996</v>
      </c>
      <c r="E90" s="310">
        <v>181153.76656900003</v>
      </c>
      <c r="F90" s="310">
        <v>197977.79602000001</v>
      </c>
      <c r="G90" s="279">
        <v>258614.28296568897</v>
      </c>
    </row>
    <row r="91" spans="1:25" ht="18" customHeight="1" thickBot="1" x14ac:dyDescent="0.3">
      <c r="A91" s="129"/>
      <c r="B91" s="312" t="s">
        <v>103</v>
      </c>
      <c r="C91" s="294">
        <f t="shared" ref="C91:F91" si="15">SUM(C85:C90)</f>
        <v>1638904</v>
      </c>
      <c r="D91" s="294">
        <f t="shared" si="15"/>
        <v>2224410.5374340001</v>
      </c>
      <c r="E91" s="294">
        <f t="shared" si="15"/>
        <v>2654147.3001690013</v>
      </c>
      <c r="F91" s="294">
        <f t="shared" si="15"/>
        <v>2995103.3060720013</v>
      </c>
      <c r="G91" s="282">
        <f>SUM(G85:G90)</f>
        <v>4350495.7845095415</v>
      </c>
      <c r="J91" s="220"/>
      <c r="K91" s="220"/>
      <c r="M91" s="220"/>
      <c r="N91" s="220"/>
      <c r="O91" s="224"/>
      <c r="P91" s="220"/>
      <c r="Q91" s="220"/>
      <c r="R91" s="220"/>
      <c r="S91" s="220"/>
      <c r="T91" s="220"/>
      <c r="U91" s="220"/>
      <c r="V91" s="220"/>
      <c r="W91" s="220"/>
      <c r="X91" s="220"/>
      <c r="Y91" s="220"/>
    </row>
    <row r="92" spans="1:25" ht="18" customHeight="1" x14ac:dyDescent="0.25">
      <c r="A92" s="129"/>
      <c r="B92" s="212"/>
      <c r="C92" s="212"/>
      <c r="D92" s="212"/>
      <c r="E92" s="212"/>
      <c r="F92" s="212"/>
      <c r="G92" s="212"/>
      <c r="J92" s="220"/>
      <c r="K92" s="220"/>
      <c r="M92" s="220"/>
      <c r="N92" s="220"/>
      <c r="O92" s="224"/>
      <c r="P92" s="220"/>
      <c r="Q92" s="220"/>
      <c r="R92" s="220"/>
      <c r="S92" s="220"/>
      <c r="T92" s="220"/>
      <c r="U92" s="220"/>
      <c r="V92" s="220"/>
      <c r="W92" s="220"/>
      <c r="X92" s="220"/>
      <c r="Y92" s="220"/>
    </row>
    <row r="93" spans="1:25" ht="18" customHeight="1" thickBot="1" x14ac:dyDescent="0.3">
      <c r="A93" s="129"/>
      <c r="B93" s="212"/>
      <c r="C93" s="212"/>
      <c r="D93" s="212"/>
      <c r="E93" s="212"/>
      <c r="F93" s="212"/>
      <c r="G93" s="212"/>
      <c r="J93" s="220"/>
      <c r="K93" s="220"/>
      <c r="M93" s="220"/>
      <c r="N93" s="220"/>
      <c r="O93" s="224"/>
      <c r="P93" s="220"/>
      <c r="Q93" s="220"/>
      <c r="R93" s="220"/>
      <c r="S93" s="220"/>
      <c r="T93" s="220"/>
      <c r="U93" s="220"/>
      <c r="V93" s="220"/>
      <c r="W93" s="220"/>
      <c r="X93" s="220"/>
      <c r="Y93" s="220"/>
    </row>
    <row r="94" spans="1:25" ht="18" customHeight="1" thickBot="1" x14ac:dyDescent="0.3">
      <c r="A94" s="220"/>
      <c r="B94" s="960" t="s">
        <v>21</v>
      </c>
      <c r="C94" s="230"/>
      <c r="D94" s="230"/>
      <c r="E94" s="230"/>
      <c r="F94" s="230"/>
      <c r="G94" s="230"/>
      <c r="J94" s="220"/>
      <c r="K94" s="220"/>
      <c r="M94" s="220"/>
      <c r="N94" s="220"/>
      <c r="O94" s="224"/>
      <c r="P94" s="220"/>
      <c r="Q94" s="220"/>
      <c r="R94" s="220"/>
      <c r="S94" s="220"/>
      <c r="T94" s="220"/>
      <c r="U94" s="220"/>
      <c r="V94" s="220"/>
      <c r="W94" s="220"/>
      <c r="X94" s="220"/>
      <c r="Y94" s="220"/>
    </row>
    <row r="95" spans="1:25" ht="18" customHeight="1" thickBot="1" x14ac:dyDescent="0.3">
      <c r="A95" s="132"/>
      <c r="B95" s="961"/>
      <c r="C95" s="305">
        <v>2021</v>
      </c>
      <c r="D95" s="305">
        <v>2022</v>
      </c>
      <c r="E95" s="305">
        <v>2023</v>
      </c>
      <c r="F95" s="305" t="s">
        <v>96</v>
      </c>
      <c r="G95" s="305" t="s">
        <v>97</v>
      </c>
      <c r="J95" s="220"/>
      <c r="K95" s="220"/>
      <c r="M95" s="220"/>
      <c r="N95" s="220"/>
      <c r="O95" s="224"/>
      <c r="P95" s="220"/>
      <c r="Q95" s="220"/>
      <c r="R95" s="220"/>
      <c r="S95" s="220"/>
      <c r="T95" s="220"/>
      <c r="U95" s="220"/>
      <c r="V95" s="220"/>
      <c r="W95" s="220"/>
      <c r="X95" s="220"/>
      <c r="Y95" s="220"/>
    </row>
    <row r="96" spans="1:25" ht="18" customHeight="1" x14ac:dyDescent="0.25">
      <c r="A96" s="129"/>
      <c r="B96" s="311" t="s">
        <v>218</v>
      </c>
      <c r="C96" s="293">
        <v>809345.48415000003</v>
      </c>
      <c r="D96" s="293">
        <v>1046945.12749</v>
      </c>
      <c r="E96" s="293">
        <v>1631718.67637</v>
      </c>
      <c r="F96" s="293">
        <f>1800972.85296+1318</f>
        <v>1802290.85296</v>
      </c>
      <c r="G96" s="279">
        <f>1215255+1531</f>
        <v>1216786</v>
      </c>
      <c r="H96"/>
      <c r="J96" s="217"/>
      <c r="K96" s="216"/>
      <c r="M96" s="216"/>
      <c r="N96" s="216"/>
      <c r="O96" s="217"/>
      <c r="P96" s="216"/>
      <c r="Q96" s="216"/>
      <c r="R96" s="217"/>
      <c r="S96" s="216"/>
      <c r="T96" s="127"/>
      <c r="U96" s="218"/>
      <c r="V96" s="129"/>
      <c r="W96" s="127"/>
      <c r="X96" s="218"/>
      <c r="Y96" s="42"/>
    </row>
    <row r="97" spans="1:25" ht="18" customHeight="1" x14ac:dyDescent="0.25">
      <c r="A97" s="129"/>
      <c r="B97" s="307" t="s">
        <v>216</v>
      </c>
      <c r="C97" s="293">
        <v>396503.89441000001</v>
      </c>
      <c r="D97" s="293">
        <v>586040.91183999996</v>
      </c>
      <c r="E97" s="293">
        <v>539919.68892999995</v>
      </c>
      <c r="F97" s="293">
        <v>777128.42912999995</v>
      </c>
      <c r="G97" s="279">
        <v>977986</v>
      </c>
      <c r="H97"/>
      <c r="J97" s="231"/>
      <c r="K97" s="216"/>
      <c r="M97" s="216"/>
      <c r="N97" s="216"/>
      <c r="O97" s="217"/>
      <c r="P97" s="216"/>
      <c r="Q97" s="216"/>
      <c r="R97" s="217"/>
      <c r="S97" s="216"/>
      <c r="T97" s="127"/>
      <c r="U97" s="218"/>
      <c r="V97" s="129"/>
      <c r="W97" s="127"/>
      <c r="X97" s="218"/>
      <c r="Y97" s="42"/>
    </row>
    <row r="98" spans="1:25" ht="18" customHeight="1" x14ac:dyDescent="0.25">
      <c r="A98" s="129"/>
      <c r="B98" s="307" t="s">
        <v>215</v>
      </c>
      <c r="C98" s="293">
        <v>37501.903760000001</v>
      </c>
      <c r="D98" s="293">
        <v>444035.36488999997</v>
      </c>
      <c r="E98" s="293">
        <v>461975.53301999997</v>
      </c>
      <c r="F98" s="293">
        <v>247139.45009999999</v>
      </c>
      <c r="G98" s="279">
        <v>29011</v>
      </c>
      <c r="H98"/>
      <c r="J98" s="216"/>
      <c r="K98" s="216"/>
      <c r="M98" s="216"/>
      <c r="N98" s="216"/>
      <c r="O98" s="217"/>
      <c r="P98" s="216"/>
      <c r="Q98" s="216"/>
      <c r="R98" s="217"/>
      <c r="S98" s="216"/>
      <c r="T98" s="127"/>
      <c r="U98" s="218"/>
      <c r="V98" s="129"/>
      <c r="W98" s="127"/>
      <c r="X98" s="218"/>
      <c r="Y98" s="42"/>
    </row>
    <row r="99" spans="1:25" ht="18" customHeight="1" x14ac:dyDescent="0.25">
      <c r="A99" s="129"/>
      <c r="B99" s="307" t="s">
        <v>217</v>
      </c>
      <c r="C99" s="293">
        <v>448223</v>
      </c>
      <c r="D99" s="293">
        <v>621940.76696000004</v>
      </c>
      <c r="E99" s="293">
        <v>660583</v>
      </c>
      <c r="F99" s="293">
        <v>455853</v>
      </c>
      <c r="G99" s="279">
        <v>336721</v>
      </c>
      <c r="H99"/>
      <c r="J99" s="216"/>
      <c r="K99" s="216"/>
      <c r="M99" s="216"/>
      <c r="N99" s="216"/>
      <c r="O99" s="217"/>
      <c r="P99" s="216"/>
      <c r="Q99" s="216"/>
      <c r="R99" s="217"/>
      <c r="S99" s="216"/>
      <c r="T99" s="127"/>
      <c r="U99" s="218"/>
      <c r="V99" s="129"/>
      <c r="W99" s="127"/>
      <c r="X99" s="218"/>
      <c r="Y99" s="42"/>
    </row>
    <row r="100" spans="1:25" ht="18" customHeight="1" x14ac:dyDescent="0.25">
      <c r="A100" s="129"/>
      <c r="B100" s="307" t="s">
        <v>219</v>
      </c>
      <c r="C100" s="293"/>
      <c r="D100" s="293"/>
      <c r="E100" s="293">
        <v>0</v>
      </c>
      <c r="F100" s="293">
        <v>615925</v>
      </c>
      <c r="G100" s="279">
        <v>789075</v>
      </c>
      <c r="H100"/>
      <c r="J100" s="216"/>
      <c r="K100" s="216"/>
      <c r="M100" s="216"/>
      <c r="N100" s="216"/>
      <c r="O100" s="217"/>
      <c r="P100" s="216"/>
      <c r="Q100" s="216"/>
      <c r="R100" s="217"/>
      <c r="S100" s="216"/>
      <c r="T100" s="127"/>
      <c r="U100" s="218"/>
      <c r="V100" s="129"/>
      <c r="W100" s="127"/>
      <c r="X100" s="218"/>
      <c r="Y100" s="42"/>
    </row>
    <row r="101" spans="1:25" ht="18" customHeight="1" x14ac:dyDescent="0.25">
      <c r="A101" s="129"/>
      <c r="B101" s="307" t="s">
        <v>151</v>
      </c>
      <c r="C101" s="310">
        <v>429997</v>
      </c>
      <c r="D101" s="310">
        <v>82367.102169999998</v>
      </c>
      <c r="E101" s="310">
        <v>117286.71131</v>
      </c>
      <c r="F101" s="310">
        <v>51905</v>
      </c>
      <c r="G101" s="279">
        <v>304800</v>
      </c>
      <c r="H101"/>
      <c r="J101" s="216"/>
      <c r="K101" s="216"/>
      <c r="M101" s="216"/>
      <c r="N101" s="216"/>
      <c r="O101" s="217"/>
      <c r="P101" s="216"/>
      <c r="Q101" s="216"/>
      <c r="R101" s="217"/>
      <c r="S101" s="216"/>
      <c r="T101" s="127"/>
      <c r="U101" s="218"/>
      <c r="V101" s="129"/>
      <c r="W101" s="127"/>
      <c r="X101" s="218"/>
      <c r="Y101" s="42"/>
    </row>
    <row r="102" spans="1:25" ht="18" customHeight="1" thickBot="1" x14ac:dyDescent="0.3">
      <c r="A102" s="129"/>
      <c r="B102" s="312" t="s">
        <v>103</v>
      </c>
      <c r="C102" s="294">
        <f t="shared" ref="C102:D102" si="16">SUM(C96:C101)</f>
        <v>2121571.2823200002</v>
      </c>
      <c r="D102" s="294">
        <f t="shared" si="16"/>
        <v>2781329.2733499999</v>
      </c>
      <c r="E102" s="294">
        <f t="shared" ref="E102:F102" si="17">SUM(E96:E101)</f>
        <v>3411483.6096299998</v>
      </c>
      <c r="F102" s="294">
        <f t="shared" si="17"/>
        <v>3950241.7321899999</v>
      </c>
      <c r="G102" s="282">
        <f>SUM(G96:G101)</f>
        <v>3654379</v>
      </c>
      <c r="J102" s="42"/>
      <c r="K102" s="42"/>
      <c r="M102" s="42"/>
      <c r="N102" s="42"/>
      <c r="O102" s="217"/>
      <c r="P102" s="42"/>
      <c r="Q102" s="42"/>
      <c r="R102" s="217"/>
      <c r="S102" s="42"/>
      <c r="T102" s="42"/>
      <c r="U102" s="42"/>
      <c r="V102" s="42"/>
      <c r="W102" s="42"/>
      <c r="X102" s="218"/>
      <c r="Y102" s="42"/>
    </row>
    <row r="103" spans="1:25" ht="18" customHeight="1" x14ac:dyDescent="0.25">
      <c r="A103" s="129"/>
      <c r="B103" s="212"/>
      <c r="C103" s="212"/>
      <c r="D103" s="212"/>
      <c r="E103" s="212"/>
      <c r="F103" s="212"/>
      <c r="G103" s="212"/>
      <c r="J103" s="220"/>
      <c r="K103" s="220"/>
      <c r="M103" s="220"/>
      <c r="N103" s="220"/>
      <c r="O103" s="224"/>
      <c r="P103" s="220"/>
      <c r="Q103" s="220"/>
      <c r="R103" s="220"/>
      <c r="S103" s="220"/>
      <c r="T103" s="220"/>
      <c r="U103" s="220"/>
      <c r="V103" s="220"/>
      <c r="W103" s="220"/>
      <c r="X103" s="220"/>
      <c r="Y103" s="220"/>
    </row>
    <row r="104" spans="1:25" ht="18" customHeight="1" thickBot="1" x14ac:dyDescent="0.3">
      <c r="A104" s="129"/>
      <c r="B104" s="229"/>
      <c r="C104" s="229"/>
      <c r="D104" s="229"/>
      <c r="E104" s="229"/>
      <c r="F104" s="229"/>
      <c r="G104" s="229"/>
      <c r="J104" s="220"/>
      <c r="K104" s="220"/>
      <c r="M104" s="220"/>
      <c r="N104" s="220"/>
      <c r="O104" s="224"/>
      <c r="P104" s="220"/>
      <c r="Q104" s="220"/>
      <c r="R104" s="220"/>
      <c r="S104" s="220"/>
      <c r="T104" s="220"/>
      <c r="U104" s="220"/>
      <c r="V104" s="220"/>
      <c r="W104" s="220"/>
      <c r="X104" s="220"/>
      <c r="Y104" s="220"/>
    </row>
    <row r="105" spans="1:25" ht="18" customHeight="1" thickBot="1" x14ac:dyDescent="0.3">
      <c r="A105" s="220"/>
      <c r="B105" s="960" t="s">
        <v>23</v>
      </c>
      <c r="C105" s="230"/>
      <c r="D105" s="230"/>
      <c r="E105" s="230"/>
      <c r="F105" s="230"/>
      <c r="G105" s="230"/>
      <c r="J105" s="220"/>
      <c r="K105" s="220"/>
      <c r="M105" s="220"/>
      <c r="N105" s="220"/>
      <c r="O105" s="224"/>
      <c r="P105" s="220"/>
      <c r="Q105" s="220"/>
      <c r="R105" s="220"/>
      <c r="S105" s="220"/>
      <c r="T105" s="220"/>
      <c r="U105" s="220"/>
      <c r="V105" s="220"/>
      <c r="W105" s="220"/>
      <c r="X105" s="220"/>
      <c r="Y105" s="220"/>
    </row>
    <row r="106" spans="1:25" ht="18" customHeight="1" thickBot="1" x14ac:dyDescent="0.3">
      <c r="A106" s="132"/>
      <c r="B106" s="961"/>
      <c r="C106" s="305">
        <v>2021</v>
      </c>
      <c r="D106" s="305">
        <v>2022</v>
      </c>
      <c r="E106" s="305">
        <v>2023</v>
      </c>
      <c r="F106" s="305" t="s">
        <v>96</v>
      </c>
      <c r="G106" s="305" t="s">
        <v>97</v>
      </c>
      <c r="J106" s="220"/>
      <c r="K106" s="220"/>
      <c r="M106" s="220"/>
      <c r="N106" s="220"/>
      <c r="O106" s="224"/>
      <c r="P106" s="220"/>
      <c r="Q106" s="220"/>
      <c r="R106" s="220"/>
      <c r="S106" s="220"/>
      <c r="T106" s="220"/>
      <c r="U106" s="220"/>
      <c r="V106" s="220"/>
      <c r="W106" s="220"/>
      <c r="X106" s="220"/>
      <c r="Y106" s="220"/>
    </row>
    <row r="107" spans="1:25" ht="18" customHeight="1" x14ac:dyDescent="0.25">
      <c r="A107" s="129"/>
      <c r="B107" s="311" t="s">
        <v>218</v>
      </c>
      <c r="C107" s="293">
        <v>426609</v>
      </c>
      <c r="D107" s="293">
        <v>553695</v>
      </c>
      <c r="E107" s="293">
        <v>598571</v>
      </c>
      <c r="F107" s="293">
        <v>524856</v>
      </c>
      <c r="G107" s="279">
        <v>729469</v>
      </c>
      <c r="J107" s="220"/>
      <c r="K107" s="220"/>
      <c r="M107" s="220"/>
      <c r="N107" s="220"/>
      <c r="O107" s="224"/>
      <c r="P107" s="220"/>
      <c r="Q107" s="220"/>
      <c r="R107" s="220"/>
      <c r="S107" s="220"/>
      <c r="T107" s="220"/>
      <c r="U107" s="220"/>
      <c r="V107" s="220"/>
      <c r="W107" s="220"/>
      <c r="X107" s="220"/>
      <c r="Y107" s="220"/>
    </row>
    <row r="108" spans="1:25" ht="18" customHeight="1" x14ac:dyDescent="0.25">
      <c r="A108" s="129"/>
      <c r="B108" s="307" t="s">
        <v>216</v>
      </c>
      <c r="C108" s="293">
        <v>4686</v>
      </c>
      <c r="D108" s="293">
        <v>27688</v>
      </c>
      <c r="E108" s="293">
        <v>6706</v>
      </c>
      <c r="F108" s="293">
        <v>20091</v>
      </c>
      <c r="G108" s="279">
        <v>11228</v>
      </c>
    </row>
    <row r="109" spans="1:25" ht="18" customHeight="1" x14ac:dyDescent="0.25">
      <c r="A109" s="129"/>
      <c r="B109" s="307" t="s">
        <v>215</v>
      </c>
      <c r="C109" s="293">
        <v>0</v>
      </c>
      <c r="D109" s="293"/>
      <c r="E109" s="293">
        <v>0</v>
      </c>
      <c r="F109" s="293"/>
      <c r="G109" s="279"/>
    </row>
    <row r="110" spans="1:25" ht="18" customHeight="1" x14ac:dyDescent="0.25">
      <c r="A110" s="129"/>
      <c r="B110" s="307" t="s">
        <v>217</v>
      </c>
      <c r="C110" s="293">
        <v>47849</v>
      </c>
      <c r="D110" s="293">
        <v>31129</v>
      </c>
      <c r="E110" s="293">
        <v>75430</v>
      </c>
      <c r="F110" s="293">
        <v>25611</v>
      </c>
      <c r="G110" s="279">
        <v>15884</v>
      </c>
    </row>
    <row r="111" spans="1:25" ht="18" customHeight="1" x14ac:dyDescent="0.25">
      <c r="A111" s="129"/>
      <c r="B111" s="307" t="s">
        <v>219</v>
      </c>
      <c r="C111" s="293"/>
      <c r="D111" s="293"/>
      <c r="E111" s="293">
        <v>185</v>
      </c>
      <c r="F111" s="293">
        <v>275</v>
      </c>
      <c r="G111" s="279">
        <v>148</v>
      </c>
    </row>
    <row r="112" spans="1:25" ht="18" customHeight="1" x14ac:dyDescent="0.25">
      <c r="A112" s="129"/>
      <c r="B112" s="307" t="s">
        <v>151</v>
      </c>
      <c r="C112" s="310">
        <v>399878</v>
      </c>
      <c r="D112" s="310">
        <v>245787</v>
      </c>
      <c r="E112" s="310">
        <v>222416</v>
      </c>
      <c r="F112" s="310">
        <v>209715</v>
      </c>
      <c r="G112" s="279">
        <v>189792</v>
      </c>
    </row>
    <row r="113" spans="1:7" ht="18" customHeight="1" thickBot="1" x14ac:dyDescent="0.3">
      <c r="A113" s="129"/>
      <c r="B113" s="312" t="s">
        <v>103</v>
      </c>
      <c r="C113" s="294">
        <f t="shared" ref="C113:G113" si="18">SUM(C107:C112)</f>
        <v>879022</v>
      </c>
      <c r="D113" s="294">
        <f t="shared" si="18"/>
        <v>858299</v>
      </c>
      <c r="E113" s="294">
        <f t="shared" ref="E113:F113" si="19">SUM(E107:E112)</f>
        <v>903308</v>
      </c>
      <c r="F113" s="294">
        <f t="shared" si="19"/>
        <v>780548</v>
      </c>
      <c r="G113" s="282">
        <f t="shared" si="18"/>
        <v>946521</v>
      </c>
    </row>
    <row r="114" spans="1:7" ht="18" customHeight="1" x14ac:dyDescent="0.25">
      <c r="A114" s="129"/>
      <c r="B114" s="229"/>
      <c r="C114" s="229"/>
      <c r="D114" s="229"/>
      <c r="E114" s="229"/>
      <c r="F114" s="229"/>
      <c r="G114" s="229"/>
    </row>
    <row r="115" spans="1:7" ht="18" customHeight="1" thickBot="1" x14ac:dyDescent="0.3">
      <c r="A115" s="129"/>
      <c r="B115" s="229"/>
      <c r="C115" s="229"/>
      <c r="D115" s="229"/>
      <c r="E115" s="229"/>
      <c r="F115" s="229"/>
      <c r="G115" s="229"/>
    </row>
    <row r="116" spans="1:7" ht="18" customHeight="1" thickBot="1" x14ac:dyDescent="0.3">
      <c r="A116" s="220"/>
      <c r="B116" s="960" t="s">
        <v>25</v>
      </c>
      <c r="C116" s="230"/>
      <c r="D116" s="230"/>
      <c r="E116" s="230"/>
      <c r="F116" s="230"/>
      <c r="G116" s="230"/>
    </row>
    <row r="117" spans="1:7" ht="18" customHeight="1" thickBot="1" x14ac:dyDescent="0.3">
      <c r="A117" s="132"/>
      <c r="B117" s="961"/>
      <c r="C117" s="305">
        <v>2021</v>
      </c>
      <c r="D117" s="305">
        <v>2022</v>
      </c>
      <c r="E117" s="305">
        <v>2023</v>
      </c>
      <c r="F117" s="305" t="s">
        <v>96</v>
      </c>
      <c r="G117" s="305" t="s">
        <v>97</v>
      </c>
    </row>
    <row r="118" spans="1:7" ht="18" customHeight="1" x14ac:dyDescent="0.25">
      <c r="A118" s="129"/>
      <c r="B118" s="311" t="s">
        <v>218</v>
      </c>
      <c r="C118" s="293">
        <v>2233</v>
      </c>
      <c r="D118" s="293">
        <v>2861.2147300000001</v>
      </c>
      <c r="E118" s="293">
        <v>174622</v>
      </c>
      <c r="F118" s="293">
        <v>181798.76392</v>
      </c>
      <c r="G118" s="279">
        <v>839673.15177999996</v>
      </c>
    </row>
    <row r="119" spans="1:7" ht="18" customHeight="1" x14ac:dyDescent="0.25">
      <c r="A119" s="129"/>
      <c r="B119" s="307" t="s">
        <v>216</v>
      </c>
      <c r="C119" s="293">
        <v>369211</v>
      </c>
      <c r="D119" s="293">
        <v>348277.65755</v>
      </c>
      <c r="E119" s="293">
        <v>325064</v>
      </c>
      <c r="F119" s="293">
        <v>270684.18323000002</v>
      </c>
      <c r="G119" s="279">
        <v>575441.71106999996</v>
      </c>
    </row>
    <row r="120" spans="1:7" ht="18" customHeight="1" x14ac:dyDescent="0.25">
      <c r="A120" s="129"/>
      <c r="B120" s="307" t="s">
        <v>215</v>
      </c>
      <c r="C120" s="293">
        <v>47159</v>
      </c>
      <c r="D120" s="293">
        <v>19224.36982</v>
      </c>
      <c r="E120" s="293">
        <v>34800</v>
      </c>
      <c r="F120" s="293">
        <v>21343.669809999999</v>
      </c>
      <c r="G120" s="279">
        <v>22802.368589999998</v>
      </c>
    </row>
    <row r="121" spans="1:7" ht="18" customHeight="1" x14ac:dyDescent="0.25">
      <c r="A121" s="129"/>
      <c r="B121" s="307" t="s">
        <v>217</v>
      </c>
      <c r="C121" s="293">
        <v>238797</v>
      </c>
      <c r="D121" s="293">
        <v>667090.28561000002</v>
      </c>
      <c r="E121" s="293">
        <v>970259</v>
      </c>
      <c r="F121" s="293">
        <v>1137377.04742</v>
      </c>
      <c r="G121" s="279">
        <v>2183552.5193600003</v>
      </c>
    </row>
    <row r="122" spans="1:7" ht="18" customHeight="1" x14ac:dyDescent="0.25">
      <c r="A122" s="129"/>
      <c r="B122" s="307" t="s">
        <v>219</v>
      </c>
      <c r="C122" s="293"/>
      <c r="D122" s="293"/>
      <c r="E122" s="293">
        <v>1018385</v>
      </c>
      <c r="F122" s="293">
        <v>1552780.8807900001</v>
      </c>
      <c r="G122" s="279">
        <v>1716812.54770975</v>
      </c>
    </row>
    <row r="123" spans="1:7" ht="18" customHeight="1" x14ac:dyDescent="0.25">
      <c r="A123" s="129"/>
      <c r="B123" s="307" t="s">
        <v>151</v>
      </c>
      <c r="C123" s="310">
        <v>240987</v>
      </c>
      <c r="D123" s="310">
        <v>517705.87290000002</v>
      </c>
      <c r="E123" s="310">
        <v>4132</v>
      </c>
      <c r="F123" s="310"/>
      <c r="G123" s="279"/>
    </row>
    <row r="124" spans="1:7" ht="18" customHeight="1" thickBot="1" x14ac:dyDescent="0.3">
      <c r="A124" s="129"/>
      <c r="B124" s="312" t="s">
        <v>103</v>
      </c>
      <c r="C124" s="294">
        <f t="shared" ref="C124:D124" si="20">SUM(C118:C123)</f>
        <v>898387</v>
      </c>
      <c r="D124" s="294">
        <f t="shared" si="20"/>
        <v>1555159.4006100001</v>
      </c>
      <c r="E124" s="294">
        <f t="shared" ref="E124:F124" si="21">SUM(E118:E123)</f>
        <v>2527262</v>
      </c>
      <c r="F124" s="294">
        <f t="shared" si="21"/>
        <v>3163984.5451699998</v>
      </c>
      <c r="G124" s="282">
        <f>SUM(G118:G123)</f>
        <v>5338282.2985097505</v>
      </c>
    </row>
    <row r="125" spans="1:7" ht="18" customHeight="1" x14ac:dyDescent="0.25">
      <c r="A125" s="129"/>
      <c r="B125" s="229"/>
      <c r="C125" s="212"/>
      <c r="D125" s="212"/>
      <c r="E125" s="212"/>
      <c r="F125" s="212"/>
      <c r="G125" s="212"/>
    </row>
    <row r="126" spans="1:7" ht="18" customHeight="1" thickBot="1" x14ac:dyDescent="0.3">
      <c r="A126" s="129"/>
      <c r="B126" s="229"/>
      <c r="C126" s="232"/>
      <c r="D126" s="232"/>
      <c r="E126" s="232"/>
      <c r="F126" s="232"/>
      <c r="G126" s="232"/>
    </row>
    <row r="127" spans="1:7" ht="18" customHeight="1" thickBot="1" x14ac:dyDescent="0.3">
      <c r="A127" s="220"/>
      <c r="B127" s="960" t="s">
        <v>27</v>
      </c>
      <c r="C127" s="230"/>
      <c r="D127" s="230"/>
      <c r="E127" s="230"/>
      <c r="F127" s="230"/>
      <c r="G127" s="230" t="s">
        <v>426</v>
      </c>
    </row>
    <row r="128" spans="1:7" ht="18" customHeight="1" thickBot="1" x14ac:dyDescent="0.3">
      <c r="A128" s="132"/>
      <c r="B128" s="961"/>
      <c r="C128" s="305">
        <v>2021</v>
      </c>
      <c r="D128" s="305">
        <v>2022</v>
      </c>
      <c r="E128" s="305">
        <v>2023</v>
      </c>
      <c r="F128" s="305" t="s">
        <v>96</v>
      </c>
      <c r="G128" s="305" t="s">
        <v>97</v>
      </c>
    </row>
    <row r="129" spans="1:7" ht="18" customHeight="1" x14ac:dyDescent="0.25">
      <c r="A129" s="129"/>
      <c r="B129" s="311" t="s">
        <v>218</v>
      </c>
      <c r="C129" s="293">
        <v>10412</v>
      </c>
      <c r="D129" s="293">
        <v>26429</v>
      </c>
      <c r="E129" s="293">
        <v>16647.491999999998</v>
      </c>
      <c r="F129" s="293">
        <v>13506.499</v>
      </c>
      <c r="G129" s="279">
        <v>20003</v>
      </c>
    </row>
    <row r="130" spans="1:7" ht="18" customHeight="1" x14ac:dyDescent="0.25">
      <c r="A130" s="129"/>
      <c r="B130" s="307" t="s">
        <v>216</v>
      </c>
      <c r="C130" s="293">
        <v>22158</v>
      </c>
      <c r="D130" s="293">
        <v>1241.5185100000001</v>
      </c>
      <c r="E130" s="293">
        <v>1958</v>
      </c>
      <c r="F130" s="293">
        <v>912.78300000000002</v>
      </c>
      <c r="G130" s="279">
        <v>996.0604699999999</v>
      </c>
    </row>
    <row r="131" spans="1:7" ht="18" customHeight="1" x14ac:dyDescent="0.25">
      <c r="A131" s="129"/>
      <c r="B131" s="307" t="s">
        <v>215</v>
      </c>
      <c r="C131" s="293">
        <v>0</v>
      </c>
      <c r="D131" s="293">
        <v>0</v>
      </c>
      <c r="E131" s="293">
        <v>0</v>
      </c>
      <c r="F131" s="293">
        <v>263</v>
      </c>
      <c r="G131" s="279">
        <v>175</v>
      </c>
    </row>
    <row r="132" spans="1:7" ht="18" customHeight="1" x14ac:dyDescent="0.25">
      <c r="A132" s="129"/>
      <c r="B132" s="307" t="s">
        <v>217</v>
      </c>
      <c r="C132" s="293">
        <v>14175</v>
      </c>
      <c r="D132" s="293">
        <v>18818</v>
      </c>
      <c r="E132" s="293">
        <v>13698.022999999999</v>
      </c>
      <c r="F132" s="293">
        <v>16329.52</v>
      </c>
      <c r="G132" s="279">
        <v>22610</v>
      </c>
    </row>
    <row r="133" spans="1:7" ht="18" customHeight="1" x14ac:dyDescent="0.25">
      <c r="A133" s="129"/>
      <c r="B133" s="307" t="s">
        <v>219</v>
      </c>
      <c r="C133" s="293"/>
      <c r="D133" s="293"/>
      <c r="E133" s="293"/>
      <c r="F133" s="293">
        <v>261</v>
      </c>
      <c r="G133" s="279">
        <v>191</v>
      </c>
    </row>
    <row r="134" spans="1:7" ht="18" customHeight="1" x14ac:dyDescent="0.25">
      <c r="A134" s="129"/>
      <c r="B134" s="307" t="s">
        <v>151</v>
      </c>
      <c r="C134" s="310">
        <v>1636</v>
      </c>
      <c r="D134" s="310">
        <v>742</v>
      </c>
      <c r="E134" s="310">
        <v>969.6</v>
      </c>
      <c r="F134" s="310"/>
      <c r="G134" s="279"/>
    </row>
    <row r="135" spans="1:7" ht="18" customHeight="1" thickBot="1" x14ac:dyDescent="0.3">
      <c r="A135" s="129"/>
      <c r="B135" s="312" t="s">
        <v>103</v>
      </c>
      <c r="C135" s="294">
        <f t="shared" ref="C135:D135" si="22">SUM(C129:C134)</f>
        <v>48381</v>
      </c>
      <c r="D135" s="294">
        <f t="shared" si="22"/>
        <v>47230.518510000002</v>
      </c>
      <c r="E135" s="294">
        <f t="shared" ref="E135:F135" si="23">SUM(E129:E134)</f>
        <v>33273.114999999998</v>
      </c>
      <c r="F135" s="294">
        <f t="shared" si="23"/>
        <v>31272.802</v>
      </c>
      <c r="G135" s="282">
        <f>SUM(G129:G134)</f>
        <v>43975.060469999997</v>
      </c>
    </row>
    <row r="136" spans="1:7" ht="18" customHeight="1" x14ac:dyDescent="0.25">
      <c r="A136" s="129"/>
      <c r="B136" s="212"/>
      <c r="C136" s="212"/>
      <c r="D136" s="212"/>
      <c r="E136" s="212"/>
      <c r="F136" s="212"/>
      <c r="G136" s="212"/>
    </row>
    <row r="137" spans="1:7" ht="18" customHeight="1" thickBot="1" x14ac:dyDescent="0.3">
      <c r="A137" s="129"/>
      <c r="B137" s="212"/>
      <c r="C137" s="212"/>
      <c r="D137" s="212"/>
      <c r="E137" s="212"/>
      <c r="F137" s="212"/>
      <c r="G137" s="212"/>
    </row>
    <row r="138" spans="1:7" ht="18" customHeight="1" thickBot="1" x14ac:dyDescent="0.3">
      <c r="A138" s="129"/>
      <c r="B138" s="960" t="s">
        <v>29</v>
      </c>
      <c r="C138" s="230"/>
      <c r="D138" s="230"/>
      <c r="E138" s="230"/>
      <c r="F138" s="230"/>
      <c r="G138" s="230"/>
    </row>
    <row r="139" spans="1:7" ht="18" customHeight="1" thickBot="1" x14ac:dyDescent="0.3">
      <c r="A139" s="129"/>
      <c r="B139" s="961"/>
      <c r="C139" s="305">
        <v>2021</v>
      </c>
      <c r="D139" s="305">
        <v>2022</v>
      </c>
      <c r="E139" s="305">
        <v>2023</v>
      </c>
      <c r="F139" s="305" t="s">
        <v>96</v>
      </c>
      <c r="G139" s="305" t="s">
        <v>97</v>
      </c>
    </row>
    <row r="140" spans="1:7" ht="18" customHeight="1" x14ac:dyDescent="0.25">
      <c r="A140" s="129"/>
      <c r="B140" s="311" t="s">
        <v>218</v>
      </c>
      <c r="C140" s="293">
        <v>190039.06217999995</v>
      </c>
      <c r="D140" s="293">
        <v>1228403</v>
      </c>
      <c r="E140" s="293">
        <v>549727.44784000004</v>
      </c>
      <c r="F140" s="293">
        <v>315562</v>
      </c>
      <c r="G140" s="279">
        <v>2060916</v>
      </c>
    </row>
    <row r="141" spans="1:7" ht="18" customHeight="1" x14ac:dyDescent="0.25">
      <c r="A141" s="129"/>
      <c r="B141" s="307" t="s">
        <v>216</v>
      </c>
      <c r="C141" s="293">
        <v>50736</v>
      </c>
      <c r="D141" s="293">
        <v>47302</v>
      </c>
      <c r="E141" s="293">
        <v>45777.099984</v>
      </c>
      <c r="F141" s="293">
        <v>119135</v>
      </c>
      <c r="G141" s="279">
        <v>272078</v>
      </c>
    </row>
    <row r="142" spans="1:7" ht="18" customHeight="1" x14ac:dyDescent="0.25">
      <c r="A142" s="129"/>
      <c r="B142" s="307" t="s">
        <v>215</v>
      </c>
      <c r="C142" s="293">
        <v>2269.3886200000002</v>
      </c>
      <c r="D142" s="293">
        <v>3252</v>
      </c>
      <c r="E142" s="293">
        <v>2194.5189999999998</v>
      </c>
      <c r="F142" s="293">
        <v>1455</v>
      </c>
      <c r="G142" s="279">
        <v>5935.1</v>
      </c>
    </row>
    <row r="143" spans="1:7" ht="18" customHeight="1" x14ac:dyDescent="0.25">
      <c r="A143" s="129"/>
      <c r="B143" s="307" t="s">
        <v>217</v>
      </c>
      <c r="C143" s="293">
        <v>9205</v>
      </c>
      <c r="D143" s="293">
        <v>9205</v>
      </c>
      <c r="E143" s="293">
        <v>1763141.6170000001</v>
      </c>
      <c r="F143" s="293">
        <v>3310438</v>
      </c>
      <c r="G143" s="279">
        <v>2195902</v>
      </c>
    </row>
    <row r="144" spans="1:7" ht="18" customHeight="1" x14ac:dyDescent="0.25">
      <c r="A144" s="129"/>
      <c r="B144" s="307" t="s">
        <v>219</v>
      </c>
      <c r="C144" s="293"/>
      <c r="D144" s="293"/>
      <c r="E144" s="293">
        <v>17854</v>
      </c>
      <c r="F144" s="293">
        <v>20341</v>
      </c>
      <c r="G144" s="279">
        <v>33206.1</v>
      </c>
    </row>
    <row r="145" spans="1:11" ht="18" customHeight="1" x14ac:dyDescent="0.25">
      <c r="A145" s="129"/>
      <c r="B145" s="307" t="s">
        <v>151</v>
      </c>
      <c r="C145" s="310">
        <v>11792</v>
      </c>
      <c r="D145" s="310">
        <v>13026</v>
      </c>
      <c r="E145" s="310">
        <v>59702.013257578947</v>
      </c>
      <c r="F145" s="310">
        <v>25381</v>
      </c>
      <c r="G145" s="279">
        <v>55441</v>
      </c>
    </row>
    <row r="146" spans="1:11" ht="18" customHeight="1" thickBot="1" x14ac:dyDescent="0.3">
      <c r="A146" s="129"/>
      <c r="B146" s="312" t="s">
        <v>103</v>
      </c>
      <c r="C146" s="294">
        <f t="shared" ref="C146:D146" si="24">SUM(C140:C145)</f>
        <v>264041.45079999999</v>
      </c>
      <c r="D146" s="294">
        <f t="shared" si="24"/>
        <v>1301188</v>
      </c>
      <c r="E146" s="294">
        <f t="shared" ref="E146:F146" si="25">SUM(E140:E145)</f>
        <v>2438396.6970815789</v>
      </c>
      <c r="F146" s="294">
        <f t="shared" si="25"/>
        <v>3792312</v>
      </c>
      <c r="G146" s="282">
        <f>SUM(G140:G145)</f>
        <v>4623478.1999999993</v>
      </c>
    </row>
    <row r="147" spans="1:11" ht="18" customHeight="1" x14ac:dyDescent="0.25">
      <c r="A147" s="129"/>
      <c r="B147" s="212"/>
      <c r="C147" s="212"/>
      <c r="D147" s="212"/>
      <c r="E147" s="212"/>
      <c r="F147" s="212"/>
      <c r="G147" s="212"/>
    </row>
    <row r="148" spans="1:11" ht="18" customHeight="1" thickBot="1" x14ac:dyDescent="0.3">
      <c r="A148" s="129"/>
      <c r="B148" s="212"/>
      <c r="C148" s="212"/>
      <c r="D148" s="212"/>
      <c r="E148" s="212"/>
      <c r="F148" s="212"/>
      <c r="G148" s="212"/>
    </row>
    <row r="149" spans="1:11" ht="18" customHeight="1" thickBot="1" x14ac:dyDescent="0.3">
      <c r="A149" s="220"/>
      <c r="B149" s="960" t="s">
        <v>428</v>
      </c>
      <c r="C149" s="230"/>
      <c r="D149" s="230"/>
      <c r="E149" s="230"/>
      <c r="F149" s="230"/>
      <c r="G149" s="230"/>
    </row>
    <row r="150" spans="1:11" ht="18" customHeight="1" thickBot="1" x14ac:dyDescent="0.3">
      <c r="A150" s="132"/>
      <c r="B150" s="961"/>
      <c r="C150" s="305">
        <v>2021</v>
      </c>
      <c r="D150" s="305">
        <v>2022</v>
      </c>
      <c r="E150" s="305">
        <v>2023</v>
      </c>
      <c r="F150" s="305" t="s">
        <v>96</v>
      </c>
      <c r="G150" s="305" t="s">
        <v>97</v>
      </c>
    </row>
    <row r="151" spans="1:11" ht="18" customHeight="1" x14ac:dyDescent="0.25">
      <c r="A151" s="129"/>
      <c r="B151" s="311" t="s">
        <v>218</v>
      </c>
      <c r="C151" s="293">
        <v>6798208</v>
      </c>
      <c r="D151" s="293">
        <v>6393906</v>
      </c>
      <c r="E151" s="293">
        <v>6615091.7000000002</v>
      </c>
      <c r="F151" s="293">
        <v>7466369.1681300001</v>
      </c>
      <c r="G151" s="279">
        <v>9589972</v>
      </c>
    </row>
    <row r="152" spans="1:11" ht="18" customHeight="1" x14ac:dyDescent="0.25">
      <c r="A152" s="129"/>
      <c r="B152" s="307" t="s">
        <v>216</v>
      </c>
      <c r="C152" s="293">
        <v>1562761.03385</v>
      </c>
      <c r="D152" s="293">
        <v>1845534</v>
      </c>
      <c r="E152" s="293">
        <v>1948055</v>
      </c>
      <c r="F152" s="293">
        <v>1813095.7789099999</v>
      </c>
      <c r="G152" s="279">
        <v>1989443</v>
      </c>
    </row>
    <row r="153" spans="1:11" ht="18" customHeight="1" x14ac:dyDescent="0.25">
      <c r="A153" s="129"/>
      <c r="B153" s="307" t="s">
        <v>215</v>
      </c>
      <c r="C153" s="293">
        <v>38498</v>
      </c>
      <c r="D153" s="293">
        <v>51235.306280000004</v>
      </c>
      <c r="E153" s="293">
        <v>74485.7</v>
      </c>
      <c r="F153" s="293">
        <v>35369.167609999997</v>
      </c>
      <c r="G153" s="279">
        <v>73086</v>
      </c>
    </row>
    <row r="154" spans="1:11" ht="18" customHeight="1" x14ac:dyDescent="0.25">
      <c r="A154" s="129"/>
      <c r="B154" s="307" t="s">
        <v>217</v>
      </c>
      <c r="C154" s="293">
        <v>1327787</v>
      </c>
      <c r="D154" s="293">
        <v>2065321</v>
      </c>
      <c r="E154" s="293">
        <v>1717790</v>
      </c>
      <c r="F154" s="293">
        <v>1691060.5571199998</v>
      </c>
      <c r="G154" s="279">
        <v>1942844</v>
      </c>
    </row>
    <row r="155" spans="1:11" ht="18" customHeight="1" x14ac:dyDescent="0.25">
      <c r="A155" s="129"/>
      <c r="B155" s="307" t="s">
        <v>219</v>
      </c>
      <c r="C155" s="293"/>
      <c r="D155" s="293"/>
      <c r="E155" s="293">
        <v>613911.30000000005</v>
      </c>
      <c r="F155" s="293">
        <v>535427.74338999123</v>
      </c>
      <c r="G155" s="279">
        <v>1044620.0835899692</v>
      </c>
    </row>
    <row r="156" spans="1:11" ht="18" customHeight="1" x14ac:dyDescent="0.25">
      <c r="A156" s="129"/>
      <c r="B156" s="307" t="s">
        <v>151</v>
      </c>
      <c r="C156" s="310">
        <v>251574.17276997922</v>
      </c>
      <c r="D156" s="310">
        <v>1250122</v>
      </c>
      <c r="E156" s="310">
        <v>791050</v>
      </c>
      <c r="F156" s="310">
        <v>1453148.2966099998</v>
      </c>
      <c r="G156" s="279">
        <v>1570382</v>
      </c>
    </row>
    <row r="157" spans="1:11" ht="18" customHeight="1" thickBot="1" x14ac:dyDescent="0.3">
      <c r="A157" s="129"/>
      <c r="B157" s="312" t="s">
        <v>103</v>
      </c>
      <c r="C157" s="294">
        <f t="shared" ref="C157:D157" si="26">SUM(C151:C156)</f>
        <v>9978828.206619978</v>
      </c>
      <c r="D157" s="294">
        <f t="shared" si="26"/>
        <v>11606118.30628</v>
      </c>
      <c r="E157" s="294">
        <f t="shared" ref="E157:F157" si="27">SUM(E151:E156)</f>
        <v>11760383.699999999</v>
      </c>
      <c r="F157" s="294">
        <f t="shared" si="27"/>
        <v>12994470.711769991</v>
      </c>
      <c r="G157" s="282">
        <f>SUM(G151:G156)</f>
        <v>16210347.083589969</v>
      </c>
    </row>
    <row r="158" spans="1:11" ht="18" customHeight="1" x14ac:dyDescent="0.25">
      <c r="A158" s="129"/>
      <c r="B158" s="212"/>
      <c r="C158" s="212"/>
      <c r="D158" s="212"/>
      <c r="E158" s="212"/>
      <c r="F158" s="212"/>
      <c r="G158" s="212"/>
    </row>
    <row r="159" spans="1:11" ht="18" customHeight="1" thickBot="1" x14ac:dyDescent="0.3">
      <c r="A159" s="129"/>
      <c r="B159" s="212"/>
      <c r="C159" s="212"/>
      <c r="D159" s="212"/>
      <c r="E159" s="212"/>
      <c r="F159" s="212"/>
      <c r="G159" s="212"/>
    </row>
    <row r="160" spans="1:11" ht="18" customHeight="1" thickBot="1" x14ac:dyDescent="0.3">
      <c r="A160" s="220"/>
      <c r="B160" s="960" t="s">
        <v>33</v>
      </c>
      <c r="C160" s="230"/>
      <c r="D160" s="230"/>
      <c r="E160" s="230"/>
      <c r="F160" s="230"/>
      <c r="G160" s="230"/>
      <c r="J160" s="220"/>
      <c r="K160" s="220"/>
    </row>
    <row r="161" spans="1:11" ht="18" customHeight="1" thickBot="1" x14ac:dyDescent="0.3">
      <c r="A161" s="132"/>
      <c r="B161" s="961"/>
      <c r="C161" s="305">
        <v>2021</v>
      </c>
      <c r="D161" s="305">
        <v>2022</v>
      </c>
      <c r="E161" s="305">
        <v>2023</v>
      </c>
      <c r="F161" s="305" t="s">
        <v>96</v>
      </c>
      <c r="G161" s="305" t="s">
        <v>97</v>
      </c>
      <c r="J161" s="220"/>
      <c r="K161" s="220"/>
    </row>
    <row r="162" spans="1:11" ht="18" customHeight="1" x14ac:dyDescent="0.25">
      <c r="A162" s="129"/>
      <c r="B162" s="311" t="s">
        <v>218</v>
      </c>
      <c r="C162" s="293">
        <v>469524.19761000003</v>
      </c>
      <c r="D162" s="293">
        <v>415715.18022999994</v>
      </c>
      <c r="E162" s="293">
        <v>885533.68753999996</v>
      </c>
      <c r="F162" s="293">
        <v>1232615</v>
      </c>
      <c r="G162" s="279">
        <v>2059085</v>
      </c>
      <c r="J162" s="220"/>
      <c r="K162" s="220"/>
    </row>
    <row r="163" spans="1:11" ht="18" customHeight="1" x14ac:dyDescent="0.25">
      <c r="A163" s="129"/>
      <c r="B163" s="307" t="s">
        <v>216</v>
      </c>
      <c r="C163" s="293">
        <v>1620564.6324400262</v>
      </c>
      <c r="D163" s="293">
        <v>1924370.1546852062</v>
      </c>
      <c r="E163" s="293">
        <v>2316780.4878896223</v>
      </c>
      <c r="F163" s="293">
        <v>1816666</v>
      </c>
      <c r="G163" s="279">
        <v>2079079</v>
      </c>
    </row>
    <row r="164" spans="1:11" ht="18" customHeight="1" x14ac:dyDescent="0.25">
      <c r="A164" s="129"/>
      <c r="B164" s="307" t="s">
        <v>215</v>
      </c>
      <c r="C164" s="293">
        <v>17596.539169999996</v>
      </c>
      <c r="D164" s="293">
        <v>25108.053439999996</v>
      </c>
      <c r="E164" s="293">
        <v>6221.5465300000051</v>
      </c>
      <c r="F164" s="293">
        <v>22661</v>
      </c>
      <c r="G164" s="279">
        <v>8042</v>
      </c>
    </row>
    <row r="165" spans="1:11" ht="18" customHeight="1" x14ac:dyDescent="0.25">
      <c r="A165" s="129"/>
      <c r="B165" s="307" t="s">
        <v>217</v>
      </c>
      <c r="C165" s="293">
        <v>626403.09853999992</v>
      </c>
      <c r="D165" s="293">
        <v>353391.88376</v>
      </c>
      <c r="E165" s="293">
        <v>410169.61770999996</v>
      </c>
      <c r="F165" s="293">
        <v>476948</v>
      </c>
      <c r="G165" s="279">
        <v>625126</v>
      </c>
    </row>
    <row r="166" spans="1:11" ht="18" customHeight="1" x14ac:dyDescent="0.25">
      <c r="A166" s="129"/>
      <c r="B166" s="307" t="s">
        <v>219</v>
      </c>
      <c r="C166" s="293"/>
      <c r="D166" s="293"/>
      <c r="E166" s="293">
        <v>7165440.2724899985</v>
      </c>
      <c r="F166" s="293">
        <v>8252622</v>
      </c>
      <c r="G166" s="279">
        <v>10032636</v>
      </c>
    </row>
    <row r="167" spans="1:11" ht="18" customHeight="1" x14ac:dyDescent="0.25">
      <c r="A167" s="129"/>
      <c r="B167" s="307" t="s">
        <v>136</v>
      </c>
      <c r="C167" s="310">
        <v>3231075.4378099744</v>
      </c>
      <c r="D167" s="310">
        <v>5545700.3876147941</v>
      </c>
      <c r="E167" s="310">
        <v>2114015.3878403772</v>
      </c>
      <c r="F167" s="310">
        <v>2386381</v>
      </c>
      <c r="G167" s="279">
        <v>3510717</v>
      </c>
    </row>
    <row r="168" spans="1:11" ht="18" customHeight="1" thickBot="1" x14ac:dyDescent="0.3">
      <c r="A168" s="129"/>
      <c r="B168" s="312" t="s">
        <v>103</v>
      </c>
      <c r="C168" s="294">
        <v>5965164</v>
      </c>
      <c r="D168" s="294">
        <f t="shared" ref="D168" si="28">SUM(D162:D167)</f>
        <v>8264285.6597300004</v>
      </c>
      <c r="E168" s="294">
        <f t="shared" ref="E168:F168" si="29">SUM(E162:E167)</f>
        <v>12898160.999999998</v>
      </c>
      <c r="F168" s="294">
        <f t="shared" si="29"/>
        <v>14187893</v>
      </c>
      <c r="G168" s="282">
        <f>SUM(G162:G167)</f>
        <v>18314685</v>
      </c>
    </row>
    <row r="169" spans="1:11" ht="18" customHeight="1" x14ac:dyDescent="0.25">
      <c r="A169" s="129"/>
      <c r="B169" s="229"/>
      <c r="C169" s="229"/>
      <c r="D169" s="229"/>
      <c r="E169" s="229"/>
      <c r="F169" s="229"/>
      <c r="G169" s="229"/>
    </row>
    <row r="170" spans="1:11" ht="18" customHeight="1" thickBot="1" x14ac:dyDescent="0.3">
      <c r="A170" s="129"/>
      <c r="B170" s="229"/>
      <c r="C170" s="229"/>
      <c r="D170" s="229"/>
      <c r="E170" s="229"/>
      <c r="F170" s="229"/>
      <c r="G170" s="229"/>
    </row>
    <row r="171" spans="1:11" ht="18" customHeight="1" thickBot="1" x14ac:dyDescent="0.3">
      <c r="A171" s="129"/>
      <c r="B171" s="960" t="s">
        <v>35</v>
      </c>
      <c r="C171" s="230"/>
      <c r="D171" s="230"/>
      <c r="E171" s="230"/>
      <c r="F171" s="230"/>
      <c r="G171" s="230"/>
    </row>
    <row r="172" spans="1:11" ht="18" customHeight="1" thickBot="1" x14ac:dyDescent="0.3">
      <c r="A172" s="129"/>
      <c r="B172" s="961"/>
      <c r="C172" s="305">
        <v>2021</v>
      </c>
      <c r="D172" s="305">
        <v>2022</v>
      </c>
      <c r="E172" s="305">
        <v>2023</v>
      </c>
      <c r="F172" s="305" t="s">
        <v>96</v>
      </c>
      <c r="G172" s="305" t="s">
        <v>97</v>
      </c>
    </row>
    <row r="173" spans="1:11" ht="18" customHeight="1" x14ac:dyDescent="0.25">
      <c r="A173" s="129"/>
      <c r="B173" s="311" t="s">
        <v>218</v>
      </c>
      <c r="C173" s="293">
        <v>20781.382000000001</v>
      </c>
      <c r="D173" s="293">
        <v>90919.652100000065</v>
      </c>
      <c r="E173" s="293">
        <v>236733</v>
      </c>
      <c r="F173" s="293">
        <v>309940</v>
      </c>
      <c r="G173" s="279">
        <v>825595</v>
      </c>
    </row>
    <row r="174" spans="1:11" ht="18" customHeight="1" x14ac:dyDescent="0.25">
      <c r="A174" s="129"/>
      <c r="B174" s="307" t="s">
        <v>216</v>
      </c>
      <c r="C174" s="293">
        <v>82703.301714113826</v>
      </c>
      <c r="D174" s="293">
        <v>108920</v>
      </c>
      <c r="E174" s="293">
        <v>124884</v>
      </c>
      <c r="F174" s="293">
        <v>103142</v>
      </c>
      <c r="G174" s="279">
        <v>110778</v>
      </c>
    </row>
    <row r="175" spans="1:11" ht="18" customHeight="1" x14ac:dyDescent="0.25">
      <c r="A175" s="129"/>
      <c r="B175" s="307" t="s">
        <v>215</v>
      </c>
      <c r="C175" s="293">
        <v>9551.3971610213684</v>
      </c>
      <c r="D175" s="293">
        <v>2314</v>
      </c>
      <c r="E175" s="293">
        <v>639</v>
      </c>
      <c r="F175" s="293">
        <v>3292</v>
      </c>
      <c r="G175" s="279">
        <v>2954</v>
      </c>
    </row>
    <row r="176" spans="1:11" ht="18" customHeight="1" x14ac:dyDescent="0.25">
      <c r="A176" s="129"/>
      <c r="B176" s="307" t="s">
        <v>217</v>
      </c>
      <c r="C176" s="293">
        <v>220793.36568999983</v>
      </c>
      <c r="D176" s="293">
        <v>248951.89833000032</v>
      </c>
      <c r="E176" s="293">
        <v>247395</v>
      </c>
      <c r="F176" s="293">
        <v>390436</v>
      </c>
      <c r="G176" s="279">
        <v>312686</v>
      </c>
    </row>
    <row r="177" spans="1:11" ht="18" customHeight="1" x14ac:dyDescent="0.25">
      <c r="A177" s="129"/>
      <c r="B177" s="307" t="s">
        <v>219</v>
      </c>
      <c r="C177" s="293"/>
      <c r="D177" s="293"/>
      <c r="E177" s="293"/>
      <c r="F177" s="293">
        <v>225306</v>
      </c>
      <c r="G177" s="279">
        <v>297953</v>
      </c>
    </row>
    <row r="178" spans="1:11" ht="18" customHeight="1" x14ac:dyDescent="0.25">
      <c r="A178" s="129"/>
      <c r="B178" s="307" t="s">
        <v>136</v>
      </c>
      <c r="C178" s="310">
        <v>80285.677264864964</v>
      </c>
      <c r="D178" s="310">
        <v>87878</v>
      </c>
      <c r="E178" s="310">
        <v>125737</v>
      </c>
      <c r="F178" s="310">
        <v>15626</v>
      </c>
      <c r="G178" s="279">
        <v>37490</v>
      </c>
    </row>
    <row r="179" spans="1:11" ht="18" customHeight="1" thickBot="1" x14ac:dyDescent="0.3">
      <c r="A179" s="129"/>
      <c r="B179" s="312" t="s">
        <v>103</v>
      </c>
      <c r="C179" s="294">
        <f t="shared" ref="C179:F179" si="30">SUM(C173:C178)</f>
        <v>414115.12383</v>
      </c>
      <c r="D179" s="294">
        <f t="shared" si="30"/>
        <v>538983.55043000041</v>
      </c>
      <c r="E179" s="294">
        <f t="shared" si="30"/>
        <v>735388</v>
      </c>
      <c r="F179" s="294">
        <f t="shared" si="30"/>
        <v>1047742</v>
      </c>
      <c r="G179" s="282">
        <f>SUM(G173:G178)</f>
        <v>1587456</v>
      </c>
    </row>
    <row r="180" spans="1:11" ht="18" customHeight="1" x14ac:dyDescent="0.25">
      <c r="A180" s="129"/>
      <c r="B180" s="229"/>
      <c r="C180" s="229"/>
      <c r="D180" s="229"/>
      <c r="E180" s="229"/>
      <c r="F180" s="229"/>
      <c r="G180" s="229"/>
    </row>
    <row r="181" spans="1:11" ht="18" customHeight="1" thickBot="1" x14ac:dyDescent="0.3">
      <c r="A181" s="129"/>
      <c r="B181" s="229"/>
      <c r="C181" s="229"/>
      <c r="D181" s="229"/>
      <c r="E181" s="229"/>
      <c r="F181" s="229"/>
      <c r="G181" s="229"/>
    </row>
    <row r="182" spans="1:11" ht="18" customHeight="1" thickBot="1" x14ac:dyDescent="0.3">
      <c r="A182" s="220"/>
      <c r="B182" s="960" t="s">
        <v>37</v>
      </c>
      <c r="C182" s="230"/>
      <c r="D182" s="230"/>
      <c r="E182" s="230"/>
      <c r="F182" s="230"/>
      <c r="G182" s="230"/>
      <c r="J182" s="220"/>
      <c r="K182" s="220"/>
    </row>
    <row r="183" spans="1:11" ht="18" customHeight="1" thickBot="1" x14ac:dyDescent="0.3">
      <c r="A183" s="225"/>
      <c r="B183" s="961"/>
      <c r="C183" s="305">
        <v>2021</v>
      </c>
      <c r="D183" s="305">
        <v>2022</v>
      </c>
      <c r="E183" s="305">
        <v>2023</v>
      </c>
      <c r="F183" s="305" t="s">
        <v>96</v>
      </c>
      <c r="G183" s="305" t="s">
        <v>97</v>
      </c>
      <c r="J183" s="220"/>
      <c r="K183" s="220"/>
    </row>
    <row r="184" spans="1:11" ht="18" customHeight="1" x14ac:dyDescent="0.25">
      <c r="A184" s="233"/>
      <c r="B184" s="311" t="s">
        <v>218</v>
      </c>
      <c r="C184" s="293">
        <v>2379426</v>
      </c>
      <c r="D184" s="293">
        <v>2889717</v>
      </c>
      <c r="E184" s="293">
        <v>3164712</v>
      </c>
      <c r="F184" s="293">
        <v>3007554</v>
      </c>
      <c r="G184" s="279">
        <v>3367029.79831</v>
      </c>
      <c r="J184" s="220"/>
      <c r="K184" s="234"/>
    </row>
    <row r="185" spans="1:11" ht="18" customHeight="1" x14ac:dyDescent="0.25">
      <c r="A185" s="233"/>
      <c r="B185" s="307" t="s">
        <v>216</v>
      </c>
      <c r="C185" s="293">
        <v>353796</v>
      </c>
      <c r="D185" s="293">
        <v>111005</v>
      </c>
      <c r="E185" s="293">
        <v>170045</v>
      </c>
      <c r="F185" s="293">
        <v>193970.08650907464</v>
      </c>
      <c r="G185" s="279">
        <v>222626.98276486981</v>
      </c>
      <c r="J185" s="220"/>
      <c r="K185" s="220"/>
    </row>
    <row r="186" spans="1:11" ht="18" customHeight="1" x14ac:dyDescent="0.25">
      <c r="A186" s="233"/>
      <c r="B186" s="307" t="s">
        <v>215</v>
      </c>
      <c r="C186" s="293">
        <v>2260</v>
      </c>
      <c r="D186" s="293">
        <v>2502</v>
      </c>
      <c r="E186" s="293">
        <v>2331</v>
      </c>
      <c r="F186" s="293">
        <v>2250.3681910391447</v>
      </c>
      <c r="G186" s="279">
        <v>10820.139470000002</v>
      </c>
      <c r="J186" s="220"/>
      <c r="K186" s="220"/>
    </row>
    <row r="187" spans="1:11" ht="18" customHeight="1" x14ac:dyDescent="0.25">
      <c r="A187" s="233"/>
      <c r="B187" s="307" t="s">
        <v>217</v>
      </c>
      <c r="C187" s="293">
        <v>1393569</v>
      </c>
      <c r="D187" s="293">
        <v>1733826</v>
      </c>
      <c r="E187" s="293">
        <v>2422202</v>
      </c>
      <c r="F187" s="293">
        <v>2308867</v>
      </c>
      <c r="G187" s="279">
        <v>2964086.75416</v>
      </c>
      <c r="J187" s="220"/>
      <c r="K187" s="220"/>
    </row>
    <row r="188" spans="1:11" ht="18" customHeight="1" x14ac:dyDescent="0.25">
      <c r="A188" s="233"/>
      <c r="B188" s="307" t="s">
        <v>219</v>
      </c>
      <c r="C188" s="293"/>
      <c r="D188" s="293"/>
      <c r="E188" s="293">
        <v>0</v>
      </c>
      <c r="F188" s="293">
        <v>664039.72542209364</v>
      </c>
      <c r="G188" s="279">
        <v>878176.44422486972</v>
      </c>
      <c r="J188" s="220"/>
      <c r="K188" s="220"/>
    </row>
    <row r="189" spans="1:11" ht="18" customHeight="1" x14ac:dyDescent="0.25">
      <c r="A189" s="233"/>
      <c r="B189" s="307" t="s">
        <v>136</v>
      </c>
      <c r="C189" s="310">
        <v>872887</v>
      </c>
      <c r="D189" s="310">
        <v>462218</v>
      </c>
      <c r="E189" s="310">
        <v>868767</v>
      </c>
      <c r="F189" s="310">
        <v>516306.92551779264</v>
      </c>
      <c r="G189" s="279">
        <v>405560</v>
      </c>
      <c r="J189" s="220"/>
      <c r="K189" s="220"/>
    </row>
    <row r="190" spans="1:11" ht="18" customHeight="1" thickBot="1" x14ac:dyDescent="0.3">
      <c r="A190" s="233"/>
      <c r="B190" s="312" t="s">
        <v>103</v>
      </c>
      <c r="C190" s="294">
        <f t="shared" ref="C190:D190" si="31">SUM(C184:C189)</f>
        <v>5001938</v>
      </c>
      <c r="D190" s="294">
        <f t="shared" si="31"/>
        <v>5199268</v>
      </c>
      <c r="E190" s="294">
        <f t="shared" ref="E190:F190" si="32">SUM(E184:E189)</f>
        <v>6628057</v>
      </c>
      <c r="F190" s="294">
        <f t="shared" si="32"/>
        <v>6692988.1056400007</v>
      </c>
      <c r="G190" s="282">
        <f>SUM(G184:G189)</f>
        <v>7848300.11892974</v>
      </c>
      <c r="J190" s="220"/>
      <c r="K190" s="220"/>
    </row>
    <row r="191" spans="1:11" ht="18" customHeight="1" x14ac:dyDescent="0.25">
      <c r="A191" s="220"/>
      <c r="B191" s="42"/>
      <c r="C191" s="42"/>
      <c r="D191" s="42"/>
      <c r="E191" s="42"/>
      <c r="F191" s="42"/>
      <c r="G191" s="42"/>
      <c r="J191" s="220"/>
      <c r="K191" s="220"/>
    </row>
    <row r="193" spans="1:12" ht="18" customHeight="1" x14ac:dyDescent="0.25">
      <c r="A193" s="220"/>
      <c r="J193" s="220"/>
      <c r="K193" s="220"/>
    </row>
    <row r="196" spans="1:12" ht="18" customHeight="1" x14ac:dyDescent="0.25">
      <c r="A196" s="220"/>
      <c r="J196" s="220"/>
      <c r="K196" s="220"/>
      <c r="L196" s="224"/>
    </row>
    <row r="202" spans="1:12" ht="18" customHeight="1" x14ac:dyDescent="0.25">
      <c r="A202"/>
      <c r="B202"/>
      <c r="C202" s="129"/>
      <c r="D202" s="129"/>
      <c r="E202" s="129"/>
      <c r="F202" s="129"/>
      <c r="G202" s="132"/>
    </row>
    <row r="203" spans="1:12" ht="18" customHeight="1" x14ac:dyDescent="0.25">
      <c r="A203"/>
      <c r="B203"/>
      <c r="C203" s="129"/>
      <c r="D203" s="129"/>
      <c r="E203" s="129"/>
      <c r="F203" s="129"/>
      <c r="G203" s="129"/>
    </row>
    <row r="204" spans="1:12" ht="18" customHeight="1" x14ac:dyDescent="0.25">
      <c r="A204"/>
      <c r="B204"/>
      <c r="C204" s="212"/>
      <c r="D204" s="212"/>
      <c r="E204" s="212"/>
      <c r="F204" s="212"/>
      <c r="G204" s="212"/>
    </row>
    <row r="205" spans="1:12" ht="18" customHeight="1" x14ac:dyDescent="0.25">
      <c r="B205" s="42"/>
      <c r="C205" s="42"/>
      <c r="D205" s="42"/>
      <c r="E205" s="42"/>
      <c r="F205" s="42"/>
      <c r="G205" s="42"/>
    </row>
    <row r="206" spans="1:12" ht="18" customHeight="1" x14ac:dyDescent="0.25">
      <c r="B206" s="42"/>
      <c r="C206" s="42"/>
      <c r="D206" s="42"/>
      <c r="E206" s="42"/>
      <c r="F206" s="42"/>
      <c r="G206" s="42"/>
    </row>
  </sheetData>
  <mergeCells count="20">
    <mergeCell ref="B149:B150"/>
    <mergeCell ref="B138:B139"/>
    <mergeCell ref="B160:B161"/>
    <mergeCell ref="B182:B183"/>
    <mergeCell ref="B61:B62"/>
    <mergeCell ref="B105:B106"/>
    <mergeCell ref="B116:B117"/>
    <mergeCell ref="B127:B128"/>
    <mergeCell ref="B171:B172"/>
    <mergeCell ref="B2:G2"/>
    <mergeCell ref="B3:G3"/>
    <mergeCell ref="B72:B73"/>
    <mergeCell ref="B83:B84"/>
    <mergeCell ref="B94:B95"/>
    <mergeCell ref="B5:B6"/>
    <mergeCell ref="B39:B40"/>
    <mergeCell ref="B17:B18"/>
    <mergeCell ref="B28:B29"/>
    <mergeCell ref="B50:B51"/>
    <mergeCell ref="B15:G15"/>
  </mergeCells>
  <pageMargins left="0.7" right="0.7" top="0.75" bottom="0.75" header="0.3" footer="0.3"/>
  <pageSetup paperSize="9" scale="55" orientation="landscape" r:id="rId1"/>
  <rowBreaks count="7" manualBreakCount="7">
    <brk id="14" max="7" man="1"/>
    <brk id="59" max="7" man="1"/>
    <brk id="92" max="7" man="1"/>
    <brk id="125" max="7" man="1"/>
    <brk id="158" max="7" man="1"/>
    <brk id="202" max="9" man="1"/>
    <brk id="212" max="9"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sheetPr>
  <dimension ref="B1:H1047"/>
  <sheetViews>
    <sheetView view="pageBreakPreview" zoomScale="90" zoomScaleNormal="100" zoomScaleSheetLayoutView="90" workbookViewId="0">
      <selection activeCell="N15" sqref="N15"/>
    </sheetView>
  </sheetViews>
  <sheetFormatPr defaultColWidth="8.85546875" defaultRowHeight="15" x14ac:dyDescent="0.25"/>
  <cols>
    <col min="1" max="1" width="4.7109375" style="4" customWidth="1"/>
    <col min="2" max="2" width="17.28515625" customWidth="1"/>
    <col min="3" max="7" width="15.7109375" customWidth="1"/>
    <col min="8" max="8" width="15.7109375" style="4" customWidth="1"/>
    <col min="9" max="16384" width="8.85546875" style="4"/>
  </cols>
  <sheetData>
    <row r="1" spans="2:8" x14ac:dyDescent="0.25">
      <c r="B1" s="4"/>
      <c r="C1" s="4"/>
      <c r="D1" s="4"/>
      <c r="E1" s="4"/>
      <c r="F1" s="4"/>
      <c r="G1" s="4"/>
    </row>
    <row r="2" spans="2:8" x14ac:dyDescent="0.25">
      <c r="B2" s="455" t="s">
        <v>429</v>
      </c>
      <c r="C2" s="4"/>
      <c r="D2" s="4"/>
      <c r="E2" s="4"/>
      <c r="F2" s="4"/>
      <c r="G2" s="4"/>
    </row>
    <row r="3" spans="2:8" ht="14.45" customHeight="1" x14ac:dyDescent="0.25">
      <c r="B3" s="963" t="s">
        <v>430</v>
      </c>
      <c r="C3" s="963"/>
      <c r="D3" s="963"/>
      <c r="E3" s="963"/>
      <c r="F3" s="963"/>
      <c r="G3" s="963"/>
    </row>
    <row r="4" spans="2:8" x14ac:dyDescent="0.25">
      <c r="B4" s="964"/>
      <c r="C4" s="964"/>
      <c r="D4" s="964"/>
      <c r="E4" s="964"/>
      <c r="F4" s="964"/>
      <c r="G4" s="964"/>
    </row>
    <row r="5" spans="2:8" ht="15.75" thickBot="1" x14ac:dyDescent="0.3">
      <c r="B5" s="474"/>
      <c r="C5" s="474"/>
      <c r="D5" s="474"/>
      <c r="E5" s="474"/>
      <c r="F5" s="474"/>
      <c r="G5" s="474"/>
    </row>
    <row r="6" spans="2:8" ht="15.75" thickBot="1" x14ac:dyDescent="0.3">
      <c r="B6" s="820" t="s">
        <v>359</v>
      </c>
      <c r="C6" s="954" t="s">
        <v>431</v>
      </c>
      <c r="D6" s="962"/>
      <c r="E6" s="962"/>
      <c r="F6" s="962"/>
      <c r="G6" s="962"/>
    </row>
    <row r="7" spans="2:8" ht="15.75" thickBot="1" x14ac:dyDescent="0.3">
      <c r="B7" s="822"/>
      <c r="C7" s="260">
        <v>2021</v>
      </c>
      <c r="D7" s="260">
        <v>2022</v>
      </c>
      <c r="E7" s="260">
        <v>2023</v>
      </c>
      <c r="F7" s="260" t="s">
        <v>96</v>
      </c>
      <c r="G7" s="260" t="s">
        <v>97</v>
      </c>
    </row>
    <row r="8" spans="2:8" ht="19.899999999999999" customHeight="1" x14ac:dyDescent="0.25">
      <c r="B8" s="300" t="s">
        <v>7</v>
      </c>
      <c r="C8" s="59">
        <v>16050517.751300002</v>
      </c>
      <c r="D8" s="59">
        <v>16928985.949160002</v>
      </c>
      <c r="E8" s="59">
        <v>18434653.05621</v>
      </c>
      <c r="F8" s="59">
        <v>23550072</v>
      </c>
      <c r="G8" s="67">
        <v>31830961</v>
      </c>
      <c r="H8" s="497"/>
    </row>
    <row r="9" spans="2:8" ht="19.899999999999999" customHeight="1" x14ac:dyDescent="0.25">
      <c r="B9" s="300" t="s">
        <v>9</v>
      </c>
      <c r="C9" s="59">
        <v>881719.27199000004</v>
      </c>
      <c r="D9" s="59">
        <v>1003241.2689859999</v>
      </c>
      <c r="E9" s="59">
        <v>1093687.1965778521</v>
      </c>
      <c r="F9" s="59">
        <v>1236838</v>
      </c>
      <c r="G9" s="67">
        <v>1686374</v>
      </c>
      <c r="H9" s="497"/>
    </row>
    <row r="10" spans="2:8" ht="19.899999999999999" customHeight="1" x14ac:dyDescent="0.25">
      <c r="B10" s="300" t="s">
        <v>11</v>
      </c>
      <c r="C10" s="59">
        <v>2208340.6148645994</v>
      </c>
      <c r="D10" s="59">
        <v>2247039.356330005</v>
      </c>
      <c r="E10" s="59">
        <v>2141063.4485199996</v>
      </c>
      <c r="F10" s="59">
        <v>1881275</v>
      </c>
      <c r="G10" s="67">
        <v>1673736</v>
      </c>
      <c r="H10" s="497"/>
    </row>
    <row r="11" spans="2:8" ht="19.899999999999999" customHeight="1" x14ac:dyDescent="0.25">
      <c r="B11" s="300" t="s">
        <v>13</v>
      </c>
      <c r="C11" s="59">
        <v>25256551.657069996</v>
      </c>
      <c r="D11" s="59">
        <v>28687967.377040002</v>
      </c>
      <c r="E11" s="59">
        <v>32771519.149809998</v>
      </c>
      <c r="F11" s="59">
        <v>36590453</v>
      </c>
      <c r="G11" s="67">
        <v>43513384</v>
      </c>
      <c r="H11" s="497"/>
    </row>
    <row r="12" spans="2:8" ht="19.899999999999999" customHeight="1" x14ac:dyDescent="0.25">
      <c r="B12" s="300" t="s">
        <v>15</v>
      </c>
      <c r="C12" s="59"/>
      <c r="D12" s="59">
        <v>3808.0478749999302</v>
      </c>
      <c r="E12" s="59">
        <v>36263.266220250327</v>
      </c>
      <c r="F12" s="59">
        <v>300607</v>
      </c>
      <c r="G12" s="67">
        <v>305282</v>
      </c>
      <c r="H12" s="497"/>
    </row>
    <row r="13" spans="2:8" ht="19.899999999999999" customHeight="1" x14ac:dyDescent="0.25">
      <c r="B13" s="300" t="s">
        <v>17</v>
      </c>
      <c r="C13" s="59">
        <v>794464.8706026685</v>
      </c>
      <c r="D13" s="59">
        <v>1068239.3845025001</v>
      </c>
      <c r="E13" s="59">
        <v>1122458.2176600001</v>
      </c>
      <c r="F13" s="59">
        <v>1061002</v>
      </c>
      <c r="G13" s="67">
        <v>1177031</v>
      </c>
      <c r="H13" s="497"/>
    </row>
    <row r="14" spans="2:8" ht="19.899999999999999" customHeight="1" x14ac:dyDescent="0.25">
      <c r="B14" s="300" t="s">
        <v>19</v>
      </c>
      <c r="C14" s="59">
        <v>6735933</v>
      </c>
      <c r="D14" s="59">
        <v>8438448</v>
      </c>
      <c r="E14" s="59">
        <v>10331103</v>
      </c>
      <c r="F14" s="59">
        <v>12934606</v>
      </c>
      <c r="G14" s="67">
        <v>18441383</v>
      </c>
      <c r="H14" s="497"/>
    </row>
    <row r="15" spans="2:8" ht="19.899999999999999" customHeight="1" x14ac:dyDescent="0.25">
      <c r="B15" s="300" t="s">
        <v>21</v>
      </c>
      <c r="C15" s="59">
        <v>5248930.73484</v>
      </c>
      <c r="D15" s="59">
        <v>4609047.10188</v>
      </c>
      <c r="E15" s="59">
        <v>4364638.6769499993</v>
      </c>
      <c r="F15" s="59">
        <v>6346714</v>
      </c>
      <c r="G15" s="67">
        <v>8373901</v>
      </c>
      <c r="H15" s="497"/>
    </row>
    <row r="16" spans="2:8" ht="19.899999999999999" customHeight="1" x14ac:dyDescent="0.25">
      <c r="B16" s="300" t="s">
        <v>23</v>
      </c>
      <c r="C16" s="59">
        <v>1000746.0459999999</v>
      </c>
      <c r="D16" s="59">
        <v>751948.46299999999</v>
      </c>
      <c r="E16" s="59">
        <v>922771.1449999999</v>
      </c>
      <c r="F16" s="59">
        <v>947314</v>
      </c>
      <c r="G16" s="67">
        <v>1201674</v>
      </c>
      <c r="H16" s="497"/>
    </row>
    <row r="17" spans="2:8" ht="19.899999999999999" customHeight="1" x14ac:dyDescent="0.25">
      <c r="B17" s="300" t="s">
        <v>25</v>
      </c>
      <c r="C17" s="59">
        <v>4149816.66768</v>
      </c>
      <c r="D17" s="59">
        <v>4685876.9153999984</v>
      </c>
      <c r="E17" s="59">
        <v>5264990.0279900003</v>
      </c>
      <c r="F17" s="59">
        <v>7877433</v>
      </c>
      <c r="G17" s="67">
        <v>9397469</v>
      </c>
      <c r="H17" s="497"/>
    </row>
    <row r="18" spans="2:8" ht="19.899999999999999" customHeight="1" x14ac:dyDescent="0.25">
      <c r="B18" s="300" t="s">
        <v>27</v>
      </c>
      <c r="C18" s="59">
        <v>30577.563539999988</v>
      </c>
      <c r="D18" s="59">
        <v>27717.241519999989</v>
      </c>
      <c r="E18" s="59">
        <v>20687.703309999997</v>
      </c>
      <c r="F18" s="59">
        <v>21167</v>
      </c>
      <c r="G18" s="67">
        <v>16510</v>
      </c>
      <c r="H18" s="497"/>
    </row>
    <row r="19" spans="2:8" ht="19.899999999999999" customHeight="1" x14ac:dyDescent="0.25">
      <c r="B19" s="300" t="s">
        <v>29</v>
      </c>
      <c r="C19" s="59">
        <v>1083192.4382060282</v>
      </c>
      <c r="D19" s="59">
        <v>2528562.5083628958</v>
      </c>
      <c r="E19" s="59">
        <v>5006926.9466788741</v>
      </c>
      <c r="F19" s="59">
        <v>6484882</v>
      </c>
      <c r="G19" s="67">
        <v>6569097</v>
      </c>
      <c r="H19" s="497"/>
    </row>
    <row r="20" spans="2:8" ht="19.899999999999999" customHeight="1" x14ac:dyDescent="0.25">
      <c r="B20" s="300" t="s">
        <v>31</v>
      </c>
      <c r="C20" s="59">
        <v>21496234.197400004</v>
      </c>
      <c r="D20" s="59">
        <v>20367296.346649997</v>
      </c>
      <c r="E20" s="59">
        <v>20405821.722750004</v>
      </c>
      <c r="F20" s="59">
        <v>25330834</v>
      </c>
      <c r="G20" s="67">
        <v>31296744</v>
      </c>
      <c r="H20" s="497"/>
    </row>
    <row r="21" spans="2:8" ht="19.899999999999999" customHeight="1" x14ac:dyDescent="0.25">
      <c r="B21" s="300" t="s">
        <v>33</v>
      </c>
      <c r="C21" s="59">
        <v>18195506.644439999</v>
      </c>
      <c r="D21" s="59">
        <v>20404622</v>
      </c>
      <c r="E21" s="59">
        <v>23850432</v>
      </c>
      <c r="F21" s="59">
        <v>29063769</v>
      </c>
      <c r="G21" s="67">
        <v>35611533</v>
      </c>
      <c r="H21" s="497"/>
    </row>
    <row r="22" spans="2:8" ht="19.899999999999999" customHeight="1" x14ac:dyDescent="0.25">
      <c r="B22" s="300" t="s">
        <v>35</v>
      </c>
      <c r="C22" s="59">
        <v>1774731.6543700001</v>
      </c>
      <c r="D22" s="59">
        <v>2160914.0255399975</v>
      </c>
      <c r="E22" s="59">
        <v>2207657.5801399997</v>
      </c>
      <c r="F22" s="59">
        <v>2559338</v>
      </c>
      <c r="G22" s="67">
        <v>3282658</v>
      </c>
      <c r="H22" s="497"/>
    </row>
    <row r="23" spans="2:8" ht="19.899999999999999" customHeight="1" x14ac:dyDescent="0.25">
      <c r="B23" s="300" t="s">
        <v>37</v>
      </c>
      <c r="C23" s="59">
        <v>14680352</v>
      </c>
      <c r="D23" s="59">
        <v>15787507</v>
      </c>
      <c r="E23" s="59">
        <v>17834396</v>
      </c>
      <c r="F23" s="59">
        <v>20155244</v>
      </c>
      <c r="G23" s="67">
        <v>24051778</v>
      </c>
      <c r="H23" s="497"/>
    </row>
    <row r="24" spans="2:8" ht="19.899999999999999" customHeight="1" thickBot="1" x14ac:dyDescent="0.3">
      <c r="B24" s="488" t="s">
        <v>103</v>
      </c>
      <c r="C24" s="489">
        <f>SUM(C8:C23)</f>
        <v>119587615.11230327</v>
      </c>
      <c r="D24" s="489">
        <f>SUM(D8:D23)</f>
        <v>129701220.98624638</v>
      </c>
      <c r="E24" s="489">
        <f>SUM(E8:E23)</f>
        <v>145809069.13781697</v>
      </c>
      <c r="F24" s="489">
        <f>SUM(F8:F23)</f>
        <v>176341548</v>
      </c>
      <c r="G24" s="490">
        <f>SUM(G8:G23)</f>
        <v>218429515</v>
      </c>
    </row>
    <row r="25" spans="2:8" ht="19.899999999999999" customHeight="1" x14ac:dyDescent="0.25">
      <c r="B25" s="4"/>
      <c r="C25" s="4"/>
      <c r="D25" s="4"/>
      <c r="E25" s="4"/>
      <c r="F25" s="4"/>
      <c r="G25" s="4"/>
    </row>
    <row r="26" spans="2:8" ht="19.899999999999999" customHeight="1" thickBot="1" x14ac:dyDescent="0.3">
      <c r="B26" s="4"/>
      <c r="C26" s="4"/>
      <c r="D26" s="4"/>
      <c r="E26" s="4"/>
      <c r="F26" s="4"/>
      <c r="G26" s="6"/>
    </row>
    <row r="27" spans="2:8" ht="19.899999999999999" customHeight="1" thickBot="1" x14ac:dyDescent="0.3">
      <c r="B27" s="820" t="s">
        <v>359</v>
      </c>
      <c r="C27" s="954" t="s">
        <v>432</v>
      </c>
      <c r="D27" s="962"/>
      <c r="E27" s="962"/>
      <c r="F27" s="962"/>
      <c r="G27" s="962"/>
    </row>
    <row r="28" spans="2:8" ht="19.899999999999999" customHeight="1" thickBot="1" x14ac:dyDescent="0.3">
      <c r="B28" s="822"/>
      <c r="C28" s="260">
        <v>2021</v>
      </c>
      <c r="D28" s="260">
        <v>2022</v>
      </c>
      <c r="E28" s="260">
        <v>2023</v>
      </c>
      <c r="F28" s="260" t="s">
        <v>96</v>
      </c>
      <c r="G28" s="260" t="s">
        <v>97</v>
      </c>
    </row>
    <row r="29" spans="2:8" ht="19.899999999999999" customHeight="1" x14ac:dyDescent="0.25">
      <c r="B29" s="300" t="s">
        <v>7</v>
      </c>
      <c r="C29" s="59">
        <v>4771809.4960100008</v>
      </c>
      <c r="D29" s="59">
        <v>6446806.5948700001</v>
      </c>
      <c r="E29" s="59">
        <v>6808969.7612299994</v>
      </c>
      <c r="F29" s="59">
        <v>7055252</v>
      </c>
      <c r="G29" s="67">
        <v>8107587</v>
      </c>
    </row>
    <row r="30" spans="2:8" ht="19.899999999999999" customHeight="1" x14ac:dyDescent="0.25">
      <c r="B30" s="300" t="s">
        <v>9</v>
      </c>
      <c r="C30" s="59">
        <v>427036.40099999995</v>
      </c>
      <c r="D30" s="59">
        <v>518768.31987000001</v>
      </c>
      <c r="E30" s="59">
        <v>566593.63563000003</v>
      </c>
      <c r="F30" s="59">
        <v>519187</v>
      </c>
      <c r="G30" s="67">
        <v>607867</v>
      </c>
    </row>
    <row r="31" spans="2:8" ht="19.899999999999999" customHeight="1" x14ac:dyDescent="0.25">
      <c r="B31" s="300" t="s">
        <v>11</v>
      </c>
      <c r="C31" s="59">
        <v>573138.34137000015</v>
      </c>
      <c r="D31" s="59">
        <v>860031</v>
      </c>
      <c r="E31" s="59">
        <v>1428970.4675699989</v>
      </c>
      <c r="F31" s="59">
        <v>1143559</v>
      </c>
      <c r="G31" s="67">
        <v>819833</v>
      </c>
    </row>
    <row r="32" spans="2:8" ht="19.899999999999999" customHeight="1" x14ac:dyDescent="0.25">
      <c r="B32" s="300" t="s">
        <v>13</v>
      </c>
      <c r="C32" s="59">
        <v>12736308.26382</v>
      </c>
      <c r="D32" s="59">
        <v>18969266.706460036</v>
      </c>
      <c r="E32" s="59">
        <v>23135049.067590002</v>
      </c>
      <c r="F32" s="59">
        <v>25048619</v>
      </c>
      <c r="G32" s="67">
        <v>31074962</v>
      </c>
    </row>
    <row r="33" spans="2:7" ht="19.899999999999999" customHeight="1" x14ac:dyDescent="0.25">
      <c r="B33" s="300" t="s">
        <v>15</v>
      </c>
      <c r="C33" s="59"/>
      <c r="D33" s="59"/>
      <c r="E33" s="59">
        <v>7500</v>
      </c>
      <c r="F33" s="59">
        <v>165749</v>
      </c>
      <c r="G33" s="67">
        <v>214428</v>
      </c>
    </row>
    <row r="34" spans="2:7" ht="19.899999999999999" customHeight="1" x14ac:dyDescent="0.25">
      <c r="B34" s="300" t="s">
        <v>17</v>
      </c>
      <c r="C34" s="59">
        <v>251324.48542063494</v>
      </c>
      <c r="D34" s="59">
        <v>359750.12670000002</v>
      </c>
      <c r="E34" s="59">
        <v>262944.20824000001</v>
      </c>
      <c r="F34" s="59">
        <v>283684</v>
      </c>
      <c r="G34" s="67">
        <v>918799</v>
      </c>
    </row>
    <row r="35" spans="2:7" ht="19.899999999999999" customHeight="1" x14ac:dyDescent="0.25">
      <c r="B35" s="300" t="s">
        <v>19</v>
      </c>
      <c r="C35" s="59">
        <v>1638904</v>
      </c>
      <c r="D35" s="59">
        <v>2224412</v>
      </c>
      <c r="E35" s="59">
        <v>2654147</v>
      </c>
      <c r="F35" s="59">
        <v>2995104</v>
      </c>
      <c r="G35" s="67">
        <v>4350495</v>
      </c>
    </row>
    <row r="36" spans="2:7" ht="19.899999999999999" customHeight="1" x14ac:dyDescent="0.25">
      <c r="B36" s="300" t="s">
        <v>21</v>
      </c>
      <c r="C36" s="59">
        <v>2121571.3671300001</v>
      </c>
      <c r="D36" s="59">
        <v>2781328.9531399999</v>
      </c>
      <c r="E36" s="59">
        <v>3411482.8654099992</v>
      </c>
      <c r="F36" s="59">
        <v>3950242</v>
      </c>
      <c r="G36" s="67">
        <v>3654379</v>
      </c>
    </row>
    <row r="37" spans="2:7" ht="19.899999999999999" customHeight="1" x14ac:dyDescent="0.25">
      <c r="B37" s="300" t="s">
        <v>23</v>
      </c>
      <c r="C37" s="59">
        <v>879021.37329000002</v>
      </c>
      <c r="D37" s="59">
        <v>858299.3179599999</v>
      </c>
      <c r="E37" s="59">
        <v>903309.4029000001</v>
      </c>
      <c r="F37" s="59">
        <v>780548</v>
      </c>
      <c r="G37" s="67">
        <v>946521</v>
      </c>
    </row>
    <row r="38" spans="2:7" ht="19.899999999999999" customHeight="1" x14ac:dyDescent="0.25">
      <c r="B38" s="300" t="s">
        <v>25</v>
      </c>
      <c r="C38" s="59">
        <v>898386.37647000002</v>
      </c>
      <c r="D38" s="59">
        <v>1555159.4006099999</v>
      </c>
      <c r="E38" s="59">
        <v>2527262.4647899992</v>
      </c>
      <c r="F38" s="59">
        <v>3163985</v>
      </c>
      <c r="G38" s="67">
        <v>5338282</v>
      </c>
    </row>
    <row r="39" spans="2:7" ht="19.899999999999999" customHeight="1" x14ac:dyDescent="0.25">
      <c r="B39" s="300" t="s">
        <v>27</v>
      </c>
      <c r="C39" s="59">
        <v>48381.398719999997</v>
      </c>
      <c r="D39" s="59">
        <v>47231.201509999999</v>
      </c>
      <c r="E39" s="59">
        <v>33272.640359999998</v>
      </c>
      <c r="F39" s="59">
        <v>31271</v>
      </c>
      <c r="G39" s="67">
        <v>43976</v>
      </c>
    </row>
    <row r="40" spans="2:7" ht="19.899999999999999" customHeight="1" x14ac:dyDescent="0.25">
      <c r="B40" s="300" t="s">
        <v>29</v>
      </c>
      <c r="C40" s="59">
        <v>264041.72343999997</v>
      </c>
      <c r="D40" s="59">
        <v>1301187.67744</v>
      </c>
      <c r="E40" s="59">
        <v>2438396.6970815789</v>
      </c>
      <c r="F40" s="59">
        <v>3792313</v>
      </c>
      <c r="G40" s="67">
        <v>4623478</v>
      </c>
    </row>
    <row r="41" spans="2:7" ht="19.899999999999999" customHeight="1" x14ac:dyDescent="0.25">
      <c r="B41" s="300" t="s">
        <v>31</v>
      </c>
      <c r="C41" s="59">
        <v>9978828.2070000004</v>
      </c>
      <c r="D41" s="59">
        <v>11606118.271977501</v>
      </c>
      <c r="E41" s="59">
        <v>11760383.401865</v>
      </c>
      <c r="F41" s="59">
        <v>12994471</v>
      </c>
      <c r="G41" s="67">
        <v>16210347</v>
      </c>
    </row>
    <row r="42" spans="2:7" ht="19.899999999999999" customHeight="1" x14ac:dyDescent="0.25">
      <c r="B42" s="300" t="s">
        <v>33</v>
      </c>
      <c r="C42" s="59">
        <v>5965163.9055700004</v>
      </c>
      <c r="D42" s="59">
        <v>8264286</v>
      </c>
      <c r="E42" s="59">
        <v>12898161</v>
      </c>
      <c r="F42" s="59">
        <v>14187893</v>
      </c>
      <c r="G42" s="67">
        <v>18314685</v>
      </c>
    </row>
    <row r="43" spans="2:7" ht="19.899999999999999" customHeight="1" x14ac:dyDescent="0.25">
      <c r="B43" s="300" t="s">
        <v>35</v>
      </c>
      <c r="C43" s="59">
        <v>414115.13000000012</v>
      </c>
      <c r="D43" s="59">
        <v>538984.50886000006</v>
      </c>
      <c r="E43" s="59">
        <v>735388.59</v>
      </c>
      <c r="F43" s="59">
        <v>1047741</v>
      </c>
      <c r="G43" s="67">
        <v>1587456</v>
      </c>
    </row>
    <row r="44" spans="2:7" ht="19.899999999999999" customHeight="1" x14ac:dyDescent="0.25">
      <c r="B44" s="300" t="s">
        <v>37</v>
      </c>
      <c r="C44" s="59">
        <v>5001938</v>
      </c>
      <c r="D44" s="59">
        <v>5199268</v>
      </c>
      <c r="E44" s="59">
        <v>6628057</v>
      </c>
      <c r="F44" s="59">
        <v>6692989</v>
      </c>
      <c r="G44" s="67">
        <v>7848300</v>
      </c>
    </row>
    <row r="45" spans="2:7" ht="19.899999999999999" customHeight="1" thickBot="1" x14ac:dyDescent="0.3">
      <c r="B45" s="488" t="s">
        <v>103</v>
      </c>
      <c r="C45" s="489">
        <f>SUM(C29:C44)</f>
        <v>45969968.469240636</v>
      </c>
      <c r="D45" s="489">
        <f>SUM(D29:D44)</f>
        <v>61530898.079397537</v>
      </c>
      <c r="E45" s="489">
        <f>SUM(E29:E44)</f>
        <v>76199888.202666581</v>
      </c>
      <c r="F45" s="489">
        <f>SUM(F29:F44)</f>
        <v>83852607</v>
      </c>
      <c r="G45" s="490">
        <f>SUM(G29:G44)</f>
        <v>104661395</v>
      </c>
    </row>
    <row r="46" spans="2:7" ht="19.899999999999999" customHeight="1" x14ac:dyDescent="0.25">
      <c r="B46" s="4"/>
      <c r="C46" s="4"/>
      <c r="D46" s="4"/>
      <c r="E46" s="4"/>
      <c r="F46" s="4"/>
      <c r="G46" s="4"/>
    </row>
    <row r="47" spans="2:7" ht="19.899999999999999" customHeight="1" thickBot="1" x14ac:dyDescent="0.3">
      <c r="B47" s="4"/>
      <c r="C47" s="4"/>
      <c r="D47" s="4"/>
      <c r="E47" s="6"/>
      <c r="F47" s="6"/>
      <c r="G47" s="4"/>
    </row>
    <row r="48" spans="2:7" ht="19.899999999999999" customHeight="1" thickBot="1" x14ac:dyDescent="0.3">
      <c r="B48" s="820" t="s">
        <v>359</v>
      </c>
      <c r="C48" s="954" t="s">
        <v>433</v>
      </c>
      <c r="D48" s="962"/>
      <c r="E48" s="962"/>
      <c r="F48" s="962"/>
      <c r="G48" s="962"/>
    </row>
    <row r="49" spans="2:7" ht="19.899999999999999" customHeight="1" thickBot="1" x14ac:dyDescent="0.3">
      <c r="B49" s="822"/>
      <c r="C49" s="260">
        <v>2021</v>
      </c>
      <c r="D49" s="260">
        <v>2022</v>
      </c>
      <c r="E49" s="260">
        <v>2023</v>
      </c>
      <c r="F49" s="260" t="s">
        <v>96</v>
      </c>
      <c r="G49" s="260" t="s">
        <v>97</v>
      </c>
    </row>
    <row r="50" spans="2:7" ht="19.899999999999999" customHeight="1" x14ac:dyDescent="0.25">
      <c r="B50" s="300" t="s">
        <v>7</v>
      </c>
      <c r="C50" s="59">
        <v>9366591.4575100001</v>
      </c>
      <c r="D50" s="59">
        <v>8036923.1252299994</v>
      </c>
      <c r="E50" s="59">
        <v>12223981.355139999</v>
      </c>
      <c r="F50" s="59">
        <v>15541639</v>
      </c>
      <c r="G50" s="67">
        <v>18677495</v>
      </c>
    </row>
    <row r="51" spans="2:7" ht="19.899999999999999" customHeight="1" x14ac:dyDescent="0.25">
      <c r="B51" s="300" t="s">
        <v>9</v>
      </c>
      <c r="C51" s="59">
        <v>523807.09100000001</v>
      </c>
      <c r="D51" s="59">
        <v>560620.13715999993</v>
      </c>
      <c r="E51" s="59">
        <v>701677.66378000006</v>
      </c>
      <c r="F51" s="59">
        <v>826706</v>
      </c>
      <c r="G51" s="67">
        <v>1144427</v>
      </c>
    </row>
    <row r="52" spans="2:7" ht="19.899999999999999" customHeight="1" x14ac:dyDescent="0.25">
      <c r="B52" s="300" t="s">
        <v>11</v>
      </c>
      <c r="C52" s="59">
        <v>1517482.2760000001</v>
      </c>
      <c r="D52" s="59">
        <v>1458545</v>
      </c>
      <c r="E52" s="59">
        <v>1451452.0695741742</v>
      </c>
      <c r="F52" s="59">
        <v>1364503</v>
      </c>
      <c r="G52" s="67">
        <v>1132317</v>
      </c>
    </row>
    <row r="53" spans="2:7" ht="19.899999999999999" customHeight="1" x14ac:dyDescent="0.25">
      <c r="B53" s="300" t="s">
        <v>13</v>
      </c>
      <c r="C53" s="59">
        <v>7300023.8627199968</v>
      </c>
      <c r="D53" s="59">
        <v>6502403.7498600036</v>
      </c>
      <c r="E53" s="59">
        <v>6172083.6941099996</v>
      </c>
      <c r="F53" s="59">
        <v>6846242</v>
      </c>
      <c r="G53" s="67">
        <v>8797869</v>
      </c>
    </row>
    <row r="54" spans="2:7" ht="19.899999999999999" customHeight="1" x14ac:dyDescent="0.25">
      <c r="B54" s="300" t="s">
        <v>15</v>
      </c>
      <c r="C54" s="59"/>
      <c r="D54" s="59">
        <v>14926.800856</v>
      </c>
      <c r="E54" s="59">
        <v>68536.261183788665</v>
      </c>
      <c r="F54" s="59">
        <v>109793</v>
      </c>
      <c r="G54" s="67">
        <v>155721</v>
      </c>
    </row>
    <row r="55" spans="2:7" ht="19.899999999999999" customHeight="1" x14ac:dyDescent="0.25">
      <c r="B55" s="300" t="s">
        <v>17</v>
      </c>
      <c r="C55" s="59">
        <v>441150.17014</v>
      </c>
      <c r="D55" s="59">
        <v>496207.60853266926</v>
      </c>
      <c r="E55" s="59">
        <v>503448.04858416447</v>
      </c>
      <c r="F55" s="59">
        <v>577829</v>
      </c>
      <c r="G55" s="67">
        <v>547705</v>
      </c>
    </row>
    <row r="56" spans="2:7" ht="19.899999999999999" customHeight="1" x14ac:dyDescent="0.25">
      <c r="B56" s="300" t="s">
        <v>19</v>
      </c>
      <c r="C56" s="59">
        <v>2878782</v>
      </c>
      <c r="D56" s="59">
        <v>4032118</v>
      </c>
      <c r="E56" s="59">
        <v>5539328</v>
      </c>
      <c r="F56" s="59">
        <v>6920309</v>
      </c>
      <c r="G56" s="67">
        <v>8809180</v>
      </c>
    </row>
    <row r="57" spans="2:7" ht="19.899999999999999" customHeight="1" x14ac:dyDescent="0.25">
      <c r="B57" s="300" t="s">
        <v>21</v>
      </c>
      <c r="C57" s="59">
        <v>3227399.94154</v>
      </c>
      <c r="D57" s="59">
        <v>3515699.54795</v>
      </c>
      <c r="E57" s="59">
        <v>2661810.7385</v>
      </c>
      <c r="F57" s="59">
        <v>3677268</v>
      </c>
      <c r="G57" s="67">
        <v>4825938</v>
      </c>
    </row>
    <row r="58" spans="2:7" ht="19.899999999999999" customHeight="1" x14ac:dyDescent="0.25">
      <c r="B58" s="300" t="s">
        <v>23</v>
      </c>
      <c r="C58" s="59">
        <v>379382.12145099987</v>
      </c>
      <c r="D58" s="59">
        <v>466301.85275494435</v>
      </c>
      <c r="E58" s="59">
        <v>518960.373051</v>
      </c>
      <c r="F58" s="59">
        <v>591685</v>
      </c>
      <c r="G58" s="67">
        <v>560275</v>
      </c>
    </row>
    <row r="59" spans="2:7" ht="19.899999999999999" customHeight="1" x14ac:dyDescent="0.25">
      <c r="B59" s="300" t="s">
        <v>25</v>
      </c>
      <c r="C59" s="59">
        <v>1787355.4266353599</v>
      </c>
      <c r="D59" s="59">
        <v>1953320.7398207965</v>
      </c>
      <c r="E59" s="59">
        <v>2118159.390315982</v>
      </c>
      <c r="F59" s="59">
        <v>3023163</v>
      </c>
      <c r="G59" s="67">
        <v>4000294</v>
      </c>
    </row>
    <row r="60" spans="2:7" ht="19.899999999999999" customHeight="1" x14ac:dyDescent="0.25">
      <c r="B60" s="300" t="s">
        <v>27</v>
      </c>
      <c r="C60" s="59">
        <v>107731.98698000002</v>
      </c>
      <c r="D60" s="59">
        <v>111290.51977000001</v>
      </c>
      <c r="E60" s="59">
        <v>57877.103560000003</v>
      </c>
      <c r="F60" s="59">
        <v>25355</v>
      </c>
      <c r="G60" s="67">
        <v>54904</v>
      </c>
    </row>
    <row r="61" spans="2:7" ht="19.899999999999999" customHeight="1" x14ac:dyDescent="0.25">
      <c r="B61" s="300" t="s">
        <v>29</v>
      </c>
      <c r="C61" s="59">
        <v>767756.87420999981</v>
      </c>
      <c r="D61" s="59">
        <v>1074966.2439899999</v>
      </c>
      <c r="E61" s="59">
        <v>1874554.4102399999</v>
      </c>
      <c r="F61" s="59">
        <v>2570083</v>
      </c>
      <c r="G61" s="67">
        <v>2678577</v>
      </c>
    </row>
    <row r="62" spans="2:7" ht="19.899999999999999" customHeight="1" x14ac:dyDescent="0.25">
      <c r="B62" s="300" t="s">
        <v>31</v>
      </c>
      <c r="C62" s="59">
        <v>7263572.6252578199</v>
      </c>
      <c r="D62" s="59">
        <v>8744555.6938495003</v>
      </c>
      <c r="E62" s="59">
        <v>8443918.3291900009</v>
      </c>
      <c r="F62" s="59">
        <v>9476597</v>
      </c>
      <c r="G62" s="67">
        <v>11267978</v>
      </c>
    </row>
    <row r="63" spans="2:7" ht="19.899999999999999" customHeight="1" x14ac:dyDescent="0.25">
      <c r="B63" s="300" t="s">
        <v>33</v>
      </c>
      <c r="C63" s="59">
        <v>7959967.8529899996</v>
      </c>
      <c r="D63" s="59">
        <v>9383770</v>
      </c>
      <c r="E63" s="59">
        <v>12930004.826640001</v>
      </c>
      <c r="F63" s="59">
        <v>12591668</v>
      </c>
      <c r="G63" s="67">
        <v>13687965</v>
      </c>
    </row>
    <row r="64" spans="2:7" ht="19.899999999999999" customHeight="1" x14ac:dyDescent="0.25">
      <c r="B64" s="300" t="s">
        <v>35</v>
      </c>
      <c r="C64" s="59">
        <v>666060.41000000015</v>
      </c>
      <c r="D64" s="59">
        <v>1629767.9400000039</v>
      </c>
      <c r="E64" s="59">
        <v>2002010.1153634647</v>
      </c>
      <c r="F64" s="59">
        <v>1982091</v>
      </c>
      <c r="G64" s="67">
        <v>2081518</v>
      </c>
    </row>
    <row r="65" spans="2:7" ht="19.899999999999999" customHeight="1" x14ac:dyDescent="0.25">
      <c r="B65" s="300" t="s">
        <v>37</v>
      </c>
      <c r="C65" s="59">
        <v>6500443</v>
      </c>
      <c r="D65" s="59">
        <v>7799897</v>
      </c>
      <c r="E65" s="59">
        <v>9200015</v>
      </c>
      <c r="F65" s="59">
        <v>9739857</v>
      </c>
      <c r="G65" s="67">
        <v>11781717</v>
      </c>
    </row>
    <row r="66" spans="2:7" ht="19.899999999999999" customHeight="1" thickBot="1" x14ac:dyDescent="0.3">
      <c r="B66" s="488" t="s">
        <v>103</v>
      </c>
      <c r="C66" s="489">
        <f t="shared" ref="C66:D66" si="0">SUM(C50:C65)</f>
        <v>50687507.096434176</v>
      </c>
      <c r="D66" s="489">
        <f t="shared" si="0"/>
        <v>55781313.95977392</v>
      </c>
      <c r="E66" s="489">
        <f>SUM(E50:E65)</f>
        <v>66467817.379232571</v>
      </c>
      <c r="F66" s="489">
        <f>SUM(F50:F65)</f>
        <v>75864788</v>
      </c>
      <c r="G66" s="490">
        <f>SUM(G50:G65)</f>
        <v>90203880</v>
      </c>
    </row>
    <row r="67" spans="2:7" ht="19.899999999999999" customHeight="1" x14ac:dyDescent="0.25">
      <c r="B67" s="4"/>
      <c r="C67" s="4"/>
      <c r="D67" s="4"/>
      <c r="E67" s="4"/>
      <c r="F67" s="4"/>
      <c r="G67" s="4"/>
    </row>
    <row r="68" spans="2:7" ht="19.899999999999999" customHeight="1" thickBot="1" x14ac:dyDescent="0.3">
      <c r="B68" s="4"/>
      <c r="C68" s="4"/>
      <c r="D68" s="4"/>
      <c r="E68" s="4"/>
      <c r="F68" s="4"/>
      <c r="G68" s="4"/>
    </row>
    <row r="69" spans="2:7" ht="19.899999999999999" customHeight="1" thickBot="1" x14ac:dyDescent="0.3">
      <c r="B69" s="91" t="s">
        <v>359</v>
      </c>
      <c r="C69" s="954" t="s">
        <v>205</v>
      </c>
      <c r="D69" s="962"/>
      <c r="E69" s="962"/>
      <c r="F69" s="962"/>
      <c r="G69" s="962"/>
    </row>
    <row r="70" spans="2:7" ht="19.899999999999999" customHeight="1" thickBot="1" x14ac:dyDescent="0.3">
      <c r="B70" s="453"/>
      <c r="C70" s="260">
        <v>2021</v>
      </c>
      <c r="D70" s="260">
        <v>2022</v>
      </c>
      <c r="E70" s="260">
        <v>2023</v>
      </c>
      <c r="F70" s="260" t="s">
        <v>96</v>
      </c>
      <c r="G70" s="260" t="s">
        <v>97</v>
      </c>
    </row>
    <row r="71" spans="2:7" ht="19.899999999999999" customHeight="1" x14ac:dyDescent="0.25">
      <c r="B71" s="300" t="s">
        <v>7</v>
      </c>
      <c r="C71" s="471">
        <f>C29/C8*100</f>
        <v>29.729941238957924</v>
      </c>
      <c r="D71" s="471">
        <f>D29/D8*100</f>
        <v>38.081469346307088</v>
      </c>
      <c r="E71" s="471">
        <f>E29/E8*100</f>
        <v>36.935708746285798</v>
      </c>
      <c r="F71" s="471">
        <f>F29/F8*100</f>
        <v>29.958515625769639</v>
      </c>
      <c r="G71" s="472">
        <f>G29/G8*100</f>
        <v>25.47075785742064</v>
      </c>
    </row>
    <row r="72" spans="2:7" ht="19.899999999999999" customHeight="1" x14ac:dyDescent="0.25">
      <c r="B72" s="300" t="s">
        <v>9</v>
      </c>
      <c r="C72" s="471">
        <v>48.432240801111028</v>
      </c>
      <c r="D72" s="471">
        <v>51.709228468475153</v>
      </c>
      <c r="E72" s="471">
        <v>51.805821390510175</v>
      </c>
      <c r="F72" s="471">
        <f t="shared" ref="F72:G87" si="1">F30/F9*100</f>
        <v>41.976960604379876</v>
      </c>
      <c r="G72" s="472">
        <f t="shared" si="1"/>
        <v>36.045800041983576</v>
      </c>
    </row>
    <row r="73" spans="2:7" ht="19.899999999999999" customHeight="1" x14ac:dyDescent="0.25">
      <c r="B73" s="300" t="s">
        <v>11</v>
      </c>
      <c r="C73" s="471">
        <v>25.953348750285116</v>
      </c>
      <c r="D73" s="471">
        <v>38.27396247320975</v>
      </c>
      <c r="E73" s="471">
        <v>66.741154661145998</v>
      </c>
      <c r="F73" s="471">
        <f t="shared" si="1"/>
        <v>60.786381576324565</v>
      </c>
      <c r="G73" s="472">
        <f t="shared" si="1"/>
        <v>48.982217028252961</v>
      </c>
    </row>
    <row r="74" spans="2:7" ht="19.899999999999999" customHeight="1" x14ac:dyDescent="0.25">
      <c r="B74" s="300" t="s">
        <v>13</v>
      </c>
      <c r="C74" s="471">
        <v>50.427740242420469</v>
      </c>
      <c r="D74" s="471">
        <v>66.122728240557791</v>
      </c>
      <c r="E74" s="471">
        <v>70.594985120560494</v>
      </c>
      <c r="F74" s="471">
        <f t="shared" si="1"/>
        <v>68.456706452909998</v>
      </c>
      <c r="G74" s="472">
        <f t="shared" si="1"/>
        <v>71.414721502699024</v>
      </c>
    </row>
    <row r="75" spans="2:7" ht="19.899999999999999" customHeight="1" x14ac:dyDescent="0.25">
      <c r="B75" s="300" t="s">
        <v>15</v>
      </c>
      <c r="C75" s="471"/>
      <c r="D75" s="471">
        <v>0</v>
      </c>
      <c r="E75" s="471">
        <v>20.682086258991777</v>
      </c>
      <c r="F75" s="471">
        <f t="shared" si="1"/>
        <v>55.138103903102717</v>
      </c>
      <c r="G75" s="472">
        <f t="shared" si="1"/>
        <v>70.239319710955769</v>
      </c>
    </row>
    <row r="76" spans="2:7" ht="19.899999999999999" customHeight="1" x14ac:dyDescent="0.25">
      <c r="B76" s="300" t="s">
        <v>17</v>
      </c>
      <c r="C76" s="471">
        <v>31.634436552239769</v>
      </c>
      <c r="D76" s="471">
        <v>33.676920353160604</v>
      </c>
      <c r="E76" s="471">
        <v>23.425745751869716</v>
      </c>
      <c r="F76" s="471">
        <f t="shared" si="1"/>
        <v>26.737367130316436</v>
      </c>
      <c r="G76" s="472">
        <f t="shared" si="1"/>
        <v>78.06073077089728</v>
      </c>
    </row>
    <row r="77" spans="2:7" ht="19.899999999999999" customHeight="1" x14ac:dyDescent="0.25">
      <c r="B77" s="300" t="s">
        <v>19</v>
      </c>
      <c r="C77" s="471">
        <v>24.330764572628617</v>
      </c>
      <c r="D77" s="471">
        <v>26.360439739629847</v>
      </c>
      <c r="E77" s="471">
        <v>25.690838625846631</v>
      </c>
      <c r="F77" s="471">
        <f t="shared" si="1"/>
        <v>23.155742045795595</v>
      </c>
      <c r="G77" s="472">
        <f t="shared" si="1"/>
        <v>23.590936753496202</v>
      </c>
    </row>
    <row r="78" spans="2:7" ht="19.899999999999999" customHeight="1" x14ac:dyDescent="0.25">
      <c r="B78" s="300" t="s">
        <v>21</v>
      </c>
      <c r="C78" s="471">
        <v>40.419115326631768</v>
      </c>
      <c r="D78" s="471">
        <v>60.344988707221368</v>
      </c>
      <c r="E78" s="471">
        <v>78.161862135949747</v>
      </c>
      <c r="F78" s="471">
        <f t="shared" si="1"/>
        <v>62.240743792772136</v>
      </c>
      <c r="G78" s="472">
        <f t="shared" si="1"/>
        <v>43.640102743034582</v>
      </c>
    </row>
    <row r="79" spans="2:7" ht="19.899999999999999" customHeight="1" x14ac:dyDescent="0.25">
      <c r="B79" s="300" t="s">
        <v>23</v>
      </c>
      <c r="C79" s="471">
        <v>87.836607179560133</v>
      </c>
      <c r="D79" s="471">
        <v>114.14337021658356</v>
      </c>
      <c r="E79" s="471">
        <v>97.890945961471317</v>
      </c>
      <c r="F79" s="471">
        <f t="shared" si="1"/>
        <v>82.39591096510766</v>
      </c>
      <c r="G79" s="472">
        <f t="shared" si="1"/>
        <v>78.766870216048616</v>
      </c>
    </row>
    <row r="80" spans="2:7" ht="19.899999999999999" customHeight="1" x14ac:dyDescent="0.25">
      <c r="B80" s="300" t="s">
        <v>25</v>
      </c>
      <c r="C80" s="471">
        <v>21.648820861579235</v>
      </c>
      <c r="D80" s="471">
        <v>33.18822556988242</v>
      </c>
      <c r="E80" s="471">
        <v>48.00127733109543</v>
      </c>
      <c r="F80" s="471">
        <f t="shared" si="1"/>
        <v>40.165178174159017</v>
      </c>
      <c r="G80" s="472">
        <f t="shared" si="1"/>
        <v>56.805529233456376</v>
      </c>
    </row>
    <row r="81" spans="2:7" ht="19.899999999999999" customHeight="1" x14ac:dyDescent="0.25">
      <c r="B81" s="300" t="s">
        <v>27</v>
      </c>
      <c r="C81" s="471">
        <v>158.22515962303521</v>
      </c>
      <c r="D81" s="471">
        <v>170.40368709100898</v>
      </c>
      <c r="E81" s="471">
        <v>160.83293472174219</v>
      </c>
      <c r="F81" s="471">
        <f t="shared" si="1"/>
        <v>147.73468134360087</v>
      </c>
      <c r="G81" s="472">
        <f t="shared" si="1"/>
        <v>266.35978195033312</v>
      </c>
    </row>
    <row r="82" spans="2:7" ht="19.899999999999999" customHeight="1" x14ac:dyDescent="0.25">
      <c r="B82" s="300" t="s">
        <v>29</v>
      </c>
      <c r="C82" s="471">
        <v>24.376252466948817</v>
      </c>
      <c r="D82" s="471">
        <v>51.459581210133777</v>
      </c>
      <c r="E82" s="471">
        <v>48.700464836999124</v>
      </c>
      <c r="F82" s="471">
        <f t="shared" si="1"/>
        <v>58.479290756562733</v>
      </c>
      <c r="G82" s="472">
        <f t="shared" si="1"/>
        <v>70.382245839877228</v>
      </c>
    </row>
    <row r="83" spans="2:7" ht="19.899999999999999" customHeight="1" x14ac:dyDescent="0.25">
      <c r="B83" s="300" t="s">
        <v>31</v>
      </c>
      <c r="C83" s="471">
        <v>46.421285306832729</v>
      </c>
      <c r="D83" s="471">
        <v>56.984088975002663</v>
      </c>
      <c r="E83" s="471">
        <v>57.632491166741914</v>
      </c>
      <c r="F83" s="471">
        <f t="shared" si="1"/>
        <v>51.299025527544806</v>
      </c>
      <c r="G83" s="472">
        <f t="shared" si="1"/>
        <v>51.795634076183774</v>
      </c>
    </row>
    <row r="84" spans="2:7" ht="19.899999999999999" customHeight="1" x14ac:dyDescent="0.25">
      <c r="B84" s="300" t="s">
        <v>33</v>
      </c>
      <c r="C84" s="471">
        <v>32.783719750902215</v>
      </c>
      <c r="D84" s="471">
        <v>40.502029393144355</v>
      </c>
      <c r="E84" s="471">
        <v>54.079360071968509</v>
      </c>
      <c r="F84" s="471">
        <f t="shared" si="1"/>
        <v>48.816425013562423</v>
      </c>
      <c r="G84" s="472">
        <f t="shared" si="1"/>
        <v>51.429083381498906</v>
      </c>
    </row>
    <row r="85" spans="2:7" ht="19.899999999999999" customHeight="1" x14ac:dyDescent="0.25">
      <c r="B85" s="300" t="s">
        <v>35</v>
      </c>
      <c r="C85" s="471">
        <v>23.333957501704898</v>
      </c>
      <c r="D85" s="471">
        <v>24.94243188251377</v>
      </c>
      <c r="E85" s="471">
        <v>33.310808551811959</v>
      </c>
      <c r="F85" s="471">
        <f t="shared" si="1"/>
        <v>40.937969115450947</v>
      </c>
      <c r="G85" s="472">
        <f t="shared" si="1"/>
        <v>48.35886041128866</v>
      </c>
    </row>
    <row r="86" spans="2:7" ht="19.899999999999999" customHeight="1" x14ac:dyDescent="0.25">
      <c r="B86" s="300" t="s">
        <v>37</v>
      </c>
      <c r="C86" s="471">
        <f t="shared" ref="C86:E87" si="2">C44/C23*100</f>
        <v>34.072330145762173</v>
      </c>
      <c r="D86" s="471">
        <f t="shared" si="2"/>
        <v>32.932799333042261</v>
      </c>
      <c r="E86" s="471">
        <f t="shared" si="2"/>
        <v>37.164460181326021</v>
      </c>
      <c r="F86" s="471">
        <f t="shared" si="1"/>
        <v>33.207184194842796</v>
      </c>
      <c r="G86" s="472">
        <f t="shared" si="1"/>
        <v>32.630851656788117</v>
      </c>
    </row>
    <row r="87" spans="2:7" ht="19.899999999999999" customHeight="1" thickBot="1" x14ac:dyDescent="0.3">
      <c r="B87" s="488" t="s">
        <v>103</v>
      </c>
      <c r="C87" s="491">
        <f t="shared" si="2"/>
        <v>38.440409089244568</v>
      </c>
      <c r="D87" s="491">
        <f t="shared" si="2"/>
        <v>47.440492550122038</v>
      </c>
      <c r="E87" s="491">
        <f t="shared" si="2"/>
        <v>52.26004709668873</v>
      </c>
      <c r="F87" s="491">
        <f t="shared" si="1"/>
        <v>47.551248104048625</v>
      </c>
      <c r="G87" s="492">
        <f t="shared" si="1"/>
        <v>47.915408776144567</v>
      </c>
    </row>
    <row r="88" spans="2:7" ht="19.899999999999999" customHeight="1" x14ac:dyDescent="0.25">
      <c r="B88" s="4"/>
      <c r="C88" s="4"/>
      <c r="D88" s="4"/>
      <c r="E88" s="4"/>
      <c r="F88" s="4"/>
      <c r="G88" s="4"/>
    </row>
    <row r="89" spans="2:7" ht="19.899999999999999" customHeight="1" thickBot="1" x14ac:dyDescent="0.3">
      <c r="B89" s="4"/>
      <c r="C89" s="4"/>
      <c r="D89" s="4"/>
      <c r="E89" s="4"/>
      <c r="F89" s="4"/>
      <c r="G89" s="4"/>
    </row>
    <row r="90" spans="2:7" ht="19.899999999999999" customHeight="1" thickBot="1" x14ac:dyDescent="0.3">
      <c r="B90" s="91" t="s">
        <v>359</v>
      </c>
      <c r="C90" s="954" t="s">
        <v>206</v>
      </c>
      <c r="D90" s="962"/>
      <c r="E90" s="962"/>
      <c r="F90" s="962"/>
      <c r="G90" s="962"/>
    </row>
    <row r="91" spans="2:7" ht="19.899999999999999" customHeight="1" thickBot="1" x14ac:dyDescent="0.3">
      <c r="B91" s="453"/>
      <c r="C91" s="260">
        <v>2021</v>
      </c>
      <c r="D91" s="260">
        <v>2022</v>
      </c>
      <c r="E91" s="260">
        <v>2023</v>
      </c>
      <c r="F91" s="260" t="s">
        <v>96</v>
      </c>
      <c r="G91" s="260" t="s">
        <v>97</v>
      </c>
    </row>
    <row r="92" spans="2:7" ht="19.899999999999999" customHeight="1" x14ac:dyDescent="0.25">
      <c r="B92" s="300" t="s">
        <v>7</v>
      </c>
      <c r="C92" s="471">
        <f>C50/C8*100</f>
        <v>58.356942764362593</v>
      </c>
      <c r="D92" s="471">
        <f>D50/D8*100</f>
        <v>47.474332776729504</v>
      </c>
      <c r="E92" s="471">
        <f>E50/E8*100</f>
        <v>66.309798822181577</v>
      </c>
      <c r="F92" s="471">
        <f>F50/F8*100</f>
        <v>65.9940190416403</v>
      </c>
      <c r="G92" s="472">
        <f>G50/G8*100</f>
        <v>58.677131991082518</v>
      </c>
    </row>
    <row r="93" spans="2:7" ht="19.899999999999999" customHeight="1" x14ac:dyDescent="0.25">
      <c r="B93" s="300" t="s">
        <v>9</v>
      </c>
      <c r="C93" s="471">
        <v>59.407467619233437</v>
      </c>
      <c r="D93" s="471">
        <v>55.880888724467269</v>
      </c>
      <c r="E93" s="471">
        <v>64.157070319150648</v>
      </c>
      <c r="F93" s="471">
        <f t="shared" ref="F93:G108" si="3">F51/F9*100</f>
        <v>66.84028142731708</v>
      </c>
      <c r="G93" s="472">
        <f t="shared" si="3"/>
        <v>67.863178630600331</v>
      </c>
    </row>
    <row r="94" spans="2:7" ht="19.899999999999999" customHeight="1" x14ac:dyDescent="0.25">
      <c r="B94" s="300" t="s">
        <v>11</v>
      </c>
      <c r="C94" s="471">
        <v>68.715951958934639</v>
      </c>
      <c r="D94" s="471">
        <v>64.90963301960943</v>
      </c>
      <c r="E94" s="471">
        <v>67.791175015270284</v>
      </c>
      <c r="F94" s="471">
        <f t="shared" si="3"/>
        <v>72.530757066351285</v>
      </c>
      <c r="G94" s="472">
        <f t="shared" si="3"/>
        <v>67.652066992643995</v>
      </c>
    </row>
    <row r="95" spans="2:7" ht="19.899999999999999" customHeight="1" x14ac:dyDescent="0.25">
      <c r="B95" s="300" t="s">
        <v>13</v>
      </c>
      <c r="C95" s="471">
        <v>28.903485962132606</v>
      </c>
      <c r="D95" s="471">
        <v>22.665961880116008</v>
      </c>
      <c r="E95" s="471">
        <v>18.833681972127263</v>
      </c>
      <c r="F95" s="471">
        <f t="shared" si="3"/>
        <v>18.710459802178452</v>
      </c>
      <c r="G95" s="472">
        <f t="shared" si="3"/>
        <v>20.218765334362413</v>
      </c>
    </row>
    <row r="96" spans="2:7" ht="19.899999999999999" customHeight="1" x14ac:dyDescent="0.25">
      <c r="B96" s="300" t="s">
        <v>15</v>
      </c>
      <c r="C96" s="471"/>
      <c r="D96" s="471">
        <v>391.98038853438192</v>
      </c>
      <c r="E96" s="471">
        <v>188.99638208958763</v>
      </c>
      <c r="F96" s="471">
        <f t="shared" si="3"/>
        <v>36.523766911615496</v>
      </c>
      <c r="G96" s="472">
        <f t="shared" si="3"/>
        <v>51.008903243558414</v>
      </c>
    </row>
    <row r="97" spans="2:7" ht="19.899999999999999" customHeight="1" x14ac:dyDescent="0.25">
      <c r="B97" s="300" t="s">
        <v>17</v>
      </c>
      <c r="C97" s="471">
        <v>55.527964352325668</v>
      </c>
      <c r="D97" s="471">
        <v>46.450974915492637</v>
      </c>
      <c r="E97" s="471">
        <v>44.852275181672923</v>
      </c>
      <c r="F97" s="471">
        <f t="shared" si="3"/>
        <v>54.460689046768998</v>
      </c>
      <c r="G97" s="472">
        <f t="shared" si="3"/>
        <v>46.532759120193099</v>
      </c>
    </row>
    <row r="98" spans="2:7" ht="19.899999999999999" customHeight="1" x14ac:dyDescent="0.25">
      <c r="B98" s="300" t="s">
        <v>19</v>
      </c>
      <c r="C98" s="471">
        <v>42.737687563103734</v>
      </c>
      <c r="D98" s="471">
        <v>47.782696533770192</v>
      </c>
      <c r="E98" s="471">
        <v>53.617972834072027</v>
      </c>
      <c r="F98" s="471">
        <f t="shared" si="3"/>
        <v>53.502279079857551</v>
      </c>
      <c r="G98" s="472">
        <f t="shared" si="3"/>
        <v>47.76854317271107</v>
      </c>
    </row>
    <row r="99" spans="2:7" ht="19.899999999999999" customHeight="1" x14ac:dyDescent="0.25">
      <c r="B99" s="300" t="s">
        <v>21</v>
      </c>
      <c r="C99" s="471">
        <v>61.486807591458501</v>
      </c>
      <c r="D99" s="471">
        <v>76.278229973305528</v>
      </c>
      <c r="E99" s="471">
        <v>60.985821175925338</v>
      </c>
      <c r="F99" s="471">
        <f t="shared" si="3"/>
        <v>57.939714945403239</v>
      </c>
      <c r="G99" s="472">
        <f t="shared" si="3"/>
        <v>57.630702822973426</v>
      </c>
    </row>
    <row r="100" spans="2:7" ht="19.899999999999999" customHeight="1" x14ac:dyDescent="0.25">
      <c r="B100" s="300" t="s">
        <v>23</v>
      </c>
      <c r="C100" s="471">
        <v>37.909929593766286</v>
      </c>
      <c r="D100" s="471">
        <v>62.012475016515111</v>
      </c>
      <c r="E100" s="471">
        <v>56.23933689983339</v>
      </c>
      <c r="F100" s="471">
        <f t="shared" si="3"/>
        <v>62.459226824474243</v>
      </c>
      <c r="G100" s="472">
        <f t="shared" si="3"/>
        <v>46.62454209710787</v>
      </c>
    </row>
    <row r="101" spans="2:7" ht="19.899999999999999" customHeight="1" x14ac:dyDescent="0.25">
      <c r="B101" s="300" t="s">
        <v>25</v>
      </c>
      <c r="C101" s="471">
        <v>43.070708172623931</v>
      </c>
      <c r="D101" s="471">
        <v>41.685276311916446</v>
      </c>
      <c r="E101" s="471">
        <v>40.231023782672295</v>
      </c>
      <c r="F101" s="471">
        <f t="shared" si="3"/>
        <v>38.377514604059471</v>
      </c>
      <c r="G101" s="472">
        <f t="shared" si="3"/>
        <v>42.567780750327557</v>
      </c>
    </row>
    <row r="102" spans="2:7" ht="19.899999999999999" customHeight="1" x14ac:dyDescent="0.25">
      <c r="B102" s="300" t="s">
        <v>27</v>
      </c>
      <c r="C102" s="471">
        <v>352.32364684344645</v>
      </c>
      <c r="D102" s="471">
        <v>401.52090780641316</v>
      </c>
      <c r="E102" s="471">
        <v>279.7657269766791</v>
      </c>
      <c r="F102" s="471">
        <f t="shared" si="3"/>
        <v>119.78551518873719</v>
      </c>
      <c r="G102" s="472">
        <f t="shared" si="3"/>
        <v>332.5499697153241</v>
      </c>
    </row>
    <row r="103" spans="2:7" ht="19.899999999999999" customHeight="1" x14ac:dyDescent="0.25">
      <c r="B103" s="300" t="s">
        <v>29</v>
      </c>
      <c r="C103" s="471">
        <v>70.879083635549605</v>
      </c>
      <c r="D103" s="471">
        <v>42.512939286044428</v>
      </c>
      <c r="E103" s="471">
        <v>37.439220308245233</v>
      </c>
      <c r="F103" s="471">
        <f t="shared" si="3"/>
        <v>39.631916201405055</v>
      </c>
      <c r="G103" s="472">
        <f t="shared" si="3"/>
        <v>40.775421644710072</v>
      </c>
    </row>
    <row r="104" spans="2:7" ht="19.899999999999999" customHeight="1" x14ac:dyDescent="0.25">
      <c r="B104" s="300" t="s">
        <v>31</v>
      </c>
      <c r="C104" s="471">
        <v>33.789977158586957</v>
      </c>
      <c r="D104" s="471">
        <v>42.934297930455557</v>
      </c>
      <c r="E104" s="471">
        <v>41.379947565532547</v>
      </c>
      <c r="F104" s="471">
        <f t="shared" si="3"/>
        <v>37.411310657990967</v>
      </c>
      <c r="G104" s="472">
        <f t="shared" si="3"/>
        <v>36.003675014883335</v>
      </c>
    </row>
    <row r="105" spans="2:7" ht="19.899999999999999" customHeight="1" x14ac:dyDescent="0.25">
      <c r="B105" s="300" t="s">
        <v>33</v>
      </c>
      <c r="C105" s="471">
        <v>43.746887671425881</v>
      </c>
      <c r="D105" s="471">
        <v>45.988453008342908</v>
      </c>
      <c r="E105" s="471">
        <v>54.212874746419693</v>
      </c>
      <c r="F105" s="471">
        <f t="shared" si="3"/>
        <v>43.324277728741926</v>
      </c>
      <c r="G105" s="472">
        <f t="shared" si="3"/>
        <v>38.436887847540852</v>
      </c>
    </row>
    <row r="106" spans="2:7" ht="19.899999999999999" customHeight="1" x14ac:dyDescent="0.25">
      <c r="B106" s="300" t="s">
        <v>35</v>
      </c>
      <c r="C106" s="471">
        <v>37.530203980975394</v>
      </c>
      <c r="D106" s="471">
        <v>75.420304590449234</v>
      </c>
      <c r="E106" s="471">
        <v>90.684811511235637</v>
      </c>
      <c r="F106" s="471">
        <f t="shared" si="3"/>
        <v>77.445456598542279</v>
      </c>
      <c r="G106" s="472">
        <f t="shared" si="3"/>
        <v>63.409529716467574</v>
      </c>
    </row>
    <row r="107" spans="2:7" ht="19.899999999999999" customHeight="1" x14ac:dyDescent="0.25">
      <c r="B107" s="300" t="s">
        <v>37</v>
      </c>
      <c r="C107" s="471">
        <f t="shared" ref="C107:E108" si="4">C65/C23*100</f>
        <v>44.279885114471369</v>
      </c>
      <c r="D107" s="471">
        <f t="shared" si="4"/>
        <v>49.405501451242429</v>
      </c>
      <c r="E107" s="471">
        <f t="shared" si="4"/>
        <v>51.585795224015442</v>
      </c>
      <c r="F107" s="471">
        <f t="shared" si="3"/>
        <v>48.324183026511612</v>
      </c>
      <c r="G107" s="472">
        <f t="shared" si="3"/>
        <v>48.984806861264062</v>
      </c>
    </row>
    <row r="108" spans="2:7" ht="19.899999999999999" customHeight="1" thickBot="1" x14ac:dyDescent="0.3">
      <c r="B108" s="488" t="s">
        <v>103</v>
      </c>
      <c r="C108" s="493">
        <f t="shared" si="4"/>
        <v>42.385247877745662</v>
      </c>
      <c r="D108" s="493">
        <f t="shared" si="4"/>
        <v>43.007547296481519</v>
      </c>
      <c r="E108" s="493">
        <f t="shared" si="4"/>
        <v>45.585516574698104</v>
      </c>
      <c r="F108" s="493">
        <f t="shared" si="3"/>
        <v>43.021505062437129</v>
      </c>
      <c r="G108" s="494">
        <f t="shared" si="3"/>
        <v>41.296561959586825</v>
      </c>
    </row>
    <row r="109" spans="2:7" ht="19.899999999999999" customHeight="1" x14ac:dyDescent="0.25">
      <c r="B109" s="4"/>
      <c r="C109" s="4"/>
      <c r="D109" s="4"/>
      <c r="E109" s="4"/>
      <c r="F109" s="4"/>
      <c r="G109" s="4"/>
    </row>
    <row r="110" spans="2:7" ht="19.899999999999999" customHeight="1" thickBot="1" x14ac:dyDescent="0.3">
      <c r="B110" s="4"/>
      <c r="C110" s="4"/>
      <c r="D110" s="4"/>
      <c r="E110" s="4"/>
      <c r="F110" s="4"/>
      <c r="G110" s="4"/>
    </row>
    <row r="111" spans="2:7" ht="19.899999999999999" customHeight="1" thickBot="1" x14ac:dyDescent="0.3">
      <c r="B111" s="91" t="s">
        <v>359</v>
      </c>
      <c r="C111" s="954" t="s">
        <v>434</v>
      </c>
      <c r="D111" s="962"/>
      <c r="E111" s="962"/>
      <c r="F111" s="962"/>
      <c r="G111" s="962"/>
    </row>
    <row r="112" spans="2:7" ht="19.899999999999999" customHeight="1" thickBot="1" x14ac:dyDescent="0.3">
      <c r="B112" s="453"/>
      <c r="C112" s="260">
        <v>2021</v>
      </c>
      <c r="D112" s="260">
        <v>2022</v>
      </c>
      <c r="E112" s="260">
        <v>2023</v>
      </c>
      <c r="F112" s="260" t="s">
        <v>96</v>
      </c>
      <c r="G112" s="260" t="s">
        <v>97</v>
      </c>
    </row>
    <row r="113" spans="2:7" ht="19.899999999999999" customHeight="1" x14ac:dyDescent="0.25">
      <c r="B113" s="300" t="s">
        <v>7</v>
      </c>
      <c r="C113" s="473">
        <f t="shared" ref="C113:E117" si="5">C92+C71</f>
        <v>88.08688400332052</v>
      </c>
      <c r="D113" s="473">
        <f t="shared" si="5"/>
        <v>85.555802123036585</v>
      </c>
      <c r="E113" s="473">
        <f t="shared" si="5"/>
        <v>103.24550756846737</v>
      </c>
      <c r="F113" s="473">
        <f t="shared" ref="F113:G113" si="6">F92+F71</f>
        <v>95.952534667409935</v>
      </c>
      <c r="G113" s="472">
        <f t="shared" si="6"/>
        <v>84.147889848503155</v>
      </c>
    </row>
    <row r="114" spans="2:7" ht="19.899999999999999" customHeight="1" x14ac:dyDescent="0.25">
      <c r="B114" s="300" t="s">
        <v>9</v>
      </c>
      <c r="C114" s="473">
        <f t="shared" si="5"/>
        <v>107.83970842034446</v>
      </c>
      <c r="D114" s="473">
        <f t="shared" si="5"/>
        <v>107.59011719294242</v>
      </c>
      <c r="E114" s="473">
        <f t="shared" si="5"/>
        <v>115.96289170966082</v>
      </c>
      <c r="F114" s="473">
        <f t="shared" ref="F114:G114" si="7">F93+F72</f>
        <v>108.81724203169696</v>
      </c>
      <c r="G114" s="472">
        <f t="shared" si="7"/>
        <v>103.90897867258391</v>
      </c>
    </row>
    <row r="115" spans="2:7" ht="19.899999999999999" customHeight="1" x14ac:dyDescent="0.25">
      <c r="B115" s="300" t="s">
        <v>11</v>
      </c>
      <c r="C115" s="473">
        <f t="shared" si="5"/>
        <v>94.669300709219755</v>
      </c>
      <c r="D115" s="473">
        <f t="shared" si="5"/>
        <v>103.18359549281918</v>
      </c>
      <c r="E115" s="473">
        <f t="shared" si="5"/>
        <v>134.53232967641628</v>
      </c>
      <c r="F115" s="473">
        <f t="shared" ref="F115:G115" si="8">F94+F73</f>
        <v>133.31713864267584</v>
      </c>
      <c r="G115" s="472">
        <f t="shared" si="8"/>
        <v>116.63428402089696</v>
      </c>
    </row>
    <row r="116" spans="2:7" ht="19.899999999999999" customHeight="1" x14ac:dyDescent="0.25">
      <c r="B116" s="300" t="s">
        <v>13</v>
      </c>
      <c r="C116" s="473">
        <f t="shared" si="5"/>
        <v>79.331226204553076</v>
      </c>
      <c r="D116" s="473">
        <f t="shared" si="5"/>
        <v>88.788690120673806</v>
      </c>
      <c r="E116" s="473">
        <f t="shared" si="5"/>
        <v>89.42866709268776</v>
      </c>
      <c r="F116" s="473">
        <f t="shared" ref="F116:G116" si="9">F95+F74</f>
        <v>87.167166255088446</v>
      </c>
      <c r="G116" s="472">
        <f t="shared" si="9"/>
        <v>91.63348683706144</v>
      </c>
    </row>
    <row r="117" spans="2:7" ht="19.899999999999999" customHeight="1" x14ac:dyDescent="0.25">
      <c r="B117" s="300" t="s">
        <v>15</v>
      </c>
      <c r="C117" s="473">
        <f t="shared" si="5"/>
        <v>0</v>
      </c>
      <c r="D117" s="473">
        <f t="shared" si="5"/>
        <v>391.98038853438192</v>
      </c>
      <c r="E117" s="473">
        <f t="shared" si="5"/>
        <v>209.6784683485794</v>
      </c>
      <c r="F117" s="473">
        <f t="shared" ref="F117:G117" si="10">F96+F75</f>
        <v>91.661870814718213</v>
      </c>
      <c r="G117" s="472">
        <f t="shared" si="10"/>
        <v>121.24822295451418</v>
      </c>
    </row>
    <row r="118" spans="2:7" ht="19.899999999999999" customHeight="1" x14ac:dyDescent="0.25">
      <c r="B118" s="300" t="s">
        <v>17</v>
      </c>
      <c r="C118" s="473"/>
      <c r="D118" s="473">
        <f t="shared" ref="D118:E129" si="11">D97+D76</f>
        <v>80.127895268653248</v>
      </c>
      <c r="E118" s="473">
        <f t="shared" si="11"/>
        <v>68.278020933542635</v>
      </c>
      <c r="F118" s="473">
        <f t="shared" ref="F118:G118" si="12">F97+F76</f>
        <v>81.198056177085434</v>
      </c>
      <c r="G118" s="472">
        <f t="shared" si="12"/>
        <v>124.59348989109037</v>
      </c>
    </row>
    <row r="119" spans="2:7" ht="19.899999999999999" customHeight="1" x14ac:dyDescent="0.25">
      <c r="B119" s="300" t="s">
        <v>19</v>
      </c>
      <c r="C119" s="473">
        <f t="shared" ref="C119:C129" si="13">C98+C77</f>
        <v>67.068452135732343</v>
      </c>
      <c r="D119" s="473">
        <f t="shared" si="11"/>
        <v>74.143136273400046</v>
      </c>
      <c r="E119" s="473">
        <f t="shared" si="11"/>
        <v>79.308811459918658</v>
      </c>
      <c r="F119" s="473">
        <f t="shared" ref="F119:G119" si="14">F98+F77</f>
        <v>76.65802112565315</v>
      </c>
      <c r="G119" s="472">
        <f t="shared" si="14"/>
        <v>71.359479926207271</v>
      </c>
    </row>
    <row r="120" spans="2:7" ht="19.899999999999999" customHeight="1" x14ac:dyDescent="0.25">
      <c r="B120" s="300" t="s">
        <v>21</v>
      </c>
      <c r="C120" s="473">
        <f t="shared" si="13"/>
        <v>101.90592291809027</v>
      </c>
      <c r="D120" s="473">
        <f t="shared" si="11"/>
        <v>136.62321868052689</v>
      </c>
      <c r="E120" s="473">
        <f t="shared" si="11"/>
        <v>139.14768331187508</v>
      </c>
      <c r="F120" s="473">
        <f t="shared" ref="F120:G120" si="15">F99+F78</f>
        <v>120.18045873817537</v>
      </c>
      <c r="G120" s="472">
        <f t="shared" si="15"/>
        <v>101.27080556600801</v>
      </c>
    </row>
    <row r="121" spans="2:7" ht="19.899999999999999" customHeight="1" x14ac:dyDescent="0.25">
      <c r="B121" s="300" t="s">
        <v>23</v>
      </c>
      <c r="C121" s="473">
        <f t="shared" si="13"/>
        <v>125.74653677332643</v>
      </c>
      <c r="D121" s="473">
        <f t="shared" si="11"/>
        <v>176.15584523309866</v>
      </c>
      <c r="E121" s="473">
        <f t="shared" si="11"/>
        <v>154.13028286130469</v>
      </c>
      <c r="F121" s="473">
        <f t="shared" ref="F121:G121" si="16">F100+F79</f>
        <v>144.8551377895819</v>
      </c>
      <c r="G121" s="472">
        <f t="shared" si="16"/>
        <v>125.39141231315648</v>
      </c>
    </row>
    <row r="122" spans="2:7" ht="19.899999999999999" customHeight="1" x14ac:dyDescent="0.25">
      <c r="B122" s="300" t="s">
        <v>25</v>
      </c>
      <c r="C122" s="473">
        <f t="shared" si="13"/>
        <v>64.719529034203163</v>
      </c>
      <c r="D122" s="473">
        <f t="shared" si="11"/>
        <v>74.873501881798859</v>
      </c>
      <c r="E122" s="473">
        <f t="shared" si="11"/>
        <v>88.232301113767733</v>
      </c>
      <c r="F122" s="473">
        <f t="shared" ref="F122:G122" si="17">F101+F80</f>
        <v>78.54269277821848</v>
      </c>
      <c r="G122" s="472">
        <f t="shared" si="17"/>
        <v>99.37330998378394</v>
      </c>
    </row>
    <row r="123" spans="2:7" ht="19.899999999999999" customHeight="1" x14ac:dyDescent="0.25">
      <c r="B123" s="300" t="s">
        <v>27</v>
      </c>
      <c r="C123" s="473">
        <f t="shared" si="13"/>
        <v>510.54880646648166</v>
      </c>
      <c r="D123" s="473">
        <f t="shared" si="11"/>
        <v>571.92459489742214</v>
      </c>
      <c r="E123" s="473">
        <f t="shared" si="11"/>
        <v>440.59866169842132</v>
      </c>
      <c r="F123" s="473">
        <f t="shared" ref="F123:G123" si="18">F102+F81</f>
        <v>267.52019653233805</v>
      </c>
      <c r="G123" s="472">
        <f t="shared" si="18"/>
        <v>598.90975166565727</v>
      </c>
    </row>
    <row r="124" spans="2:7" ht="19.899999999999999" customHeight="1" x14ac:dyDescent="0.25">
      <c r="B124" s="300" t="s">
        <v>29</v>
      </c>
      <c r="C124" s="473">
        <f t="shared" si="13"/>
        <v>95.255336102498418</v>
      </c>
      <c r="D124" s="473">
        <f t="shared" si="11"/>
        <v>93.972520496178205</v>
      </c>
      <c r="E124" s="473">
        <f t="shared" si="11"/>
        <v>86.139685145244357</v>
      </c>
      <c r="F124" s="473">
        <f t="shared" ref="F124:G124" si="19">F103+F82</f>
        <v>98.111206957967795</v>
      </c>
      <c r="G124" s="472">
        <f t="shared" si="19"/>
        <v>111.15766748458731</v>
      </c>
    </row>
    <row r="125" spans="2:7" ht="19.899999999999999" customHeight="1" x14ac:dyDescent="0.25">
      <c r="B125" s="300" t="s">
        <v>31</v>
      </c>
      <c r="C125" s="473">
        <f t="shared" si="13"/>
        <v>80.211262465419679</v>
      </c>
      <c r="D125" s="473">
        <f t="shared" si="11"/>
        <v>99.91838690545822</v>
      </c>
      <c r="E125" s="473">
        <f t="shared" si="11"/>
        <v>99.012438732274461</v>
      </c>
      <c r="F125" s="473">
        <f t="shared" ref="F125:G125" si="20">F104+F83</f>
        <v>88.710336185535766</v>
      </c>
      <c r="G125" s="472">
        <f t="shared" si="20"/>
        <v>87.799309091067101</v>
      </c>
    </row>
    <row r="126" spans="2:7" ht="19.899999999999999" customHeight="1" x14ac:dyDescent="0.25">
      <c r="B126" s="300" t="s">
        <v>33</v>
      </c>
      <c r="C126" s="473">
        <f t="shared" si="13"/>
        <v>76.530607422328103</v>
      </c>
      <c r="D126" s="473">
        <f t="shared" si="11"/>
        <v>86.49048240148727</v>
      </c>
      <c r="E126" s="473">
        <f t="shared" si="11"/>
        <v>108.29223481838821</v>
      </c>
      <c r="F126" s="473">
        <f t="shared" ref="F126:G126" si="21">F105+F84</f>
        <v>92.140702742304342</v>
      </c>
      <c r="G126" s="472">
        <f t="shared" si="21"/>
        <v>89.865971229039758</v>
      </c>
    </row>
    <row r="127" spans="2:7" ht="19.899999999999999" customHeight="1" x14ac:dyDescent="0.25">
      <c r="B127" s="300" t="s">
        <v>35</v>
      </c>
      <c r="C127" s="473">
        <f t="shared" si="13"/>
        <v>60.864161482680288</v>
      </c>
      <c r="D127" s="473">
        <f t="shared" si="11"/>
        <v>100.36273647296301</v>
      </c>
      <c r="E127" s="473">
        <f t="shared" si="11"/>
        <v>123.9956200630476</v>
      </c>
      <c r="F127" s="473">
        <f t="shared" ref="F127:G127" si="22">F106+F85</f>
        <v>118.38342571399323</v>
      </c>
      <c r="G127" s="472">
        <f t="shared" si="22"/>
        <v>111.76839012775623</v>
      </c>
    </row>
    <row r="128" spans="2:7" ht="19.899999999999999" customHeight="1" x14ac:dyDescent="0.25">
      <c r="B128" s="300" t="s">
        <v>37</v>
      </c>
      <c r="C128" s="473">
        <f t="shared" si="13"/>
        <v>78.35221526023355</v>
      </c>
      <c r="D128" s="473">
        <f t="shared" si="11"/>
        <v>82.338300784284684</v>
      </c>
      <c r="E128" s="473">
        <f t="shared" si="11"/>
        <v>88.750255405341463</v>
      </c>
      <c r="F128" s="473">
        <f t="shared" ref="F128:G128" si="23">F107+F86</f>
        <v>81.531367221354401</v>
      </c>
      <c r="G128" s="472">
        <f t="shared" si="23"/>
        <v>81.615658518052186</v>
      </c>
    </row>
    <row r="129" spans="2:7" ht="19.899999999999999" customHeight="1" thickBot="1" x14ac:dyDescent="0.3">
      <c r="B129" s="488" t="s">
        <v>103</v>
      </c>
      <c r="C129" s="495">
        <f t="shared" si="13"/>
        <v>80.825656966990238</v>
      </c>
      <c r="D129" s="495">
        <f t="shared" si="11"/>
        <v>90.448039846603564</v>
      </c>
      <c r="E129" s="495">
        <f t="shared" si="11"/>
        <v>97.845563671386827</v>
      </c>
      <c r="F129" s="495">
        <f t="shared" ref="F129:G129" si="24">F108+F87</f>
        <v>90.572753166485754</v>
      </c>
      <c r="G129" s="496">
        <f t="shared" si="24"/>
        <v>89.211970735731398</v>
      </c>
    </row>
    <row r="130" spans="2:7" x14ac:dyDescent="0.25">
      <c r="B130" s="4"/>
      <c r="C130" s="4"/>
      <c r="D130" s="4"/>
      <c r="E130" s="4"/>
      <c r="F130" s="4"/>
      <c r="G130" s="4"/>
    </row>
    <row r="131" spans="2:7" x14ac:dyDescent="0.25">
      <c r="B131" s="4"/>
      <c r="C131" s="4"/>
      <c r="D131" s="4"/>
      <c r="E131" s="4"/>
      <c r="F131" s="4"/>
      <c r="G131" s="4"/>
    </row>
    <row r="132" spans="2:7" x14ac:dyDescent="0.25">
      <c r="B132" s="4"/>
      <c r="C132" s="4"/>
      <c r="D132" s="4"/>
      <c r="E132" s="4"/>
      <c r="F132" s="4"/>
      <c r="G132" s="4"/>
    </row>
    <row r="133" spans="2:7" x14ac:dyDescent="0.25">
      <c r="B133" s="4"/>
      <c r="C133" s="4"/>
      <c r="D133" s="4"/>
      <c r="E133" s="4"/>
      <c r="F133" s="4"/>
      <c r="G133" s="4"/>
    </row>
    <row r="134" spans="2:7" x14ac:dyDescent="0.25">
      <c r="B134" s="4"/>
      <c r="C134" s="4"/>
      <c r="D134" s="4"/>
      <c r="E134" s="4"/>
      <c r="F134" s="4"/>
      <c r="G134" s="4"/>
    </row>
    <row r="135" spans="2:7" x14ac:dyDescent="0.25">
      <c r="B135" s="4"/>
      <c r="C135" s="4"/>
      <c r="D135" s="4"/>
      <c r="E135" s="4"/>
      <c r="F135" s="4"/>
      <c r="G135" s="4"/>
    </row>
    <row r="136" spans="2:7" x14ac:dyDescent="0.25">
      <c r="B136" s="4"/>
      <c r="C136" s="4"/>
      <c r="D136" s="4"/>
      <c r="E136" s="4"/>
      <c r="F136" s="4"/>
      <c r="G136" s="4"/>
    </row>
    <row r="137" spans="2:7" x14ac:dyDescent="0.25">
      <c r="B137" s="4"/>
      <c r="C137" s="4"/>
      <c r="D137" s="4"/>
      <c r="E137" s="4"/>
      <c r="F137" s="4"/>
      <c r="G137" s="4"/>
    </row>
    <row r="138" spans="2:7" x14ac:dyDescent="0.25">
      <c r="B138" s="4"/>
      <c r="C138" s="4"/>
      <c r="D138" s="4"/>
      <c r="E138" s="4"/>
      <c r="F138" s="4"/>
      <c r="G138" s="4"/>
    </row>
    <row r="139" spans="2:7" x14ac:dyDescent="0.25">
      <c r="B139" s="4"/>
      <c r="C139" s="4"/>
      <c r="D139" s="4"/>
      <c r="E139" s="4"/>
      <c r="F139" s="4"/>
      <c r="G139" s="4"/>
    </row>
    <row r="140" spans="2:7" x14ac:dyDescent="0.25">
      <c r="B140" s="4"/>
      <c r="C140" s="4"/>
      <c r="D140" s="4"/>
      <c r="E140" s="4"/>
      <c r="F140" s="4"/>
      <c r="G140" s="4"/>
    </row>
    <row r="141" spans="2:7" x14ac:dyDescent="0.25">
      <c r="B141" s="4"/>
      <c r="C141" s="4"/>
      <c r="D141" s="4"/>
      <c r="E141" s="4"/>
      <c r="F141" s="4"/>
      <c r="G141" s="4"/>
    </row>
    <row r="142" spans="2:7" x14ac:dyDescent="0.25">
      <c r="B142" s="4"/>
      <c r="C142" s="4"/>
      <c r="D142" s="4"/>
      <c r="E142" s="4"/>
      <c r="F142" s="4"/>
      <c r="G142" s="4"/>
    </row>
    <row r="143" spans="2:7" x14ac:dyDescent="0.25">
      <c r="B143" s="4"/>
      <c r="C143" s="4"/>
      <c r="D143" s="4"/>
      <c r="E143" s="4"/>
      <c r="F143" s="4"/>
      <c r="G143" s="4"/>
    </row>
    <row r="144" spans="2:7" x14ac:dyDescent="0.25">
      <c r="B144" s="4"/>
      <c r="C144" s="4"/>
      <c r="D144" s="4"/>
      <c r="E144" s="4"/>
      <c r="F144" s="4"/>
      <c r="G144" s="4"/>
    </row>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4" customFormat="1" x14ac:dyDescent="0.25"/>
    <row r="322" s="4" customFormat="1" x14ac:dyDescent="0.25"/>
    <row r="323" s="4" customFormat="1" x14ac:dyDescent="0.25"/>
    <row r="324" s="4" customFormat="1" x14ac:dyDescent="0.25"/>
    <row r="325" s="4" customFormat="1" x14ac:dyDescent="0.25"/>
    <row r="326" s="4" customFormat="1" x14ac:dyDescent="0.25"/>
    <row r="327" s="4" customFormat="1" x14ac:dyDescent="0.25"/>
    <row r="328" s="4" customFormat="1" x14ac:dyDescent="0.25"/>
    <row r="329" s="4" customFormat="1" x14ac:dyDescent="0.25"/>
    <row r="330" s="4" customFormat="1" x14ac:dyDescent="0.25"/>
    <row r="331" s="4" customFormat="1" x14ac:dyDescent="0.25"/>
    <row r="332" s="4" customFormat="1" x14ac:dyDescent="0.25"/>
    <row r="333" s="4" customFormat="1" x14ac:dyDescent="0.25"/>
    <row r="334" s="4" customFormat="1" x14ac:dyDescent="0.25"/>
    <row r="335" s="4" customFormat="1" x14ac:dyDescent="0.25"/>
    <row r="336" s="4" customFormat="1" x14ac:dyDescent="0.25"/>
    <row r="337" s="4" customFormat="1" x14ac:dyDescent="0.25"/>
    <row r="338" s="4" customFormat="1" x14ac:dyDescent="0.25"/>
    <row r="339" s="4" customFormat="1" x14ac:dyDescent="0.25"/>
    <row r="340" s="4" customFormat="1" x14ac:dyDescent="0.25"/>
    <row r="341" s="4" customFormat="1" x14ac:dyDescent="0.25"/>
    <row r="342" s="4" customFormat="1" x14ac:dyDescent="0.25"/>
    <row r="343" s="4" customFormat="1" x14ac:dyDescent="0.25"/>
    <row r="344" s="4" customFormat="1" x14ac:dyDescent="0.25"/>
    <row r="345" s="4" customFormat="1" x14ac:dyDescent="0.25"/>
    <row r="346" s="4" customFormat="1" x14ac:dyDescent="0.25"/>
    <row r="347" s="4" customFormat="1" x14ac:dyDescent="0.25"/>
    <row r="348" s="4" customFormat="1" x14ac:dyDescent="0.25"/>
    <row r="349" s="4" customFormat="1" x14ac:dyDescent="0.25"/>
    <row r="350" s="4" customFormat="1" x14ac:dyDescent="0.25"/>
    <row r="351" s="4" customFormat="1" x14ac:dyDescent="0.25"/>
    <row r="352" s="4" customFormat="1" x14ac:dyDescent="0.25"/>
    <row r="353" s="4" customFormat="1" x14ac:dyDescent="0.25"/>
    <row r="354" s="4" customFormat="1" x14ac:dyDescent="0.25"/>
    <row r="355" s="4" customFormat="1" x14ac:dyDescent="0.25"/>
    <row r="356" s="4" customFormat="1" x14ac:dyDescent="0.25"/>
    <row r="357" s="4" customFormat="1" x14ac:dyDescent="0.25"/>
    <row r="358" s="4" customFormat="1" x14ac:dyDescent="0.25"/>
    <row r="359" s="4" customFormat="1" x14ac:dyDescent="0.25"/>
    <row r="360" s="4" customFormat="1" x14ac:dyDescent="0.25"/>
    <row r="361" s="4" customFormat="1" x14ac:dyDescent="0.25"/>
    <row r="362" s="4" customFormat="1" x14ac:dyDescent="0.25"/>
    <row r="363" s="4" customFormat="1" x14ac:dyDescent="0.25"/>
    <row r="364" s="4" customFormat="1" x14ac:dyDescent="0.25"/>
    <row r="365" s="4" customFormat="1" x14ac:dyDescent="0.25"/>
    <row r="366" s="4" customFormat="1" x14ac:dyDescent="0.25"/>
    <row r="367" s="4" customFormat="1" x14ac:dyDescent="0.25"/>
    <row r="368" s="4" customFormat="1" x14ac:dyDescent="0.25"/>
    <row r="369" s="4" customFormat="1" x14ac:dyDescent="0.25"/>
    <row r="370" s="4" customFormat="1" x14ac:dyDescent="0.25"/>
    <row r="371" s="4" customFormat="1" x14ac:dyDescent="0.25"/>
    <row r="372" s="4" customFormat="1" x14ac:dyDescent="0.25"/>
    <row r="373" s="4" customFormat="1" x14ac:dyDescent="0.25"/>
    <row r="374" s="4" customFormat="1" x14ac:dyDescent="0.25"/>
    <row r="375" s="4" customFormat="1" x14ac:dyDescent="0.25"/>
    <row r="376" s="4" customFormat="1" x14ac:dyDescent="0.25"/>
    <row r="377" s="4" customFormat="1" x14ac:dyDescent="0.25"/>
    <row r="378" s="4" customFormat="1" x14ac:dyDescent="0.25"/>
    <row r="379" s="4" customFormat="1" x14ac:dyDescent="0.25"/>
    <row r="380" s="4" customFormat="1" x14ac:dyDescent="0.25"/>
    <row r="381" s="4" customFormat="1" x14ac:dyDescent="0.25"/>
    <row r="382" s="4" customFormat="1" x14ac:dyDescent="0.25"/>
    <row r="383" s="4" customFormat="1" x14ac:dyDescent="0.25"/>
    <row r="384" s="4" customFormat="1" x14ac:dyDescent="0.25"/>
    <row r="385" s="4" customFormat="1" x14ac:dyDescent="0.25"/>
    <row r="386" s="4" customFormat="1" x14ac:dyDescent="0.25"/>
    <row r="387" s="4" customFormat="1" x14ac:dyDescent="0.25"/>
    <row r="388" s="4" customFormat="1" x14ac:dyDescent="0.25"/>
    <row r="389" s="4" customFormat="1" x14ac:dyDescent="0.25"/>
    <row r="390" s="4" customFormat="1" x14ac:dyDescent="0.25"/>
    <row r="391" s="4" customFormat="1" x14ac:dyDescent="0.25"/>
    <row r="392" s="4" customFormat="1" x14ac:dyDescent="0.25"/>
    <row r="393" s="4" customFormat="1" x14ac:dyDescent="0.25"/>
    <row r="394" s="4" customFormat="1" x14ac:dyDescent="0.25"/>
    <row r="395" s="4" customFormat="1" x14ac:dyDescent="0.25"/>
    <row r="396" s="4" customFormat="1" x14ac:dyDescent="0.25"/>
    <row r="397" s="4" customFormat="1" x14ac:dyDescent="0.25"/>
    <row r="398" s="4" customFormat="1" x14ac:dyDescent="0.25"/>
    <row r="399" s="4" customFormat="1" x14ac:dyDescent="0.25"/>
    <row r="400" s="4" customFormat="1" x14ac:dyDescent="0.25"/>
    <row r="401" s="4" customFormat="1" x14ac:dyDescent="0.25"/>
    <row r="402" s="4" customFormat="1" x14ac:dyDescent="0.25"/>
    <row r="403" s="4" customFormat="1" x14ac:dyDescent="0.25"/>
    <row r="404" s="4" customFormat="1" x14ac:dyDescent="0.25"/>
    <row r="405" s="4" customFormat="1" x14ac:dyDescent="0.25"/>
    <row r="406" s="4" customFormat="1" x14ac:dyDescent="0.25"/>
    <row r="407" s="4" customFormat="1" x14ac:dyDescent="0.25"/>
    <row r="408" s="4" customFormat="1" x14ac:dyDescent="0.25"/>
    <row r="409" s="4" customFormat="1" x14ac:dyDescent="0.25"/>
    <row r="410" s="4" customFormat="1" x14ac:dyDescent="0.25"/>
    <row r="411" s="4" customFormat="1" x14ac:dyDescent="0.25"/>
    <row r="412" s="4" customFormat="1" x14ac:dyDescent="0.25"/>
    <row r="413" s="4" customFormat="1" x14ac:dyDescent="0.25"/>
    <row r="414" s="4" customFormat="1" x14ac:dyDescent="0.25"/>
    <row r="415" s="4" customFormat="1" x14ac:dyDescent="0.25"/>
    <row r="416" s="4" customFormat="1" x14ac:dyDescent="0.25"/>
    <row r="417" s="4" customFormat="1" x14ac:dyDescent="0.25"/>
    <row r="418" s="4" customFormat="1" x14ac:dyDescent="0.25"/>
    <row r="419" s="4" customFormat="1" x14ac:dyDescent="0.25"/>
    <row r="420" s="4" customFormat="1" x14ac:dyDescent="0.25"/>
    <row r="421" s="4" customFormat="1" x14ac:dyDescent="0.25"/>
    <row r="422" s="4" customFormat="1" x14ac:dyDescent="0.25"/>
    <row r="423" s="4" customFormat="1" x14ac:dyDescent="0.25"/>
    <row r="424" s="4" customFormat="1" x14ac:dyDescent="0.25"/>
    <row r="425" s="4" customFormat="1" x14ac:dyDescent="0.25"/>
    <row r="426" s="4" customFormat="1" x14ac:dyDescent="0.25"/>
    <row r="427" s="4" customFormat="1" x14ac:dyDescent="0.25"/>
    <row r="428" s="4" customFormat="1" x14ac:dyDescent="0.25"/>
    <row r="429" s="4" customFormat="1" x14ac:dyDescent="0.25"/>
    <row r="430" s="4" customFormat="1" x14ac:dyDescent="0.25"/>
    <row r="431" s="4" customFormat="1" x14ac:dyDescent="0.25"/>
    <row r="432" s="4" customFormat="1" x14ac:dyDescent="0.25"/>
    <row r="433" s="4" customFormat="1" x14ac:dyDescent="0.25"/>
    <row r="434" s="4" customFormat="1" x14ac:dyDescent="0.25"/>
    <row r="435" s="4" customFormat="1" x14ac:dyDescent="0.25"/>
    <row r="436" s="4" customFormat="1" x14ac:dyDescent="0.25"/>
    <row r="437" s="4" customFormat="1" x14ac:dyDescent="0.25"/>
    <row r="438" s="4" customFormat="1" x14ac:dyDescent="0.25"/>
    <row r="439" s="4" customFormat="1" x14ac:dyDescent="0.25"/>
    <row r="440" s="4" customFormat="1" x14ac:dyDescent="0.25"/>
    <row r="441" s="4" customFormat="1" x14ac:dyDescent="0.25"/>
    <row r="442" s="4" customFormat="1" x14ac:dyDescent="0.25"/>
    <row r="443" s="4" customFormat="1" x14ac:dyDescent="0.25"/>
    <row r="444" s="4" customFormat="1" x14ac:dyDescent="0.25"/>
    <row r="445" s="4" customFormat="1" x14ac:dyDescent="0.25"/>
    <row r="446" s="4" customFormat="1" x14ac:dyDescent="0.25"/>
    <row r="447" s="4" customFormat="1" x14ac:dyDescent="0.25"/>
    <row r="448" s="4" customFormat="1" x14ac:dyDescent="0.25"/>
    <row r="449" s="4" customFormat="1" x14ac:dyDescent="0.25"/>
    <row r="450" s="4" customFormat="1" x14ac:dyDescent="0.25"/>
    <row r="451" s="4" customFormat="1" x14ac:dyDescent="0.25"/>
    <row r="452" s="4" customFormat="1" x14ac:dyDescent="0.25"/>
    <row r="453" s="4" customFormat="1" x14ac:dyDescent="0.25"/>
    <row r="454" s="4" customFormat="1" x14ac:dyDescent="0.25"/>
    <row r="455" s="4" customFormat="1" x14ac:dyDescent="0.25"/>
    <row r="456" s="4" customFormat="1" x14ac:dyDescent="0.25"/>
    <row r="457" s="4" customFormat="1" x14ac:dyDescent="0.25"/>
    <row r="458" s="4" customFormat="1" x14ac:dyDescent="0.25"/>
    <row r="459" s="4" customFormat="1" x14ac:dyDescent="0.25"/>
    <row r="460" s="4" customFormat="1" x14ac:dyDescent="0.25"/>
    <row r="461" s="4" customFormat="1" x14ac:dyDescent="0.25"/>
    <row r="462" s="4" customFormat="1" x14ac:dyDescent="0.25"/>
    <row r="463" s="4" customFormat="1" x14ac:dyDescent="0.25"/>
    <row r="464" s="4" customFormat="1" x14ac:dyDescent="0.25"/>
    <row r="465" s="4" customFormat="1" x14ac:dyDescent="0.25"/>
    <row r="466" s="4" customFormat="1" x14ac:dyDescent="0.25"/>
    <row r="467" s="4" customFormat="1" x14ac:dyDescent="0.25"/>
    <row r="468" s="4" customFormat="1" x14ac:dyDescent="0.25"/>
    <row r="469" s="4" customFormat="1" x14ac:dyDescent="0.25"/>
    <row r="470" s="4" customFormat="1" x14ac:dyDescent="0.25"/>
    <row r="471" s="4" customFormat="1" x14ac:dyDescent="0.25"/>
    <row r="472" s="4" customFormat="1" x14ac:dyDescent="0.25"/>
    <row r="473" s="4" customFormat="1" x14ac:dyDescent="0.25"/>
    <row r="474" s="4" customFormat="1" x14ac:dyDescent="0.25"/>
    <row r="475" s="4" customFormat="1" x14ac:dyDescent="0.25"/>
    <row r="476" s="4" customFormat="1" x14ac:dyDescent="0.25"/>
    <row r="477" s="4" customFormat="1" x14ac:dyDescent="0.25"/>
    <row r="478" s="4" customFormat="1" x14ac:dyDescent="0.25"/>
    <row r="479" s="4" customFormat="1" x14ac:dyDescent="0.25"/>
    <row r="480" s="4" customFormat="1" x14ac:dyDescent="0.25"/>
    <row r="481" s="4" customFormat="1" x14ac:dyDescent="0.25"/>
    <row r="482" s="4" customFormat="1" x14ac:dyDescent="0.25"/>
    <row r="483" s="4" customFormat="1" x14ac:dyDescent="0.25"/>
    <row r="484" s="4" customFormat="1" x14ac:dyDescent="0.25"/>
    <row r="485" s="4" customFormat="1" x14ac:dyDescent="0.25"/>
    <row r="486" s="4" customFormat="1" x14ac:dyDescent="0.25"/>
    <row r="487" s="4" customFormat="1" x14ac:dyDescent="0.25"/>
    <row r="488" s="4" customFormat="1" x14ac:dyDescent="0.25"/>
    <row r="489" s="4" customFormat="1" x14ac:dyDescent="0.25"/>
    <row r="490" s="4" customFormat="1" x14ac:dyDescent="0.25"/>
    <row r="491" s="4" customFormat="1" x14ac:dyDescent="0.25"/>
    <row r="492" s="4" customFormat="1" x14ac:dyDescent="0.25"/>
    <row r="493" s="4" customFormat="1" x14ac:dyDescent="0.25"/>
    <row r="494" s="4" customFormat="1" x14ac:dyDescent="0.25"/>
    <row r="495" s="4" customFormat="1" x14ac:dyDescent="0.25"/>
    <row r="496" s="4" customFormat="1" x14ac:dyDescent="0.25"/>
    <row r="497" s="4" customFormat="1" x14ac:dyDescent="0.25"/>
    <row r="498" s="4" customFormat="1" x14ac:dyDescent="0.25"/>
    <row r="499" s="4" customFormat="1" x14ac:dyDescent="0.25"/>
    <row r="500" s="4" customFormat="1" x14ac:dyDescent="0.25"/>
    <row r="501" s="4" customFormat="1" x14ac:dyDescent="0.25"/>
    <row r="502" s="4" customFormat="1" x14ac:dyDescent="0.25"/>
    <row r="503" s="4" customFormat="1" x14ac:dyDescent="0.25"/>
    <row r="504" s="4" customFormat="1" x14ac:dyDescent="0.25"/>
    <row r="505" s="4" customFormat="1" x14ac:dyDescent="0.25"/>
    <row r="506" s="4" customFormat="1" x14ac:dyDescent="0.25"/>
    <row r="507" s="4" customFormat="1" x14ac:dyDescent="0.25"/>
    <row r="508" s="4" customFormat="1" x14ac:dyDescent="0.25"/>
    <row r="509" s="4" customFormat="1" x14ac:dyDescent="0.25"/>
    <row r="510" s="4" customFormat="1" x14ac:dyDescent="0.25"/>
    <row r="511" s="4" customFormat="1" x14ac:dyDescent="0.25"/>
    <row r="512" s="4" customFormat="1" x14ac:dyDescent="0.25"/>
    <row r="513" s="4" customFormat="1" x14ac:dyDescent="0.25"/>
    <row r="514" s="4" customFormat="1" x14ac:dyDescent="0.25"/>
    <row r="515" s="4" customFormat="1" x14ac:dyDescent="0.25"/>
    <row r="516" s="4" customFormat="1" x14ac:dyDescent="0.25"/>
    <row r="517" s="4" customFormat="1" x14ac:dyDescent="0.25"/>
    <row r="518" s="4" customFormat="1" x14ac:dyDescent="0.25"/>
    <row r="519" s="4" customFormat="1" x14ac:dyDescent="0.25"/>
    <row r="520" s="4" customFormat="1" x14ac:dyDescent="0.25"/>
    <row r="521" s="4" customFormat="1" x14ac:dyDescent="0.25"/>
    <row r="522" s="4" customFormat="1" x14ac:dyDescent="0.25"/>
    <row r="523" s="4" customFormat="1" x14ac:dyDescent="0.25"/>
    <row r="524" s="4" customFormat="1" x14ac:dyDescent="0.25"/>
    <row r="525" s="4" customFormat="1" x14ac:dyDescent="0.25"/>
    <row r="526" s="4" customFormat="1" x14ac:dyDescent="0.25"/>
    <row r="527" s="4" customFormat="1" x14ac:dyDescent="0.25"/>
    <row r="528" s="4" customFormat="1" x14ac:dyDescent="0.25"/>
    <row r="529" s="4" customFormat="1" x14ac:dyDescent="0.25"/>
    <row r="530" s="4" customFormat="1" x14ac:dyDescent="0.25"/>
    <row r="531" s="4" customFormat="1" x14ac:dyDescent="0.25"/>
    <row r="532" s="4" customFormat="1" x14ac:dyDescent="0.25"/>
    <row r="533" s="4" customFormat="1" x14ac:dyDescent="0.25"/>
    <row r="534" s="4" customFormat="1" x14ac:dyDescent="0.25"/>
    <row r="535" s="4" customFormat="1" x14ac:dyDescent="0.25"/>
    <row r="536" s="4" customFormat="1" x14ac:dyDescent="0.25"/>
    <row r="537" s="4" customFormat="1" x14ac:dyDescent="0.25"/>
    <row r="538" s="4" customFormat="1" x14ac:dyDescent="0.25"/>
    <row r="539" s="4" customFormat="1" x14ac:dyDescent="0.25"/>
    <row r="540" s="4" customFormat="1" x14ac:dyDescent="0.25"/>
    <row r="541" s="4" customFormat="1" x14ac:dyDescent="0.25"/>
    <row r="542" s="4" customFormat="1" x14ac:dyDescent="0.25"/>
    <row r="543" s="4" customFormat="1" x14ac:dyDescent="0.25"/>
    <row r="544" s="4" customFormat="1" x14ac:dyDescent="0.25"/>
    <row r="545" s="4" customFormat="1" x14ac:dyDescent="0.25"/>
    <row r="546" s="4" customFormat="1" x14ac:dyDescent="0.25"/>
    <row r="547" s="4" customFormat="1" x14ac:dyDescent="0.25"/>
    <row r="548" s="4" customFormat="1" x14ac:dyDescent="0.25"/>
    <row r="549" s="4" customFormat="1" x14ac:dyDescent="0.25"/>
    <row r="550" s="4" customFormat="1" x14ac:dyDescent="0.25"/>
    <row r="551" s="4" customFormat="1" x14ac:dyDescent="0.25"/>
    <row r="552" s="4" customFormat="1" x14ac:dyDescent="0.25"/>
    <row r="553" s="4" customFormat="1" x14ac:dyDescent="0.25"/>
    <row r="554" s="4" customFormat="1" x14ac:dyDescent="0.25"/>
    <row r="555" s="4" customFormat="1" x14ac:dyDescent="0.25"/>
    <row r="556" s="4" customFormat="1" x14ac:dyDescent="0.25"/>
    <row r="557" s="4" customFormat="1" x14ac:dyDescent="0.25"/>
    <row r="558" s="4" customFormat="1" x14ac:dyDescent="0.25"/>
    <row r="559" s="4" customFormat="1" x14ac:dyDescent="0.25"/>
    <row r="560" s="4" customFormat="1" x14ac:dyDescent="0.25"/>
    <row r="561" s="4" customFormat="1" x14ac:dyDescent="0.25"/>
    <row r="562" s="4" customFormat="1" x14ac:dyDescent="0.25"/>
    <row r="563" s="4" customFormat="1" x14ac:dyDescent="0.25"/>
    <row r="564" s="4" customFormat="1" x14ac:dyDescent="0.25"/>
    <row r="565" s="4" customFormat="1" x14ac:dyDescent="0.25"/>
    <row r="566" s="4" customFormat="1" x14ac:dyDescent="0.25"/>
    <row r="567" s="4" customFormat="1" x14ac:dyDescent="0.25"/>
    <row r="568" s="4" customFormat="1" x14ac:dyDescent="0.25"/>
    <row r="569" s="4" customFormat="1" x14ac:dyDescent="0.25"/>
    <row r="570" s="4" customFormat="1" x14ac:dyDescent="0.25"/>
    <row r="571" s="4" customFormat="1" x14ac:dyDescent="0.25"/>
    <row r="572" s="4" customFormat="1" x14ac:dyDescent="0.25"/>
    <row r="573" s="4" customFormat="1" x14ac:dyDescent="0.25"/>
    <row r="574" s="4" customFormat="1" x14ac:dyDescent="0.25"/>
    <row r="575" s="4" customFormat="1" x14ac:dyDescent="0.25"/>
    <row r="576" s="4" customFormat="1" x14ac:dyDescent="0.25"/>
    <row r="577" s="4" customFormat="1" x14ac:dyDescent="0.25"/>
    <row r="578" s="4" customFormat="1" x14ac:dyDescent="0.25"/>
    <row r="579" s="4" customFormat="1" x14ac:dyDescent="0.25"/>
    <row r="580" s="4" customFormat="1" x14ac:dyDescent="0.25"/>
    <row r="581" s="4" customFormat="1" x14ac:dyDescent="0.25"/>
    <row r="582" s="4" customFormat="1" x14ac:dyDescent="0.25"/>
    <row r="583" s="4" customFormat="1" x14ac:dyDescent="0.25"/>
    <row r="584" s="4" customFormat="1" x14ac:dyDescent="0.25"/>
    <row r="585" s="4" customFormat="1" x14ac:dyDescent="0.25"/>
    <row r="586" s="4" customFormat="1" x14ac:dyDescent="0.25"/>
    <row r="587" s="4" customFormat="1" x14ac:dyDescent="0.25"/>
    <row r="588" s="4" customFormat="1" x14ac:dyDescent="0.25"/>
    <row r="589" s="4" customFormat="1" x14ac:dyDescent="0.25"/>
    <row r="590" s="4" customFormat="1" x14ac:dyDescent="0.25"/>
    <row r="591" s="4" customFormat="1" x14ac:dyDescent="0.25"/>
    <row r="592" s="4" customFormat="1" x14ac:dyDescent="0.25"/>
    <row r="593" s="4" customFormat="1" x14ac:dyDescent="0.25"/>
    <row r="594" s="4" customFormat="1" x14ac:dyDescent="0.25"/>
    <row r="595" s="4" customFormat="1" x14ac:dyDescent="0.25"/>
    <row r="596" s="4" customFormat="1" x14ac:dyDescent="0.25"/>
    <row r="597" s="4" customFormat="1" x14ac:dyDescent="0.25"/>
    <row r="598" s="4" customFormat="1" x14ac:dyDescent="0.25"/>
    <row r="599" s="4" customFormat="1" x14ac:dyDescent="0.25"/>
    <row r="600" s="4" customFormat="1" x14ac:dyDescent="0.25"/>
    <row r="601" s="4" customFormat="1" x14ac:dyDescent="0.25"/>
    <row r="602" s="4" customFormat="1" x14ac:dyDescent="0.25"/>
    <row r="603" s="4" customFormat="1" x14ac:dyDescent="0.25"/>
    <row r="604" s="4" customFormat="1" x14ac:dyDescent="0.25"/>
    <row r="605" s="4" customFormat="1" x14ac:dyDescent="0.25"/>
    <row r="606" s="4" customFormat="1" x14ac:dyDescent="0.25"/>
    <row r="607" s="4" customFormat="1" x14ac:dyDescent="0.25"/>
    <row r="608" s="4" customFormat="1" x14ac:dyDescent="0.25"/>
    <row r="609" s="4" customFormat="1" x14ac:dyDescent="0.25"/>
    <row r="610" s="4" customFormat="1" x14ac:dyDescent="0.25"/>
    <row r="611" s="4" customFormat="1" x14ac:dyDescent="0.25"/>
    <row r="612" s="4" customFormat="1" x14ac:dyDescent="0.25"/>
    <row r="613" s="4" customFormat="1" x14ac:dyDescent="0.25"/>
    <row r="614" s="4" customFormat="1" x14ac:dyDescent="0.25"/>
    <row r="615" s="4" customFormat="1" x14ac:dyDescent="0.25"/>
    <row r="616" s="4" customFormat="1" x14ac:dyDescent="0.25"/>
    <row r="617" s="4" customFormat="1" x14ac:dyDescent="0.25"/>
    <row r="618" s="4" customFormat="1" x14ac:dyDescent="0.25"/>
    <row r="619" s="4" customFormat="1" x14ac:dyDescent="0.25"/>
    <row r="620" s="4" customFormat="1" x14ac:dyDescent="0.25"/>
    <row r="621" s="4" customFormat="1" x14ac:dyDescent="0.25"/>
    <row r="622" s="4" customFormat="1" x14ac:dyDescent="0.25"/>
    <row r="623" s="4" customFormat="1" x14ac:dyDescent="0.25"/>
    <row r="624" s="4" customFormat="1" x14ac:dyDescent="0.25"/>
    <row r="625" s="4" customFormat="1" x14ac:dyDescent="0.25"/>
    <row r="626" s="4" customFormat="1" x14ac:dyDescent="0.25"/>
    <row r="627" s="4" customFormat="1" x14ac:dyDescent="0.25"/>
    <row r="628" s="4" customFormat="1" x14ac:dyDescent="0.25"/>
    <row r="629" s="4" customFormat="1" x14ac:dyDescent="0.25"/>
    <row r="630" s="4" customFormat="1" x14ac:dyDescent="0.25"/>
    <row r="631" s="4" customFormat="1" x14ac:dyDescent="0.25"/>
    <row r="632" s="4" customFormat="1" x14ac:dyDescent="0.25"/>
    <row r="633" s="4" customFormat="1" x14ac:dyDescent="0.25"/>
    <row r="634" s="4" customFormat="1" x14ac:dyDescent="0.25"/>
    <row r="635" s="4" customFormat="1" x14ac:dyDescent="0.25"/>
    <row r="636" s="4" customFormat="1" x14ac:dyDescent="0.25"/>
    <row r="637" s="4" customFormat="1" x14ac:dyDescent="0.25"/>
    <row r="638" s="4" customFormat="1" x14ac:dyDescent="0.25"/>
    <row r="639" s="4" customFormat="1" x14ac:dyDescent="0.25"/>
    <row r="640" s="4" customFormat="1" x14ac:dyDescent="0.25"/>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4" customFormat="1" x14ac:dyDescent="0.25"/>
    <row r="722" s="4" customFormat="1" x14ac:dyDescent="0.25"/>
    <row r="723" s="4" customFormat="1" x14ac:dyDescent="0.25"/>
    <row r="724" s="4" customFormat="1" x14ac:dyDescent="0.25"/>
    <row r="725" s="4" customFormat="1" x14ac:dyDescent="0.25"/>
    <row r="726" s="4" customFormat="1" x14ac:dyDescent="0.25"/>
    <row r="727" s="4" customFormat="1" x14ac:dyDescent="0.25"/>
    <row r="728" s="4" customFormat="1" x14ac:dyDescent="0.25"/>
    <row r="729" s="4" customFormat="1" x14ac:dyDescent="0.25"/>
    <row r="730" s="4" customFormat="1" x14ac:dyDescent="0.25"/>
    <row r="731" s="4" customFormat="1" x14ac:dyDescent="0.25"/>
    <row r="732" s="4" customFormat="1" x14ac:dyDescent="0.25"/>
    <row r="733" s="4" customFormat="1" x14ac:dyDescent="0.25"/>
    <row r="734" s="4" customFormat="1" x14ac:dyDescent="0.25"/>
    <row r="735" s="4" customFormat="1" x14ac:dyDescent="0.25"/>
    <row r="736" s="4" customFormat="1" x14ac:dyDescent="0.25"/>
    <row r="737" s="4" customFormat="1" x14ac:dyDescent="0.25"/>
    <row r="738" s="4" customFormat="1" x14ac:dyDescent="0.25"/>
    <row r="739" s="4" customFormat="1" x14ac:dyDescent="0.25"/>
    <row r="740" s="4" customFormat="1" x14ac:dyDescent="0.25"/>
    <row r="741" s="4" customFormat="1" x14ac:dyDescent="0.25"/>
    <row r="742" s="4" customFormat="1" x14ac:dyDescent="0.25"/>
    <row r="743" s="4" customFormat="1" x14ac:dyDescent="0.25"/>
    <row r="744" s="4" customFormat="1" x14ac:dyDescent="0.25"/>
    <row r="745" s="4" customFormat="1" x14ac:dyDescent="0.25"/>
    <row r="746" s="4" customFormat="1" x14ac:dyDescent="0.25"/>
    <row r="747" s="4" customFormat="1" x14ac:dyDescent="0.25"/>
    <row r="748" s="4" customFormat="1" x14ac:dyDescent="0.25"/>
    <row r="749" s="4" customFormat="1" x14ac:dyDescent="0.25"/>
    <row r="750" s="4" customFormat="1" x14ac:dyDescent="0.25"/>
    <row r="751" s="4" customFormat="1" x14ac:dyDescent="0.25"/>
    <row r="752" s="4" customFormat="1" x14ac:dyDescent="0.25"/>
    <row r="753" s="4" customFormat="1" x14ac:dyDescent="0.25"/>
    <row r="754" s="4" customFormat="1" x14ac:dyDescent="0.25"/>
    <row r="755" s="4" customFormat="1" x14ac:dyDescent="0.25"/>
    <row r="756" s="4" customFormat="1" x14ac:dyDescent="0.25"/>
    <row r="757" s="4" customFormat="1" x14ac:dyDescent="0.25"/>
    <row r="758" s="4" customFormat="1" x14ac:dyDescent="0.25"/>
    <row r="759" s="4" customFormat="1" x14ac:dyDescent="0.25"/>
    <row r="760" s="4" customFormat="1" x14ac:dyDescent="0.25"/>
    <row r="761" s="4" customFormat="1" x14ac:dyDescent="0.25"/>
    <row r="762" s="4" customFormat="1" x14ac:dyDescent="0.25"/>
    <row r="763" s="4" customFormat="1" x14ac:dyDescent="0.25"/>
    <row r="764" s="4" customFormat="1" x14ac:dyDescent="0.25"/>
    <row r="765" s="4" customFormat="1" x14ac:dyDescent="0.25"/>
    <row r="766" s="4" customFormat="1" x14ac:dyDescent="0.25"/>
    <row r="767" s="4" customFormat="1" x14ac:dyDescent="0.25"/>
    <row r="768" s="4" customFormat="1" x14ac:dyDescent="0.25"/>
    <row r="769" s="4" customFormat="1" x14ac:dyDescent="0.25"/>
    <row r="770" s="4" customFormat="1" x14ac:dyDescent="0.25"/>
    <row r="771" s="4" customFormat="1" x14ac:dyDescent="0.25"/>
    <row r="772" s="4" customFormat="1" x14ac:dyDescent="0.25"/>
    <row r="773" s="4" customFormat="1" x14ac:dyDescent="0.25"/>
    <row r="774" s="4" customFormat="1" x14ac:dyDescent="0.25"/>
    <row r="775" s="4" customFormat="1" x14ac:dyDescent="0.25"/>
    <row r="776" s="4" customFormat="1" x14ac:dyDescent="0.25"/>
    <row r="777" s="4" customFormat="1" x14ac:dyDescent="0.25"/>
    <row r="778" s="4" customFormat="1" x14ac:dyDescent="0.25"/>
    <row r="779" s="4" customFormat="1" x14ac:dyDescent="0.25"/>
    <row r="780" s="4" customFormat="1" x14ac:dyDescent="0.25"/>
    <row r="781" s="4" customFormat="1" x14ac:dyDescent="0.25"/>
    <row r="782" s="4" customFormat="1" x14ac:dyDescent="0.25"/>
    <row r="783" s="4" customFormat="1" x14ac:dyDescent="0.25"/>
    <row r="784" s="4" customFormat="1" x14ac:dyDescent="0.25"/>
    <row r="785" s="4" customFormat="1" x14ac:dyDescent="0.25"/>
    <row r="786" s="4" customFormat="1" x14ac:dyDescent="0.25"/>
    <row r="787" s="4" customFormat="1" x14ac:dyDescent="0.25"/>
    <row r="788" s="4" customFormat="1" x14ac:dyDescent="0.25"/>
    <row r="789" s="4" customFormat="1" x14ac:dyDescent="0.25"/>
    <row r="790" s="4" customFormat="1" x14ac:dyDescent="0.25"/>
    <row r="791" s="4" customFormat="1" x14ac:dyDescent="0.25"/>
    <row r="792" s="4" customFormat="1" x14ac:dyDescent="0.25"/>
    <row r="793" s="4" customFormat="1" x14ac:dyDescent="0.25"/>
    <row r="794" s="4" customFormat="1" x14ac:dyDescent="0.25"/>
    <row r="795" s="4" customFormat="1" x14ac:dyDescent="0.25"/>
    <row r="796" s="4" customFormat="1" x14ac:dyDescent="0.25"/>
    <row r="797" s="4" customFormat="1" x14ac:dyDescent="0.25"/>
    <row r="798" s="4" customFormat="1" x14ac:dyDescent="0.25"/>
    <row r="799" s="4" customFormat="1" x14ac:dyDescent="0.25"/>
    <row r="800" s="4" customFormat="1" x14ac:dyDescent="0.25"/>
    <row r="801" s="4" customFormat="1" x14ac:dyDescent="0.25"/>
    <row r="802" s="4" customFormat="1" x14ac:dyDescent="0.25"/>
    <row r="803" s="4" customFormat="1" x14ac:dyDescent="0.25"/>
    <row r="804" s="4" customFormat="1" x14ac:dyDescent="0.25"/>
    <row r="805" s="4" customFormat="1" x14ac:dyDescent="0.25"/>
    <row r="806" s="4" customFormat="1" x14ac:dyDescent="0.25"/>
    <row r="807" s="4" customFormat="1" x14ac:dyDescent="0.25"/>
    <row r="808" s="4" customFormat="1" x14ac:dyDescent="0.25"/>
    <row r="809" s="4" customFormat="1" x14ac:dyDescent="0.25"/>
    <row r="810" s="4" customFormat="1" x14ac:dyDescent="0.25"/>
    <row r="811" s="4" customFormat="1" x14ac:dyDescent="0.25"/>
    <row r="812" s="4" customFormat="1" x14ac:dyDescent="0.25"/>
    <row r="813" s="4" customFormat="1" x14ac:dyDescent="0.25"/>
    <row r="814" s="4" customFormat="1" x14ac:dyDescent="0.25"/>
    <row r="815" s="4" customFormat="1" x14ac:dyDescent="0.25"/>
    <row r="816" s="4" customFormat="1" x14ac:dyDescent="0.25"/>
    <row r="817" s="4" customFormat="1" x14ac:dyDescent="0.25"/>
    <row r="818" s="4" customFormat="1" x14ac:dyDescent="0.25"/>
    <row r="819" s="4" customFormat="1" x14ac:dyDescent="0.25"/>
    <row r="820" s="4" customFormat="1" x14ac:dyDescent="0.25"/>
    <row r="821" s="4" customFormat="1" x14ac:dyDescent="0.25"/>
    <row r="822" s="4" customFormat="1" x14ac:dyDescent="0.25"/>
    <row r="823" s="4" customFormat="1" x14ac:dyDescent="0.25"/>
    <row r="824" s="4" customFormat="1" x14ac:dyDescent="0.25"/>
    <row r="825" s="4" customFormat="1" x14ac:dyDescent="0.25"/>
    <row r="826" s="4" customFormat="1" x14ac:dyDescent="0.25"/>
    <row r="827" s="4" customFormat="1" x14ac:dyDescent="0.25"/>
    <row r="828" s="4" customFormat="1" x14ac:dyDescent="0.25"/>
    <row r="829" s="4" customFormat="1" x14ac:dyDescent="0.25"/>
    <row r="830" s="4" customFormat="1" x14ac:dyDescent="0.25"/>
    <row r="831" s="4" customFormat="1" x14ac:dyDescent="0.25"/>
    <row r="832" s="4" customFormat="1" x14ac:dyDescent="0.25"/>
    <row r="833" s="4" customFormat="1" x14ac:dyDescent="0.25"/>
    <row r="834" s="4" customFormat="1" x14ac:dyDescent="0.25"/>
    <row r="835" s="4" customFormat="1" x14ac:dyDescent="0.25"/>
    <row r="836" s="4" customFormat="1" x14ac:dyDescent="0.25"/>
    <row r="837" s="4" customFormat="1" x14ac:dyDescent="0.25"/>
    <row r="838" s="4" customFormat="1" x14ac:dyDescent="0.25"/>
    <row r="839" s="4" customFormat="1" x14ac:dyDescent="0.25"/>
    <row r="840" s="4" customFormat="1" x14ac:dyDescent="0.25"/>
    <row r="841" s="4" customFormat="1" x14ac:dyDescent="0.25"/>
    <row r="842" s="4" customFormat="1" x14ac:dyDescent="0.25"/>
    <row r="843" s="4" customFormat="1" x14ac:dyDescent="0.25"/>
    <row r="844" s="4" customFormat="1" x14ac:dyDescent="0.25"/>
    <row r="845" s="4" customFormat="1" x14ac:dyDescent="0.25"/>
    <row r="846" s="4" customFormat="1" x14ac:dyDescent="0.25"/>
    <row r="847" s="4" customFormat="1" x14ac:dyDescent="0.25"/>
    <row r="848" s="4" customFormat="1" x14ac:dyDescent="0.25"/>
    <row r="849" s="4" customFormat="1" x14ac:dyDescent="0.25"/>
    <row r="850" s="4" customFormat="1" x14ac:dyDescent="0.25"/>
    <row r="851" s="4" customFormat="1" x14ac:dyDescent="0.25"/>
    <row r="852" s="4" customFormat="1" x14ac:dyDescent="0.25"/>
    <row r="853" s="4" customFormat="1" x14ac:dyDescent="0.25"/>
    <row r="854" s="4" customFormat="1" x14ac:dyDescent="0.25"/>
    <row r="855" s="4" customFormat="1" x14ac:dyDescent="0.25"/>
    <row r="856" s="4" customFormat="1" x14ac:dyDescent="0.25"/>
    <row r="857" s="4" customFormat="1" x14ac:dyDescent="0.25"/>
    <row r="858" s="4" customFormat="1" x14ac:dyDescent="0.25"/>
    <row r="859" s="4" customFormat="1" x14ac:dyDescent="0.25"/>
    <row r="860" s="4" customFormat="1" x14ac:dyDescent="0.25"/>
    <row r="861" s="4" customFormat="1" x14ac:dyDescent="0.25"/>
    <row r="862" s="4" customFormat="1" x14ac:dyDescent="0.25"/>
    <row r="863" s="4" customFormat="1" x14ac:dyDescent="0.25"/>
    <row r="864" s="4" customFormat="1" x14ac:dyDescent="0.25"/>
    <row r="865" s="4" customFormat="1" x14ac:dyDescent="0.25"/>
    <row r="866" s="4" customFormat="1" x14ac:dyDescent="0.25"/>
    <row r="867" s="4" customFormat="1" x14ac:dyDescent="0.25"/>
    <row r="868" s="4" customFormat="1" x14ac:dyDescent="0.25"/>
    <row r="869" s="4" customFormat="1" x14ac:dyDescent="0.25"/>
    <row r="870" s="4" customFormat="1" x14ac:dyDescent="0.25"/>
    <row r="871" s="4" customFormat="1" x14ac:dyDescent="0.25"/>
    <row r="872" s="4" customFormat="1" x14ac:dyDescent="0.25"/>
    <row r="873" s="4" customFormat="1" x14ac:dyDescent="0.25"/>
    <row r="874" s="4" customFormat="1" x14ac:dyDescent="0.25"/>
    <row r="875" s="4" customFormat="1" x14ac:dyDescent="0.25"/>
    <row r="876" s="4" customFormat="1" x14ac:dyDescent="0.25"/>
    <row r="877" s="4" customFormat="1" x14ac:dyDescent="0.25"/>
    <row r="878" s="4" customFormat="1" x14ac:dyDescent="0.25"/>
    <row r="879" s="4" customFormat="1" x14ac:dyDescent="0.25"/>
    <row r="880" s="4" customFormat="1" x14ac:dyDescent="0.25"/>
    <row r="881" s="4" customFormat="1" x14ac:dyDescent="0.25"/>
    <row r="882" s="4" customFormat="1" x14ac:dyDescent="0.25"/>
    <row r="883" s="4" customFormat="1" x14ac:dyDescent="0.25"/>
    <row r="884" s="4" customFormat="1" x14ac:dyDescent="0.25"/>
    <row r="885" s="4" customFormat="1" x14ac:dyDescent="0.25"/>
    <row r="886" s="4" customFormat="1" x14ac:dyDescent="0.25"/>
    <row r="887" s="4" customFormat="1" x14ac:dyDescent="0.25"/>
    <row r="888" s="4" customFormat="1" x14ac:dyDescent="0.25"/>
    <row r="889" s="4" customFormat="1" x14ac:dyDescent="0.25"/>
    <row r="890" s="4" customFormat="1" x14ac:dyDescent="0.25"/>
    <row r="891" s="4" customFormat="1" x14ac:dyDescent="0.25"/>
    <row r="892" s="4" customFormat="1" x14ac:dyDescent="0.25"/>
    <row r="893" s="4" customFormat="1" x14ac:dyDescent="0.25"/>
    <row r="894" s="4" customFormat="1" x14ac:dyDescent="0.25"/>
    <row r="895" s="4" customFormat="1" x14ac:dyDescent="0.25"/>
    <row r="896" s="4" customFormat="1" x14ac:dyDescent="0.25"/>
    <row r="897" s="4" customFormat="1" x14ac:dyDescent="0.25"/>
    <row r="898" s="4" customFormat="1" x14ac:dyDescent="0.25"/>
    <row r="899" s="4" customFormat="1" x14ac:dyDescent="0.25"/>
    <row r="900" s="4" customFormat="1" x14ac:dyDescent="0.25"/>
    <row r="901" s="4" customFormat="1" x14ac:dyDescent="0.25"/>
    <row r="902" s="4" customFormat="1" x14ac:dyDescent="0.25"/>
    <row r="903" s="4" customFormat="1" x14ac:dyDescent="0.25"/>
    <row r="904" s="4" customFormat="1" x14ac:dyDescent="0.25"/>
    <row r="905" s="4" customFormat="1" x14ac:dyDescent="0.25"/>
    <row r="906" s="4" customFormat="1" x14ac:dyDescent="0.25"/>
    <row r="907" s="4" customFormat="1" x14ac:dyDescent="0.25"/>
    <row r="908" s="4" customFormat="1" x14ac:dyDescent="0.25"/>
    <row r="909" s="4" customFormat="1" x14ac:dyDescent="0.25"/>
    <row r="910" s="4" customFormat="1" x14ac:dyDescent="0.25"/>
    <row r="911" s="4" customFormat="1" x14ac:dyDescent="0.25"/>
    <row r="912" s="4" customFormat="1" x14ac:dyDescent="0.25"/>
    <row r="913" s="4" customFormat="1" x14ac:dyDescent="0.25"/>
    <row r="914" s="4" customFormat="1" x14ac:dyDescent="0.25"/>
    <row r="915" s="4" customFormat="1" x14ac:dyDescent="0.25"/>
    <row r="916" s="4" customFormat="1" x14ac:dyDescent="0.25"/>
    <row r="917" s="4" customFormat="1" x14ac:dyDescent="0.25"/>
    <row r="918" s="4" customFormat="1" x14ac:dyDescent="0.25"/>
    <row r="919" s="4" customFormat="1" x14ac:dyDescent="0.25"/>
    <row r="920" s="4" customFormat="1" x14ac:dyDescent="0.25"/>
    <row r="921" s="4" customFormat="1" x14ac:dyDescent="0.25"/>
    <row r="922" s="4" customFormat="1" x14ac:dyDescent="0.25"/>
    <row r="923" s="4" customFormat="1" x14ac:dyDescent="0.25"/>
    <row r="924" s="4" customFormat="1" x14ac:dyDescent="0.25"/>
    <row r="925" s="4" customFormat="1" x14ac:dyDescent="0.25"/>
    <row r="926" s="4" customFormat="1" x14ac:dyDescent="0.25"/>
    <row r="927" s="4" customFormat="1" x14ac:dyDescent="0.25"/>
    <row r="928" s="4" customFormat="1" x14ac:dyDescent="0.25"/>
    <row r="929" s="4" customFormat="1" x14ac:dyDescent="0.25"/>
    <row r="930" s="4" customFormat="1" x14ac:dyDescent="0.25"/>
    <row r="931" s="4" customFormat="1" x14ac:dyDescent="0.25"/>
    <row r="932" s="4" customFormat="1" x14ac:dyDescent="0.25"/>
    <row r="933" s="4" customFormat="1" x14ac:dyDescent="0.25"/>
    <row r="934" s="4" customFormat="1" x14ac:dyDescent="0.25"/>
    <row r="935" s="4" customFormat="1" x14ac:dyDescent="0.25"/>
    <row r="936" s="4" customFormat="1" x14ac:dyDescent="0.25"/>
    <row r="937" s="4" customFormat="1" x14ac:dyDescent="0.25"/>
    <row r="938" s="4" customFormat="1" x14ac:dyDescent="0.25"/>
    <row r="939" s="4" customFormat="1" x14ac:dyDescent="0.25"/>
    <row r="940" s="4" customFormat="1" x14ac:dyDescent="0.25"/>
    <row r="941" s="4" customFormat="1" x14ac:dyDescent="0.25"/>
    <row r="942" s="4" customFormat="1" x14ac:dyDescent="0.25"/>
    <row r="943" s="4" customFormat="1" x14ac:dyDescent="0.25"/>
    <row r="944" s="4" customFormat="1" x14ac:dyDescent="0.25"/>
    <row r="945" s="4" customFormat="1" x14ac:dyDescent="0.25"/>
    <row r="946" s="4" customFormat="1" x14ac:dyDescent="0.25"/>
    <row r="947" s="4" customFormat="1" x14ac:dyDescent="0.25"/>
    <row r="948" s="4" customFormat="1" x14ac:dyDescent="0.25"/>
    <row r="949" s="4" customFormat="1" x14ac:dyDescent="0.25"/>
    <row r="950" s="4" customFormat="1" x14ac:dyDescent="0.25"/>
    <row r="951" s="4" customFormat="1" x14ac:dyDescent="0.25"/>
    <row r="952" s="4" customFormat="1" x14ac:dyDescent="0.25"/>
    <row r="953" s="4" customFormat="1" x14ac:dyDescent="0.25"/>
    <row r="954" s="4" customFormat="1" x14ac:dyDescent="0.25"/>
    <row r="955" s="4" customFormat="1" x14ac:dyDescent="0.25"/>
    <row r="956" s="4" customFormat="1" x14ac:dyDescent="0.25"/>
    <row r="957" s="4" customFormat="1" x14ac:dyDescent="0.25"/>
    <row r="958" s="4" customFormat="1" x14ac:dyDescent="0.25"/>
    <row r="959" s="4" customFormat="1" x14ac:dyDescent="0.25"/>
    <row r="960" s="4" customFormat="1" x14ac:dyDescent="0.25"/>
    <row r="961" s="4" customFormat="1" x14ac:dyDescent="0.25"/>
    <row r="962" s="4" customFormat="1" x14ac:dyDescent="0.25"/>
    <row r="963" s="4" customFormat="1" x14ac:dyDescent="0.25"/>
    <row r="964" s="4" customFormat="1" x14ac:dyDescent="0.25"/>
    <row r="965" s="4" customFormat="1" x14ac:dyDescent="0.25"/>
    <row r="966" s="4" customFormat="1" x14ac:dyDescent="0.25"/>
    <row r="967" s="4" customFormat="1" x14ac:dyDescent="0.25"/>
    <row r="968" s="4" customFormat="1" x14ac:dyDescent="0.25"/>
    <row r="969" s="4" customFormat="1" x14ac:dyDescent="0.25"/>
    <row r="970" s="4" customFormat="1" x14ac:dyDescent="0.25"/>
    <row r="971" s="4" customFormat="1" x14ac:dyDescent="0.25"/>
    <row r="972" s="4" customFormat="1" x14ac:dyDescent="0.25"/>
    <row r="973" s="4" customFormat="1" x14ac:dyDescent="0.25"/>
    <row r="974" s="4" customFormat="1" x14ac:dyDescent="0.25"/>
    <row r="975" s="4" customFormat="1" x14ac:dyDescent="0.25"/>
    <row r="976" s="4" customFormat="1" x14ac:dyDescent="0.25"/>
    <row r="977" s="4" customFormat="1" x14ac:dyDescent="0.25"/>
    <row r="978" s="4" customFormat="1" x14ac:dyDescent="0.25"/>
    <row r="979" s="4" customFormat="1" x14ac:dyDescent="0.25"/>
    <row r="980" s="4" customFormat="1" x14ac:dyDescent="0.25"/>
    <row r="981" s="4" customFormat="1" x14ac:dyDescent="0.25"/>
    <row r="982" s="4" customFormat="1" x14ac:dyDescent="0.25"/>
    <row r="983" s="4" customFormat="1" x14ac:dyDescent="0.25"/>
    <row r="984" s="4" customFormat="1" x14ac:dyDescent="0.25"/>
    <row r="985" s="4" customFormat="1" x14ac:dyDescent="0.25"/>
    <row r="986" s="4" customFormat="1" x14ac:dyDescent="0.25"/>
    <row r="987" s="4" customFormat="1" x14ac:dyDescent="0.25"/>
    <row r="988" s="4" customFormat="1" x14ac:dyDescent="0.25"/>
    <row r="989" s="4" customFormat="1" x14ac:dyDescent="0.25"/>
    <row r="990" s="4" customFormat="1" x14ac:dyDescent="0.25"/>
    <row r="991" s="4" customFormat="1" x14ac:dyDescent="0.25"/>
    <row r="992" s="4" customFormat="1" x14ac:dyDescent="0.25"/>
    <row r="993" s="4" customFormat="1" x14ac:dyDescent="0.25"/>
    <row r="994" s="4" customFormat="1" x14ac:dyDescent="0.25"/>
    <row r="995" s="4" customFormat="1" x14ac:dyDescent="0.25"/>
    <row r="996" s="4" customFormat="1" x14ac:dyDescent="0.25"/>
    <row r="997" s="4" customFormat="1" x14ac:dyDescent="0.25"/>
    <row r="998" s="4" customFormat="1" x14ac:dyDescent="0.25"/>
    <row r="999" s="4" customFormat="1" x14ac:dyDescent="0.25"/>
    <row r="1000" s="4" customFormat="1" x14ac:dyDescent="0.25"/>
    <row r="1001" s="4" customFormat="1" x14ac:dyDescent="0.25"/>
    <row r="1002" s="4" customFormat="1" x14ac:dyDescent="0.25"/>
    <row r="1003" s="4" customFormat="1" x14ac:dyDescent="0.25"/>
    <row r="1004" s="4" customFormat="1" x14ac:dyDescent="0.25"/>
    <row r="1005" s="4" customFormat="1" x14ac:dyDescent="0.25"/>
    <row r="1006" s="4" customFormat="1" x14ac:dyDescent="0.25"/>
    <row r="1007" s="4" customFormat="1" x14ac:dyDescent="0.25"/>
    <row r="1008" s="4" customFormat="1" x14ac:dyDescent="0.25"/>
    <row r="1009" s="4" customFormat="1" x14ac:dyDescent="0.25"/>
    <row r="1010" s="4" customFormat="1" x14ac:dyDescent="0.25"/>
    <row r="1011" s="4" customFormat="1" x14ac:dyDescent="0.25"/>
    <row r="1012" s="4" customFormat="1" x14ac:dyDescent="0.25"/>
    <row r="1013" s="4" customFormat="1" x14ac:dyDescent="0.25"/>
    <row r="1014" s="4" customFormat="1" x14ac:dyDescent="0.25"/>
    <row r="1015" s="4" customFormat="1" x14ac:dyDescent="0.25"/>
    <row r="1016" s="4" customFormat="1" x14ac:dyDescent="0.25"/>
    <row r="1017" s="4" customFormat="1" x14ac:dyDescent="0.25"/>
    <row r="1018" s="4" customFormat="1" x14ac:dyDescent="0.25"/>
    <row r="1019" s="4" customFormat="1" x14ac:dyDescent="0.25"/>
    <row r="1020" s="4" customFormat="1" x14ac:dyDescent="0.25"/>
    <row r="1021" s="4" customFormat="1" x14ac:dyDescent="0.25"/>
    <row r="1022" s="4" customFormat="1" x14ac:dyDescent="0.25"/>
    <row r="1023" s="4" customFormat="1" x14ac:dyDescent="0.25"/>
    <row r="1024" s="4" customFormat="1" x14ac:dyDescent="0.25"/>
    <row r="1025" s="4" customFormat="1" x14ac:dyDescent="0.25"/>
    <row r="1026" s="4" customFormat="1" x14ac:dyDescent="0.25"/>
    <row r="1027" s="4" customFormat="1" x14ac:dyDescent="0.25"/>
    <row r="1028" s="4" customFormat="1" x14ac:dyDescent="0.25"/>
    <row r="1029" s="4" customFormat="1" x14ac:dyDescent="0.25"/>
    <row r="1030" s="4" customFormat="1" x14ac:dyDescent="0.25"/>
    <row r="1031" s="4" customFormat="1" x14ac:dyDescent="0.25"/>
    <row r="1032" s="4" customFormat="1" x14ac:dyDescent="0.25"/>
    <row r="1033" s="4" customFormat="1" x14ac:dyDescent="0.25"/>
    <row r="1034" s="4" customFormat="1" x14ac:dyDescent="0.25"/>
    <row r="1035" s="4" customFormat="1" x14ac:dyDescent="0.25"/>
    <row r="1036" s="4" customFormat="1" x14ac:dyDescent="0.25"/>
    <row r="1037" s="4" customFormat="1" x14ac:dyDescent="0.25"/>
    <row r="1038" s="4" customFormat="1" x14ac:dyDescent="0.25"/>
    <row r="1039" s="4" customFormat="1" x14ac:dyDescent="0.25"/>
    <row r="1040" s="4" customFormat="1" x14ac:dyDescent="0.25"/>
    <row r="1041" s="4" customFormat="1" x14ac:dyDescent="0.25"/>
    <row r="1042" s="4" customFormat="1" x14ac:dyDescent="0.25"/>
    <row r="1043" s="4" customFormat="1" x14ac:dyDescent="0.25"/>
    <row r="1044" s="4" customFormat="1" x14ac:dyDescent="0.25"/>
    <row r="1045" s="4" customFormat="1" x14ac:dyDescent="0.25"/>
    <row r="1046" s="4" customFormat="1" x14ac:dyDescent="0.25"/>
    <row r="1047" s="4" customFormat="1" x14ac:dyDescent="0.25"/>
  </sheetData>
  <mergeCells count="10">
    <mergeCell ref="C90:G90"/>
    <mergeCell ref="C111:G111"/>
    <mergeCell ref="B3:G4"/>
    <mergeCell ref="C6:G6"/>
    <mergeCell ref="C27:G27"/>
    <mergeCell ref="C48:G48"/>
    <mergeCell ref="C69:G69"/>
    <mergeCell ref="B6:B7"/>
    <mergeCell ref="B27:B28"/>
    <mergeCell ref="B48:B49"/>
  </mergeCells>
  <pageMargins left="0.7" right="0.7" top="0.75" bottom="0.75" header="0.3" footer="0.3"/>
  <pageSetup scale="73" orientation="portrait" r:id="rId1"/>
  <rowBreaks count="3" manualBreakCount="3">
    <brk id="46" max="7" man="1"/>
    <brk id="88" max="7" man="1"/>
    <brk id="131"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R941"/>
  <sheetViews>
    <sheetView showGridLines="0" zoomScale="85" zoomScaleNormal="85" workbookViewId="0">
      <selection activeCell="I32" sqref="I32"/>
    </sheetView>
  </sheetViews>
  <sheetFormatPr defaultColWidth="9.140625" defaultRowHeight="15" customHeight="1" x14ac:dyDescent="0.25"/>
  <cols>
    <col min="1" max="1" width="3.42578125" style="245" customWidth="1"/>
    <col min="2" max="2" width="10.140625" style="235" bestFit="1" customWidth="1"/>
    <col min="3" max="3" width="51.5703125" style="235" customWidth="1"/>
    <col min="4" max="4" width="8.5703125" style="235" customWidth="1"/>
    <col min="5" max="5" width="18" style="235" customWidth="1"/>
    <col min="6" max="6" width="19.28515625" style="235" customWidth="1"/>
    <col min="7" max="7" width="20.5703125" style="235" customWidth="1"/>
    <col min="8" max="8" width="19.5703125" style="235" customWidth="1"/>
    <col min="9" max="9" width="18.140625" style="235" customWidth="1"/>
    <col min="10" max="10" width="19" style="235" customWidth="1"/>
    <col min="11" max="11" width="21.28515625" style="235" customWidth="1"/>
    <col min="12" max="12" width="15.28515625" style="235" customWidth="1"/>
    <col min="13" max="13" width="12.5703125" style="235" customWidth="1"/>
    <col min="14" max="14" width="16.7109375" style="235" customWidth="1"/>
    <col min="15" max="15" width="17.5703125" style="235" customWidth="1"/>
    <col min="16" max="16" width="18.5703125" customWidth="1"/>
    <col min="17" max="17" width="13.140625" customWidth="1"/>
    <col min="18" max="18" width="20" bestFit="1" customWidth="1"/>
    <col min="19" max="19" width="13.42578125" bestFit="1" customWidth="1"/>
    <col min="20" max="20" width="13.7109375" bestFit="1" customWidth="1"/>
    <col min="21" max="21" width="13.5703125" bestFit="1" customWidth="1"/>
    <col min="22" max="22" width="13.7109375" bestFit="1" customWidth="1"/>
    <col min="23" max="23" width="7.28515625" customWidth="1"/>
    <col min="24" max="28" width="13.7109375" bestFit="1" customWidth="1"/>
    <col min="29" max="30" width="7.28515625" customWidth="1"/>
    <col min="31" max="31" width="8.7109375" customWidth="1"/>
    <col min="32" max="32" width="15.5703125" customWidth="1"/>
    <col min="33" max="33" width="12.28515625" customWidth="1"/>
    <col min="37" max="37" width="13.42578125" bestFit="1" customWidth="1"/>
    <col min="38" max="39" width="13.42578125" style="246" bestFit="1" customWidth="1"/>
    <col min="40" max="40" width="9.42578125" style="246" bestFit="1" customWidth="1"/>
    <col min="41" max="41" width="12.28515625" style="246" bestFit="1" customWidth="1"/>
    <col min="42" max="43" width="11.28515625" style="246" bestFit="1" customWidth="1"/>
    <col min="44" max="16384" width="9.140625" style="235"/>
  </cols>
  <sheetData>
    <row r="1" spans="2:15" x14ac:dyDescent="0.25">
      <c r="C1" s="245"/>
    </row>
    <row r="2" spans="2:15" x14ac:dyDescent="0.25">
      <c r="C2" s="243"/>
      <c r="D2" s="239"/>
      <c r="E2" s="239"/>
      <c r="F2" s="239"/>
      <c r="G2" s="239"/>
      <c r="H2" s="239"/>
      <c r="I2" s="244"/>
      <c r="J2" s="244"/>
      <c r="K2" s="244"/>
      <c r="L2" s="244"/>
      <c r="M2" s="244"/>
      <c r="N2" s="244"/>
      <c r="O2" s="244"/>
    </row>
    <row r="3" spans="2:15" ht="19.899999999999999" customHeight="1" x14ac:dyDescent="0.25">
      <c r="B3" s="975" t="s">
        <v>435</v>
      </c>
      <c r="C3" s="975"/>
      <c r="D3" s="975"/>
      <c r="E3" s="975"/>
      <c r="F3" s="975"/>
      <c r="G3" s="975"/>
      <c r="H3" s="975"/>
      <c r="I3" s="975"/>
      <c r="J3" s="975"/>
      <c r="K3" s="975"/>
      <c r="L3" s="975"/>
      <c r="M3" s="975"/>
      <c r="N3" s="975"/>
      <c r="O3" s="975"/>
    </row>
    <row r="4" spans="2:15" x14ac:dyDescent="0.25">
      <c r="C4" s="245"/>
      <c r="D4" s="237"/>
      <c r="E4" s="238"/>
      <c r="F4"/>
      <c r="G4"/>
      <c r="H4"/>
      <c r="I4" s="238"/>
      <c r="J4" s="238"/>
      <c r="K4" s="239"/>
      <c r="L4" s="239"/>
      <c r="M4" s="239"/>
      <c r="N4" s="239"/>
      <c r="O4" s="239"/>
    </row>
    <row r="5" spans="2:15" ht="15.75" thickBot="1" x14ac:dyDescent="0.3">
      <c r="C5" s="240"/>
      <c r="D5" s="237"/>
      <c r="E5" s="238"/>
      <c r="F5" s="238"/>
      <c r="G5" s="578"/>
      <c r="H5" s="578"/>
      <c r="I5" s="578"/>
      <c r="J5" s="238"/>
      <c r="K5" s="239"/>
      <c r="L5" s="239"/>
      <c r="M5" s="239"/>
      <c r="N5" s="239"/>
      <c r="O5" s="239"/>
    </row>
    <row r="6" spans="2:15" x14ac:dyDescent="0.25">
      <c r="B6" s="965" t="s">
        <v>103</v>
      </c>
      <c r="C6" s="965"/>
      <c r="D6" s="965"/>
      <c r="E6" s="335"/>
      <c r="F6" s="335"/>
      <c r="G6" s="335"/>
      <c r="H6" s="335"/>
      <c r="I6" s="335"/>
      <c r="J6" s="335"/>
      <c r="K6" s="335"/>
      <c r="L6" s="335"/>
      <c r="M6" s="335"/>
      <c r="N6" s="966"/>
      <c r="O6" s="966"/>
    </row>
    <row r="7" spans="2:15" ht="13.5" customHeight="1" x14ac:dyDescent="0.25">
      <c r="B7" s="967" t="s">
        <v>436</v>
      </c>
      <c r="C7" s="967" t="s">
        <v>117</v>
      </c>
      <c r="D7" s="969" t="s">
        <v>437</v>
      </c>
      <c r="E7" s="971" t="s">
        <v>95</v>
      </c>
      <c r="F7" s="971" t="s">
        <v>438</v>
      </c>
      <c r="G7" s="971" t="s">
        <v>439</v>
      </c>
      <c r="H7" s="972" t="s">
        <v>440</v>
      </c>
      <c r="I7" s="972"/>
      <c r="J7" s="972"/>
      <c r="K7" s="972"/>
      <c r="L7" s="972"/>
      <c r="M7" s="972"/>
      <c r="N7" s="972"/>
      <c r="O7" s="972"/>
    </row>
    <row r="8" spans="2:15" ht="13.5" customHeight="1" x14ac:dyDescent="0.25">
      <c r="B8" s="967"/>
      <c r="C8" s="967"/>
      <c r="D8" s="969"/>
      <c r="E8" s="971"/>
      <c r="F8" s="971"/>
      <c r="G8" s="971"/>
      <c r="H8" s="971" t="s">
        <v>441</v>
      </c>
      <c r="I8" s="971"/>
      <c r="J8" s="971"/>
      <c r="K8" s="971"/>
      <c r="L8" s="971" t="s">
        <v>442</v>
      </c>
      <c r="M8" s="971"/>
      <c r="N8" s="971"/>
      <c r="O8" s="971"/>
    </row>
    <row r="9" spans="2:15" ht="38.25" x14ac:dyDescent="0.25">
      <c r="B9" s="967"/>
      <c r="C9" s="967"/>
      <c r="D9" s="969"/>
      <c r="E9" s="971"/>
      <c r="F9" s="971"/>
      <c r="G9" s="971"/>
      <c r="H9" s="579" t="s">
        <v>285</v>
      </c>
      <c r="I9" s="579" t="s">
        <v>443</v>
      </c>
      <c r="J9" s="579" t="s">
        <v>113</v>
      </c>
      <c r="K9" s="581" t="s">
        <v>115</v>
      </c>
      <c r="L9" s="579" t="s">
        <v>444</v>
      </c>
      <c r="M9" s="579" t="s">
        <v>445</v>
      </c>
      <c r="N9" s="579" t="s">
        <v>446</v>
      </c>
      <c r="O9" s="579" t="s">
        <v>115</v>
      </c>
    </row>
    <row r="10" spans="2:15" x14ac:dyDescent="0.25">
      <c r="B10" s="967"/>
      <c r="C10" s="967"/>
      <c r="D10" s="969"/>
      <c r="E10" s="971">
        <v>1</v>
      </c>
      <c r="F10" s="971">
        <v>2</v>
      </c>
      <c r="G10" s="971">
        <v>3</v>
      </c>
      <c r="H10" s="971">
        <v>4</v>
      </c>
      <c r="I10" s="971">
        <v>5</v>
      </c>
      <c r="J10" s="971">
        <v>6</v>
      </c>
      <c r="K10" s="580">
        <v>7</v>
      </c>
      <c r="L10" s="971">
        <v>8</v>
      </c>
      <c r="M10" s="971">
        <v>9</v>
      </c>
      <c r="N10" s="971">
        <v>10</v>
      </c>
      <c r="O10" s="580">
        <v>11</v>
      </c>
    </row>
    <row r="11" spans="2:15" x14ac:dyDescent="0.25">
      <c r="B11" s="968"/>
      <c r="C11" s="968"/>
      <c r="D11" s="970"/>
      <c r="E11" s="973"/>
      <c r="F11" s="973"/>
      <c r="G11" s="973"/>
      <c r="H11" s="973"/>
      <c r="I11" s="973"/>
      <c r="J11" s="973"/>
      <c r="K11" s="582" t="s">
        <v>447</v>
      </c>
      <c r="L11" s="973"/>
      <c r="M11" s="973"/>
      <c r="N11" s="973"/>
      <c r="O11" s="582" t="s">
        <v>448</v>
      </c>
    </row>
    <row r="12" spans="2:15" x14ac:dyDescent="0.25">
      <c r="B12" s="692"/>
      <c r="C12" s="693" t="s">
        <v>449</v>
      </c>
      <c r="D12" s="692"/>
      <c r="E12" s="694"/>
      <c r="F12" s="695"/>
      <c r="G12" s="695"/>
      <c r="H12" s="696"/>
      <c r="I12" s="697"/>
      <c r="J12" s="697"/>
      <c r="K12" s="697"/>
      <c r="L12" s="697"/>
      <c r="M12" s="697"/>
      <c r="N12" s="694"/>
      <c r="O12" s="696"/>
    </row>
    <row r="13" spans="2:15" ht="15.75" thickBot="1" x14ac:dyDescent="0.3">
      <c r="B13" s="698">
        <v>1</v>
      </c>
      <c r="C13" s="699" t="s">
        <v>450</v>
      </c>
      <c r="D13" s="692"/>
      <c r="E13" s="697">
        <f t="shared" ref="E13:O13" si="0">+E66+E118+E170+E222+E274+E326+E378+E430+E482+E534+E586+E638+E690+E742+E794+E846+E898</f>
        <v>0</v>
      </c>
      <c r="F13" s="697">
        <f t="shared" si="0"/>
        <v>0</v>
      </c>
      <c r="G13" s="697">
        <f t="shared" si="0"/>
        <v>0</v>
      </c>
      <c r="H13" s="697">
        <f t="shared" si="0"/>
        <v>0</v>
      </c>
      <c r="I13" s="697">
        <f t="shared" si="0"/>
        <v>0</v>
      </c>
      <c r="J13" s="697">
        <f t="shared" si="0"/>
        <v>0</v>
      </c>
      <c r="K13" s="697">
        <f t="shared" si="0"/>
        <v>0</v>
      </c>
      <c r="L13" s="697">
        <f t="shared" si="0"/>
        <v>0</v>
      </c>
      <c r="M13" s="697">
        <f t="shared" si="0"/>
        <v>0</v>
      </c>
      <c r="N13" s="697">
        <f t="shared" si="0"/>
        <v>0</v>
      </c>
      <c r="O13" s="697">
        <f t="shared" si="0"/>
        <v>0</v>
      </c>
    </row>
    <row r="14" spans="2:15" x14ac:dyDescent="0.25">
      <c r="B14" s="698">
        <v>2</v>
      </c>
      <c r="C14" s="699" t="s">
        <v>451</v>
      </c>
      <c r="D14" s="692"/>
      <c r="E14" s="697">
        <f t="shared" ref="E14:O14" si="1">+E67+E119+E171+E223+E275+E327+E379+E431+E483+E535+E587+E639+E691+E743+E795+E847+E899</f>
        <v>15005107.445390001</v>
      </c>
      <c r="F14" s="697">
        <f t="shared" si="1"/>
        <v>0</v>
      </c>
      <c r="G14" s="697">
        <f t="shared" si="1"/>
        <v>14501827.216940001</v>
      </c>
      <c r="H14" s="697">
        <f t="shared" si="1"/>
        <v>1217.1321806122746</v>
      </c>
      <c r="I14" s="697">
        <f t="shared" si="1"/>
        <v>14199.096269387735</v>
      </c>
      <c r="J14" s="697">
        <f t="shared" si="1"/>
        <v>487864</v>
      </c>
      <c r="K14" s="697">
        <f t="shared" si="1"/>
        <v>503280.22845</v>
      </c>
      <c r="L14" s="697">
        <f t="shared" si="1"/>
        <v>0</v>
      </c>
      <c r="M14" s="697">
        <f t="shared" si="1"/>
        <v>0</v>
      </c>
      <c r="N14" s="697">
        <f t="shared" si="1"/>
        <v>0</v>
      </c>
      <c r="O14" s="697">
        <f t="shared" si="1"/>
        <v>0</v>
      </c>
    </row>
    <row r="15" spans="2:15" x14ac:dyDescent="0.25">
      <c r="B15" s="698">
        <v>3</v>
      </c>
      <c r="C15" s="699" t="s">
        <v>452</v>
      </c>
      <c r="D15" s="692"/>
      <c r="E15" s="697">
        <f t="shared" ref="E15:O15" si="2">+E68+E120+E172+E224+E276+E328+E380+E432+E484+E536+E588+E640+E692+E744+E796+E848+E900</f>
        <v>0</v>
      </c>
      <c r="F15" s="697">
        <f t="shared" si="2"/>
        <v>0</v>
      </c>
      <c r="G15" s="697">
        <f t="shared" si="2"/>
        <v>0</v>
      </c>
      <c r="H15" s="697">
        <f t="shared" si="2"/>
        <v>0</v>
      </c>
      <c r="I15" s="697">
        <f t="shared" si="2"/>
        <v>0</v>
      </c>
      <c r="J15" s="697">
        <f t="shared" si="2"/>
        <v>0</v>
      </c>
      <c r="K15" s="697">
        <f t="shared" si="2"/>
        <v>0</v>
      </c>
      <c r="L15" s="697">
        <f t="shared" si="2"/>
        <v>0</v>
      </c>
      <c r="M15" s="697">
        <f t="shared" si="2"/>
        <v>0</v>
      </c>
      <c r="N15" s="697">
        <f t="shared" si="2"/>
        <v>0</v>
      </c>
      <c r="O15" s="697">
        <f t="shared" si="2"/>
        <v>0</v>
      </c>
    </row>
    <row r="16" spans="2:15" x14ac:dyDescent="0.25">
      <c r="B16" s="698">
        <v>4</v>
      </c>
      <c r="C16" s="699" t="s">
        <v>453</v>
      </c>
      <c r="D16" s="692"/>
      <c r="E16" s="697">
        <f t="shared" ref="E16:O16" si="3">+E69+E121+E173+E225+E277+E329+E381+E433+E485+E537+E589+E641+E693+E745+E797+E849+E901</f>
        <v>3997500.188304218</v>
      </c>
      <c r="F16" s="697">
        <f t="shared" si="3"/>
        <v>0</v>
      </c>
      <c r="G16" s="697">
        <f t="shared" si="3"/>
        <v>1268627.0852399999</v>
      </c>
      <c r="H16" s="697">
        <f t="shared" si="3"/>
        <v>1081215.649108063</v>
      </c>
      <c r="I16" s="697">
        <f t="shared" si="3"/>
        <v>998986.97300442122</v>
      </c>
      <c r="J16" s="697">
        <f t="shared" si="3"/>
        <v>648670.480951734</v>
      </c>
      <c r="K16" s="697">
        <f t="shared" si="3"/>
        <v>2728873.1030642181</v>
      </c>
      <c r="L16" s="697">
        <f t="shared" si="3"/>
        <v>0</v>
      </c>
      <c r="M16" s="697">
        <f t="shared" si="3"/>
        <v>0</v>
      </c>
      <c r="N16" s="697">
        <f t="shared" si="3"/>
        <v>0</v>
      </c>
      <c r="O16" s="697">
        <f t="shared" si="3"/>
        <v>0</v>
      </c>
    </row>
    <row r="17" spans="2:15" x14ac:dyDescent="0.25">
      <c r="B17" s="698">
        <v>5</v>
      </c>
      <c r="C17" s="699" t="s">
        <v>454</v>
      </c>
      <c r="D17" s="700"/>
      <c r="E17" s="697">
        <f t="shared" ref="E17:O17" si="4">+E70+E122+E174+E226+E278+E330+E382+E434+E486+E538+E590+E642+E694+E746+E798+E850+E902</f>
        <v>22991606.074414786</v>
      </c>
      <c r="F17" s="697">
        <f t="shared" si="4"/>
        <v>0</v>
      </c>
      <c r="G17" s="697">
        <f t="shared" si="4"/>
        <v>7995869.4080181541</v>
      </c>
      <c r="H17" s="697">
        <f t="shared" si="4"/>
        <v>11366595.694766594</v>
      </c>
      <c r="I17" s="697">
        <f t="shared" si="4"/>
        <v>2962375.9284993578</v>
      </c>
      <c r="J17" s="697">
        <f t="shared" si="4"/>
        <v>666765.04313068162</v>
      </c>
      <c r="K17" s="697">
        <f t="shared" si="4"/>
        <v>14995736.666396635</v>
      </c>
      <c r="L17" s="697">
        <f t="shared" si="4"/>
        <v>0</v>
      </c>
      <c r="M17" s="697">
        <f t="shared" si="4"/>
        <v>0</v>
      </c>
      <c r="N17" s="697">
        <f t="shared" si="4"/>
        <v>0</v>
      </c>
      <c r="O17" s="697">
        <f t="shared" si="4"/>
        <v>0</v>
      </c>
    </row>
    <row r="18" spans="2:15" x14ac:dyDescent="0.25">
      <c r="B18" s="698">
        <v>6</v>
      </c>
      <c r="C18" s="699" t="s">
        <v>455</v>
      </c>
      <c r="D18" s="692"/>
      <c r="E18" s="697">
        <f t="shared" ref="E18:O18" si="5">+E71+E123+E175+E227+E279+E331+E383+E435+E487+E539+E591+E643+E695+E747+E799+E851+E903</f>
        <v>7789285.7801000001</v>
      </c>
      <c r="F18" s="697">
        <f t="shared" si="5"/>
        <v>0</v>
      </c>
      <c r="G18" s="697">
        <f t="shared" si="5"/>
        <v>4967935.7801000001</v>
      </c>
      <c r="H18" s="697">
        <f t="shared" si="5"/>
        <v>2500090</v>
      </c>
      <c r="I18" s="697">
        <f t="shared" si="5"/>
        <v>321260</v>
      </c>
      <c r="J18" s="697">
        <f t="shared" si="5"/>
        <v>0</v>
      </c>
      <c r="K18" s="697">
        <f t="shared" si="5"/>
        <v>2821350</v>
      </c>
      <c r="L18" s="697">
        <f t="shared" si="5"/>
        <v>0</v>
      </c>
      <c r="M18" s="697">
        <f t="shared" si="5"/>
        <v>0</v>
      </c>
      <c r="N18" s="697">
        <f t="shared" si="5"/>
        <v>0</v>
      </c>
      <c r="O18" s="697">
        <f t="shared" si="5"/>
        <v>0</v>
      </c>
    </row>
    <row r="19" spans="2:15" x14ac:dyDescent="0.25">
      <c r="B19" s="698">
        <v>7</v>
      </c>
      <c r="C19" s="699" t="s">
        <v>456</v>
      </c>
      <c r="D19" s="700"/>
      <c r="E19" s="697">
        <f t="shared" ref="E19:O19" si="6">+E72+E124+E176+E228+E280+E332+E384+E436+E488+E540+E592+E644+E696+E748+E800+E852+E904</f>
        <v>4394490</v>
      </c>
      <c r="F19" s="697">
        <f t="shared" si="6"/>
        <v>0</v>
      </c>
      <c r="G19" s="697">
        <f t="shared" si="6"/>
        <v>4379490</v>
      </c>
      <c r="H19" s="697">
        <f t="shared" si="6"/>
        <v>15000</v>
      </c>
      <c r="I19" s="697">
        <f t="shared" si="6"/>
        <v>0</v>
      </c>
      <c r="J19" s="697">
        <f t="shared" si="6"/>
        <v>0</v>
      </c>
      <c r="K19" s="697">
        <f t="shared" si="6"/>
        <v>15000</v>
      </c>
      <c r="L19" s="697">
        <f t="shared" si="6"/>
        <v>0</v>
      </c>
      <c r="M19" s="697">
        <f t="shared" si="6"/>
        <v>0</v>
      </c>
      <c r="N19" s="697">
        <f t="shared" si="6"/>
        <v>0</v>
      </c>
      <c r="O19" s="697">
        <f t="shared" si="6"/>
        <v>0</v>
      </c>
    </row>
    <row r="20" spans="2:15" ht="15.75" thickBot="1" x14ac:dyDescent="0.3">
      <c r="B20" s="692"/>
      <c r="C20" s="701" t="s">
        <v>457</v>
      </c>
      <c r="D20" s="700"/>
      <c r="E20" s="697">
        <f t="shared" ref="E20:O20" si="7">+E73+E125+E177+E229+E281+E333+E385+E437+E489+E541+E593+E645+E697+E749+E801+E853+E905</f>
        <v>1456141</v>
      </c>
      <c r="F20" s="697">
        <f t="shared" si="7"/>
        <v>0</v>
      </c>
      <c r="G20" s="697">
        <f t="shared" si="7"/>
        <v>1456141</v>
      </c>
      <c r="H20" s="697">
        <f t="shared" si="7"/>
        <v>0</v>
      </c>
      <c r="I20" s="697">
        <f t="shared" si="7"/>
        <v>0</v>
      </c>
      <c r="J20" s="697">
        <f t="shared" si="7"/>
        <v>0</v>
      </c>
      <c r="K20" s="697">
        <f t="shared" si="7"/>
        <v>0</v>
      </c>
      <c r="L20" s="697">
        <f t="shared" si="7"/>
        <v>0</v>
      </c>
      <c r="M20" s="697">
        <f t="shared" si="7"/>
        <v>0</v>
      </c>
      <c r="N20" s="697">
        <f t="shared" si="7"/>
        <v>0</v>
      </c>
      <c r="O20" s="697">
        <f t="shared" si="7"/>
        <v>0</v>
      </c>
    </row>
    <row r="21" spans="2:15" ht="15.75" thickBot="1" x14ac:dyDescent="0.3">
      <c r="B21" s="692"/>
      <c r="C21" s="701" t="s">
        <v>458</v>
      </c>
      <c r="D21" s="700"/>
      <c r="E21" s="697">
        <f t="shared" ref="E21:O21" si="8">+E74+E126+E178+E230+E282+E334+E386+E438+E490+E542+E594+E646+E698+E750+E802+E854+E906</f>
        <v>2938349</v>
      </c>
      <c r="F21" s="697">
        <f t="shared" si="8"/>
        <v>0</v>
      </c>
      <c r="G21" s="697">
        <f t="shared" si="8"/>
        <v>2923349</v>
      </c>
      <c r="H21" s="697">
        <f t="shared" si="8"/>
        <v>15000</v>
      </c>
      <c r="I21" s="697">
        <f t="shared" si="8"/>
        <v>0</v>
      </c>
      <c r="J21" s="697">
        <f t="shared" si="8"/>
        <v>0</v>
      </c>
      <c r="K21" s="697">
        <f t="shared" si="8"/>
        <v>15000</v>
      </c>
      <c r="L21" s="697">
        <f t="shared" si="8"/>
        <v>0</v>
      </c>
      <c r="M21" s="697">
        <f t="shared" si="8"/>
        <v>0</v>
      </c>
      <c r="N21" s="697">
        <f t="shared" si="8"/>
        <v>0</v>
      </c>
      <c r="O21" s="697">
        <f t="shared" si="8"/>
        <v>0</v>
      </c>
    </row>
    <row r="22" spans="2:15" x14ac:dyDescent="0.25">
      <c r="B22" s="698">
        <v>8</v>
      </c>
      <c r="C22" s="699" t="s">
        <v>459</v>
      </c>
      <c r="D22" s="692"/>
      <c r="E22" s="697">
        <f t="shared" ref="E22:O22" si="9">+E75+E127+E179+E231+E283+E335+E387+E439+E491+E543+E595+E647+E699+E751+E803+E855+E907</f>
        <v>6871433.3753200006</v>
      </c>
      <c r="F22" s="697">
        <f t="shared" si="9"/>
        <v>0</v>
      </c>
      <c r="G22" s="697">
        <f t="shared" si="9"/>
        <v>6828442.8853200004</v>
      </c>
      <c r="H22" s="697">
        <f t="shared" si="9"/>
        <v>13858.33</v>
      </c>
      <c r="I22" s="697">
        <f t="shared" si="9"/>
        <v>29132.16</v>
      </c>
      <c r="J22" s="697">
        <f t="shared" si="9"/>
        <v>0</v>
      </c>
      <c r="K22" s="697">
        <f t="shared" si="9"/>
        <v>42990.49</v>
      </c>
      <c r="L22" s="697">
        <f t="shared" si="9"/>
        <v>0</v>
      </c>
      <c r="M22" s="697">
        <f t="shared" si="9"/>
        <v>0</v>
      </c>
      <c r="N22" s="697">
        <f t="shared" si="9"/>
        <v>0</v>
      </c>
      <c r="O22" s="697">
        <f t="shared" si="9"/>
        <v>0</v>
      </c>
    </row>
    <row r="23" spans="2:15" ht="15.75" thickBot="1" x14ac:dyDescent="0.3">
      <c r="B23" s="698"/>
      <c r="C23" s="701" t="s">
        <v>460</v>
      </c>
      <c r="D23" s="692"/>
      <c r="E23" s="697">
        <f t="shared" ref="E23:O23" si="10">+E76+E128+E180+E232+E284+E336+E388+E440+E492+E544+E596+E648+E700+E752+E804+E856+E908</f>
        <v>0</v>
      </c>
      <c r="F23" s="697">
        <f t="shared" si="10"/>
        <v>0</v>
      </c>
      <c r="G23" s="697">
        <f t="shared" si="10"/>
        <v>0</v>
      </c>
      <c r="H23" s="697">
        <f t="shared" si="10"/>
        <v>0</v>
      </c>
      <c r="I23" s="697">
        <f t="shared" si="10"/>
        <v>0</v>
      </c>
      <c r="J23" s="697">
        <f t="shared" si="10"/>
        <v>0</v>
      </c>
      <c r="K23" s="697">
        <f t="shared" si="10"/>
        <v>0</v>
      </c>
      <c r="L23" s="697">
        <f t="shared" si="10"/>
        <v>0</v>
      </c>
      <c r="M23" s="697">
        <f t="shared" si="10"/>
        <v>0</v>
      </c>
      <c r="N23" s="697">
        <f t="shared" si="10"/>
        <v>0</v>
      </c>
      <c r="O23" s="697">
        <f t="shared" si="10"/>
        <v>0</v>
      </c>
    </row>
    <row r="24" spans="2:15" ht="15.75" thickBot="1" x14ac:dyDescent="0.3">
      <c r="B24" s="698"/>
      <c r="C24" s="701" t="s">
        <v>461</v>
      </c>
      <c r="D24" s="692"/>
      <c r="E24" s="697">
        <f t="shared" ref="E24:O24" si="11">+E77+E129+E181+E233+E285+E337+E389+E441+E493+E545+E597+E649+E701+E753+E805+E857+E909</f>
        <v>6871433.3753200006</v>
      </c>
      <c r="F24" s="697">
        <f t="shared" si="11"/>
        <v>0</v>
      </c>
      <c r="G24" s="697">
        <f t="shared" si="11"/>
        <v>6828442.8853200004</v>
      </c>
      <c r="H24" s="697">
        <f t="shared" si="11"/>
        <v>13858.33</v>
      </c>
      <c r="I24" s="697">
        <f t="shared" si="11"/>
        <v>29132.16</v>
      </c>
      <c r="J24" s="697">
        <f t="shared" si="11"/>
        <v>0</v>
      </c>
      <c r="K24" s="697">
        <f t="shared" si="11"/>
        <v>42990.49</v>
      </c>
      <c r="L24" s="697">
        <f t="shared" si="11"/>
        <v>0</v>
      </c>
      <c r="M24" s="697">
        <f t="shared" si="11"/>
        <v>0</v>
      </c>
      <c r="N24" s="697">
        <f t="shared" si="11"/>
        <v>0</v>
      </c>
      <c r="O24" s="697">
        <f t="shared" si="11"/>
        <v>0</v>
      </c>
    </row>
    <row r="25" spans="2:15" x14ac:dyDescent="0.25">
      <c r="B25" s="702">
        <v>9</v>
      </c>
      <c r="C25" s="703" t="s">
        <v>462</v>
      </c>
      <c r="D25" s="704"/>
      <c r="E25" s="697">
        <f t="shared" ref="E25:O25" si="12">+E78+E130+E182+E234+E286+E338+E390+E442+E494+E546+E598+E650+E702+E754+E806+E858+E910</f>
        <v>937123279.21351635</v>
      </c>
      <c r="F25" s="705">
        <f t="shared" si="12"/>
        <v>0</v>
      </c>
      <c r="G25" s="705">
        <f t="shared" si="12"/>
        <v>139589318.52066168</v>
      </c>
      <c r="H25" s="705">
        <f t="shared" si="12"/>
        <v>334489072.70796931</v>
      </c>
      <c r="I25" s="705">
        <f t="shared" si="12"/>
        <v>128845978.64352952</v>
      </c>
      <c r="J25" s="705">
        <f t="shared" si="12"/>
        <v>319424492.83191109</v>
      </c>
      <c r="K25" s="705">
        <f t="shared" si="12"/>
        <v>782759544.18341005</v>
      </c>
      <c r="L25" s="705">
        <f t="shared" si="12"/>
        <v>1049534.7478864896</v>
      </c>
      <c r="M25" s="705">
        <f t="shared" si="12"/>
        <v>36608</v>
      </c>
      <c r="N25" s="705">
        <f t="shared" si="12"/>
        <v>13688273.761558251</v>
      </c>
      <c r="O25" s="705">
        <f t="shared" si="12"/>
        <v>14774416.509444742</v>
      </c>
    </row>
    <row r="26" spans="2:15" x14ac:dyDescent="0.25">
      <c r="B26" s="692">
        <v>10</v>
      </c>
      <c r="C26" s="706" t="s">
        <v>463</v>
      </c>
      <c r="D26" s="692"/>
      <c r="E26" s="697">
        <f t="shared" ref="E26:O26" si="13">+E79+E131+E183+E235+E287+E339+E391+E443+E495+E547+E599+E651+E703+E755+E807+E859+E911</f>
        <v>266917003.08732426</v>
      </c>
      <c r="F26" s="697">
        <f t="shared" si="13"/>
        <v>0</v>
      </c>
      <c r="G26" s="697">
        <f t="shared" si="13"/>
        <v>25259031.197996866</v>
      </c>
      <c r="H26" s="697">
        <f t="shared" si="13"/>
        <v>121765281.52534792</v>
      </c>
      <c r="I26" s="697">
        <f t="shared" si="13"/>
        <v>43227997.170019493</v>
      </c>
      <c r="J26" s="697">
        <f t="shared" si="13"/>
        <v>76664693.193960011</v>
      </c>
      <c r="K26" s="697">
        <f t="shared" si="13"/>
        <v>241657971.88932741</v>
      </c>
      <c r="L26" s="697">
        <f t="shared" si="13"/>
        <v>0</v>
      </c>
      <c r="M26" s="697">
        <f t="shared" si="13"/>
        <v>0</v>
      </c>
      <c r="N26" s="697">
        <f t="shared" si="13"/>
        <v>0</v>
      </c>
      <c r="O26" s="697">
        <f t="shared" si="13"/>
        <v>0</v>
      </c>
    </row>
    <row r="27" spans="2:15" x14ac:dyDescent="0.25">
      <c r="B27" s="692">
        <v>11</v>
      </c>
      <c r="C27" s="706" t="s">
        <v>464</v>
      </c>
      <c r="D27" s="692"/>
      <c r="E27" s="697">
        <f t="shared" ref="E27:O27" si="14">+E80+E132+E184+E236+E288+E340+E392+E444+E496+E548+E600+E652+E704+E756+E808+E860+E912</f>
        <v>286136839.88171452</v>
      </c>
      <c r="F27" s="697">
        <f t="shared" si="14"/>
        <v>0</v>
      </c>
      <c r="G27" s="697">
        <f t="shared" si="14"/>
        <v>56229604.213861071</v>
      </c>
      <c r="H27" s="697">
        <f t="shared" si="14"/>
        <v>74299634.981569082</v>
      </c>
      <c r="I27" s="697">
        <f t="shared" si="14"/>
        <v>57462985.413913213</v>
      </c>
      <c r="J27" s="697">
        <f t="shared" si="14"/>
        <v>89759901.575926408</v>
      </c>
      <c r="K27" s="697">
        <f t="shared" si="14"/>
        <v>221522521.97140872</v>
      </c>
      <c r="L27" s="697">
        <f t="shared" si="14"/>
        <v>598194.74788648961</v>
      </c>
      <c r="M27" s="697">
        <f t="shared" si="14"/>
        <v>36608</v>
      </c>
      <c r="N27" s="697">
        <f t="shared" si="14"/>
        <v>7749910.9485582514</v>
      </c>
      <c r="O27" s="697">
        <f t="shared" si="14"/>
        <v>8384713.6964447405</v>
      </c>
    </row>
    <row r="28" spans="2:15" x14ac:dyDescent="0.25">
      <c r="B28" s="692">
        <v>12</v>
      </c>
      <c r="C28" s="706" t="s">
        <v>465</v>
      </c>
      <c r="D28" s="692"/>
      <c r="E28" s="697">
        <f t="shared" ref="E28:O28" si="15">+E81+E133+E185+E237+E289+E341+E393+E445+E497+E549+E601+E653+E705+E757+E809+E861+E913</f>
        <v>320013434.69054502</v>
      </c>
      <c r="F28" s="697">
        <f t="shared" si="15"/>
        <v>0</v>
      </c>
      <c r="G28" s="697">
        <f t="shared" si="15"/>
        <v>45702125.121616244</v>
      </c>
      <c r="H28" s="697">
        <f t="shared" si="15"/>
        <v>117229643.99602325</v>
      </c>
      <c r="I28" s="697">
        <f t="shared" si="15"/>
        <v>18599500.026835538</v>
      </c>
      <c r="J28" s="697">
        <f t="shared" si="15"/>
        <v>137200738.43781999</v>
      </c>
      <c r="K28" s="697">
        <f t="shared" si="15"/>
        <v>273029882.46067882</v>
      </c>
      <c r="L28" s="697">
        <f t="shared" si="15"/>
        <v>451340</v>
      </c>
      <c r="M28" s="697">
        <f t="shared" si="15"/>
        <v>0</v>
      </c>
      <c r="N28" s="697">
        <f t="shared" si="15"/>
        <v>830087.10824999993</v>
      </c>
      <c r="O28" s="697">
        <f t="shared" si="15"/>
        <v>1281427.10825</v>
      </c>
    </row>
    <row r="29" spans="2:15" x14ac:dyDescent="0.25">
      <c r="B29" s="692">
        <v>13</v>
      </c>
      <c r="C29" s="706" t="s">
        <v>466</v>
      </c>
      <c r="D29" s="692"/>
      <c r="E29" s="697">
        <f t="shared" ref="E29:O29" si="16">+E82+E134+E186+E238+E290+E342+E394+E446+E498+E550+E602+E654+E706+E758+E810+E862+E914</f>
        <v>64056001.55393251</v>
      </c>
      <c r="F29" s="697">
        <f t="shared" si="16"/>
        <v>0</v>
      </c>
      <c r="G29" s="697">
        <f t="shared" si="16"/>
        <v>12398557.987187495</v>
      </c>
      <c r="H29" s="697">
        <f t="shared" si="16"/>
        <v>21194512.205028985</v>
      </c>
      <c r="I29" s="697">
        <f t="shared" si="16"/>
        <v>9555496.0327613</v>
      </c>
      <c r="J29" s="697">
        <f t="shared" si="16"/>
        <v>15799159.624204727</v>
      </c>
      <c r="K29" s="697">
        <f t="shared" si="16"/>
        <v>46549167.861995019</v>
      </c>
      <c r="L29" s="697">
        <f t="shared" si="16"/>
        <v>0</v>
      </c>
      <c r="M29" s="697">
        <f t="shared" si="16"/>
        <v>0</v>
      </c>
      <c r="N29" s="697">
        <f t="shared" si="16"/>
        <v>5108275.7047500005</v>
      </c>
      <c r="O29" s="697">
        <f t="shared" si="16"/>
        <v>5108275.7047500005</v>
      </c>
    </row>
    <row r="30" spans="2:15" x14ac:dyDescent="0.25">
      <c r="B30" s="692">
        <v>14</v>
      </c>
      <c r="C30" s="699" t="s">
        <v>467</v>
      </c>
      <c r="D30" s="692"/>
      <c r="E30" s="697">
        <f t="shared" ref="E30:O30" si="17">+E83+E135+E187+E239+E291+E343+E395+E447+E499+E551+E603+E655+E707+E759+E811+E863+E915</f>
        <v>9839232.7718000002</v>
      </c>
      <c r="F30" s="697">
        <f t="shared" si="17"/>
        <v>0</v>
      </c>
      <c r="G30" s="697">
        <f t="shared" si="17"/>
        <v>0</v>
      </c>
      <c r="H30" s="697">
        <f t="shared" si="17"/>
        <v>3258138.2343600001</v>
      </c>
      <c r="I30" s="697">
        <f t="shared" si="17"/>
        <v>2408737.6113099996</v>
      </c>
      <c r="J30" s="697">
        <f t="shared" si="17"/>
        <v>4172356.9261299996</v>
      </c>
      <c r="K30" s="697">
        <f t="shared" si="17"/>
        <v>9839232.7718000002</v>
      </c>
      <c r="L30" s="697">
        <f t="shared" si="17"/>
        <v>0</v>
      </c>
      <c r="M30" s="697">
        <f t="shared" si="17"/>
        <v>0</v>
      </c>
      <c r="N30" s="697">
        <f t="shared" si="17"/>
        <v>0</v>
      </c>
      <c r="O30" s="697">
        <f t="shared" si="17"/>
        <v>0</v>
      </c>
    </row>
    <row r="31" spans="2:15" x14ac:dyDescent="0.25">
      <c r="B31" s="692">
        <v>15</v>
      </c>
      <c r="C31" s="699" t="s">
        <v>468</v>
      </c>
      <c r="D31" s="700"/>
      <c r="E31" s="697">
        <f t="shared" ref="E31:O31" si="18">+E84+E136+E188+E240+E292+E344+E396+E448+E500+E552+E604+E656+E708+E760+E812+E864+E916</f>
        <v>3548539.0182304997</v>
      </c>
      <c r="F31" s="697">
        <f t="shared" si="18"/>
        <v>-125718.01617250001</v>
      </c>
      <c r="G31" s="697">
        <f t="shared" si="18"/>
        <v>0</v>
      </c>
      <c r="H31" s="697">
        <f t="shared" si="18"/>
        <v>1086685.3531973381</v>
      </c>
      <c r="I31" s="697">
        <f t="shared" si="18"/>
        <v>1672817.2164856619</v>
      </c>
      <c r="J31" s="697">
        <f t="shared" si="18"/>
        <v>850891.86499999999</v>
      </c>
      <c r="K31" s="697">
        <f t="shared" si="18"/>
        <v>3610394.4346829997</v>
      </c>
      <c r="L31" s="697">
        <f t="shared" si="18"/>
        <v>63862.599719999998</v>
      </c>
      <c r="M31" s="697">
        <f t="shared" si="18"/>
        <v>0</v>
      </c>
      <c r="N31" s="697">
        <f t="shared" si="18"/>
        <v>0</v>
      </c>
      <c r="O31" s="697">
        <f t="shared" si="18"/>
        <v>63862.599719999998</v>
      </c>
    </row>
    <row r="32" spans="2:15" x14ac:dyDescent="0.25">
      <c r="B32" s="692">
        <v>16</v>
      </c>
      <c r="C32" s="699" t="s">
        <v>469</v>
      </c>
      <c r="D32" s="692"/>
      <c r="E32" s="697">
        <f t="shared" ref="E32:O32" si="19">+E85+E137+E189+E241+E293+E345+E397+E449+E501+E553+E605+E657+E709+E761+E813+E865+E917</f>
        <v>7694210.6178826401</v>
      </c>
      <c r="F32" s="697">
        <f t="shared" si="19"/>
        <v>0</v>
      </c>
      <c r="G32" s="697">
        <f t="shared" si="19"/>
        <v>0</v>
      </c>
      <c r="H32" s="697">
        <f t="shared" si="19"/>
        <v>1380822.0860142992</v>
      </c>
      <c r="I32" s="697">
        <f t="shared" si="19"/>
        <v>3587634.1707783411</v>
      </c>
      <c r="J32" s="697">
        <f t="shared" si="19"/>
        <v>2687282.54409</v>
      </c>
      <c r="K32" s="697">
        <f t="shared" si="19"/>
        <v>7655738.8008826394</v>
      </c>
      <c r="L32" s="697">
        <f t="shared" si="19"/>
        <v>4958</v>
      </c>
      <c r="M32" s="697">
        <f t="shared" si="19"/>
        <v>0</v>
      </c>
      <c r="N32" s="697">
        <f t="shared" si="19"/>
        <v>33513.817000000003</v>
      </c>
      <c r="O32" s="697">
        <f t="shared" si="19"/>
        <v>38471.817000000003</v>
      </c>
    </row>
    <row r="33" spans="2:15" x14ac:dyDescent="0.25">
      <c r="B33" s="692">
        <v>17</v>
      </c>
      <c r="C33" s="699" t="s">
        <v>470</v>
      </c>
      <c r="D33" s="700"/>
      <c r="E33" s="697">
        <f t="shared" ref="E33:O33" si="20">+E86+E138+E190+E242+E294+E346+E398+E450+E502+E554+E606+E658+E710+E762+E814+E866+E918</f>
        <v>24937356.060548678</v>
      </c>
      <c r="F33" s="697">
        <f t="shared" si="20"/>
        <v>-3878642.7187226708</v>
      </c>
      <c r="G33" s="697">
        <f t="shared" si="20"/>
        <v>15386202.420429787</v>
      </c>
      <c r="H33" s="697">
        <f t="shared" si="20"/>
        <v>2872698.0841095373</v>
      </c>
      <c r="I33" s="697">
        <f t="shared" si="20"/>
        <v>4217107.6560926195</v>
      </c>
      <c r="J33" s="697">
        <f t="shared" si="20"/>
        <v>5739380.8048194088</v>
      </c>
      <c r="K33" s="697">
        <f t="shared" si="20"/>
        <v>12829186.545021566</v>
      </c>
      <c r="L33" s="697">
        <f t="shared" si="20"/>
        <v>105833.62381999999</v>
      </c>
      <c r="M33" s="697">
        <f t="shared" si="20"/>
        <v>0</v>
      </c>
      <c r="N33" s="697">
        <f t="shared" si="20"/>
        <v>494776.19</v>
      </c>
      <c r="O33" s="697">
        <f t="shared" si="20"/>
        <v>600609.81382000004</v>
      </c>
    </row>
    <row r="34" spans="2:15" x14ac:dyDescent="0.25">
      <c r="B34" s="692">
        <v>18</v>
      </c>
      <c r="C34" s="699" t="s">
        <v>471</v>
      </c>
      <c r="D34" s="692"/>
      <c r="E34" s="697">
        <f t="shared" ref="E34:O34" si="21">+E87+E139+E191+E243+E295+E347+E399+E451+E503+E555+E607+E659+E711+E763+E815+E867+E919</f>
        <v>0</v>
      </c>
      <c r="F34" s="697">
        <f t="shared" si="21"/>
        <v>0</v>
      </c>
      <c r="G34" s="697">
        <f t="shared" si="21"/>
        <v>0</v>
      </c>
      <c r="H34" s="697">
        <f t="shared" si="21"/>
        <v>0</v>
      </c>
      <c r="I34" s="697">
        <f t="shared" si="21"/>
        <v>0</v>
      </c>
      <c r="J34" s="697">
        <f t="shared" si="21"/>
        <v>0</v>
      </c>
      <c r="K34" s="697">
        <f t="shared" si="21"/>
        <v>0</v>
      </c>
      <c r="L34" s="697">
        <f t="shared" si="21"/>
        <v>0</v>
      </c>
      <c r="M34" s="697">
        <f t="shared" si="21"/>
        <v>0</v>
      </c>
      <c r="N34" s="697">
        <f t="shared" si="21"/>
        <v>0</v>
      </c>
      <c r="O34" s="697">
        <f t="shared" si="21"/>
        <v>0</v>
      </c>
    </row>
    <row r="35" spans="2:15" x14ac:dyDescent="0.25">
      <c r="B35" s="707">
        <v>19</v>
      </c>
      <c r="C35" s="708" t="s">
        <v>472</v>
      </c>
      <c r="D35" s="707"/>
      <c r="E35" s="697">
        <f t="shared" ref="E35:O35" si="22">+E88+E140+E192+E244+E296+E348+E400+E452+E504+E556+E608+E660+E712+E764+E816+E868+E920</f>
        <v>17042337.489649829</v>
      </c>
      <c r="F35" s="709">
        <f t="shared" si="22"/>
        <v>0</v>
      </c>
      <c r="G35" s="709">
        <f t="shared" si="22"/>
        <v>5468687.2713938383</v>
      </c>
      <c r="H35" s="709">
        <f t="shared" si="22"/>
        <v>2442886.4699564883</v>
      </c>
      <c r="I35" s="709">
        <f t="shared" si="22"/>
        <v>4822426.835422229</v>
      </c>
      <c r="J35" s="709">
        <f t="shared" si="22"/>
        <v>4145859.4427572694</v>
      </c>
      <c r="K35" s="709">
        <f t="shared" si="22"/>
        <v>11411172.748135988</v>
      </c>
      <c r="L35" s="709">
        <f t="shared" si="22"/>
        <v>79230.698129999233</v>
      </c>
      <c r="M35" s="709">
        <f t="shared" si="22"/>
        <v>71</v>
      </c>
      <c r="N35" s="709">
        <f t="shared" si="22"/>
        <v>83175.771989999994</v>
      </c>
      <c r="O35" s="709">
        <f t="shared" si="22"/>
        <v>162477.47011999923</v>
      </c>
    </row>
    <row r="36" spans="2:15" x14ac:dyDescent="0.25">
      <c r="B36" s="710">
        <v>20</v>
      </c>
      <c r="C36" s="711" t="s">
        <v>473</v>
      </c>
      <c r="D36" s="712"/>
      <c r="E36" s="713">
        <f t="shared" ref="E36:O36" si="23">+E89+E141+E193+E245+E297+E349+E401+E453+E505+E557+E609+E661+E713+E765+E817+E869+E921</f>
        <v>1061234378.0351571</v>
      </c>
      <c r="F36" s="713">
        <f t="shared" si="23"/>
        <v>-4004360.7348951711</v>
      </c>
      <c r="G36" s="713">
        <f t="shared" si="23"/>
        <v>200386400.58810344</v>
      </c>
      <c r="H36" s="713">
        <f t="shared" si="23"/>
        <v>360508279.7416622</v>
      </c>
      <c r="I36" s="713">
        <f t="shared" si="23"/>
        <v>149880656.29139152</v>
      </c>
      <c r="J36" s="713">
        <f t="shared" si="23"/>
        <v>338823563.93879026</v>
      </c>
      <c r="K36" s="713">
        <f t="shared" si="23"/>
        <v>849212499.97184396</v>
      </c>
      <c r="L36" s="713">
        <f t="shared" si="23"/>
        <v>1303419.6695564887</v>
      </c>
      <c r="M36" s="713">
        <f t="shared" si="23"/>
        <v>36679</v>
      </c>
      <c r="N36" s="713">
        <f t="shared" si="23"/>
        <v>14299739.54054825</v>
      </c>
      <c r="O36" s="714">
        <f t="shared" si="23"/>
        <v>15639838.210104741</v>
      </c>
    </row>
    <row r="37" spans="2:15" x14ac:dyDescent="0.25">
      <c r="B37" s="715"/>
      <c r="C37" s="716" t="s">
        <v>474</v>
      </c>
      <c r="D37" s="715"/>
      <c r="E37" s="717">
        <f t="shared" ref="E37:O37" si="24">+E90+E142+E194+E246+E298+E350+E402+E454+E506+E558+E610+E662+E714+E766+E818+E870+E922</f>
        <v>0</v>
      </c>
      <c r="F37" s="717">
        <f t="shared" si="24"/>
        <v>0</v>
      </c>
      <c r="G37" s="717">
        <f t="shared" si="24"/>
        <v>0</v>
      </c>
      <c r="H37" s="717">
        <f t="shared" si="24"/>
        <v>0</v>
      </c>
      <c r="I37" s="717">
        <f t="shared" si="24"/>
        <v>0</v>
      </c>
      <c r="J37" s="717">
        <f t="shared" si="24"/>
        <v>0</v>
      </c>
      <c r="K37" s="717">
        <f t="shared" si="24"/>
        <v>0</v>
      </c>
      <c r="L37" s="717">
        <f t="shared" si="24"/>
        <v>0</v>
      </c>
      <c r="M37" s="717">
        <f t="shared" si="24"/>
        <v>0</v>
      </c>
      <c r="N37" s="717">
        <f t="shared" si="24"/>
        <v>0</v>
      </c>
      <c r="O37" s="717">
        <f t="shared" si="24"/>
        <v>0</v>
      </c>
    </row>
    <row r="38" spans="2:15" x14ac:dyDescent="0.25">
      <c r="B38" s="718"/>
      <c r="C38" s="719" t="s">
        <v>475</v>
      </c>
      <c r="D38" s="718"/>
      <c r="E38" s="720">
        <f t="shared" ref="E38:O38" si="25">+E91+E143+E195+E247+E299+E351+E403+E455+E507+E559+E611+E663+E715+E767+E819+E871+E923</f>
        <v>0</v>
      </c>
      <c r="F38" s="720">
        <f t="shared" si="25"/>
        <v>0</v>
      </c>
      <c r="G38" s="720">
        <f t="shared" si="25"/>
        <v>0</v>
      </c>
      <c r="H38" s="720">
        <f t="shared" si="25"/>
        <v>0</v>
      </c>
      <c r="I38" s="720">
        <f t="shared" si="25"/>
        <v>0</v>
      </c>
      <c r="J38" s="720">
        <f t="shared" si="25"/>
        <v>0</v>
      </c>
      <c r="K38" s="720">
        <f t="shared" si="25"/>
        <v>0</v>
      </c>
      <c r="L38" s="720">
        <f t="shared" si="25"/>
        <v>0</v>
      </c>
      <c r="M38" s="720">
        <f t="shared" si="25"/>
        <v>0</v>
      </c>
      <c r="N38" s="720">
        <f t="shared" si="25"/>
        <v>0</v>
      </c>
      <c r="O38" s="720">
        <f t="shared" si="25"/>
        <v>0</v>
      </c>
    </row>
    <row r="39" spans="2:15" x14ac:dyDescent="0.25">
      <c r="B39" s="718">
        <v>21</v>
      </c>
      <c r="C39" s="721" t="s">
        <v>476</v>
      </c>
      <c r="D39" s="722"/>
      <c r="E39" s="720">
        <f t="shared" ref="E39:O39" si="26">+E92+E144+E196+E248+E300+E352+E404+E456+E508+E560+E612+E664+E716+E768+E820+E872+E924</f>
        <v>793003397.57230246</v>
      </c>
      <c r="F39" s="720">
        <f t="shared" si="26"/>
        <v>0</v>
      </c>
      <c r="G39" s="720">
        <f t="shared" si="26"/>
        <v>0</v>
      </c>
      <c r="H39" s="720">
        <f t="shared" si="26"/>
        <v>343983659.97068411</v>
      </c>
      <c r="I39" s="720">
        <f t="shared" si="26"/>
        <v>126466284.36513554</v>
      </c>
      <c r="J39" s="720">
        <f t="shared" si="26"/>
        <v>307908253.83804172</v>
      </c>
      <c r="K39" s="720">
        <f t="shared" si="26"/>
        <v>778358198.17386138</v>
      </c>
      <c r="L39" s="720">
        <f t="shared" si="26"/>
        <v>465545.996464097</v>
      </c>
      <c r="M39" s="720">
        <f t="shared" si="26"/>
        <v>36638</v>
      </c>
      <c r="N39" s="720">
        <f t="shared" si="26"/>
        <v>14143015.401977001</v>
      </c>
      <c r="O39" s="720">
        <f t="shared" si="26"/>
        <v>14645199.398441097</v>
      </c>
    </row>
    <row r="40" spans="2:15" x14ac:dyDescent="0.25">
      <c r="B40" s="718">
        <v>22</v>
      </c>
      <c r="C40" s="721" t="s">
        <v>477</v>
      </c>
      <c r="D40" s="718"/>
      <c r="E40" s="720">
        <f t="shared" ref="E40:O40" si="27">+E93+E145+E197+E249+E301+E353+E405+E457+E509+E561+E613+E665+E717+E769+E821+E873+E925</f>
        <v>3984784.6154938149</v>
      </c>
      <c r="F40" s="720">
        <f t="shared" si="27"/>
        <v>0</v>
      </c>
      <c r="G40" s="720">
        <f t="shared" si="27"/>
        <v>1003529.0320233334</v>
      </c>
      <c r="H40" s="720">
        <f t="shared" si="27"/>
        <v>1237251.5014630186</v>
      </c>
      <c r="I40" s="720">
        <f t="shared" si="27"/>
        <v>1144595.7324890117</v>
      </c>
      <c r="J40" s="720">
        <f t="shared" si="27"/>
        <v>599408.34951845184</v>
      </c>
      <c r="K40" s="720">
        <f t="shared" si="27"/>
        <v>2981255.5834704824</v>
      </c>
      <c r="L40" s="720">
        <f t="shared" si="27"/>
        <v>0</v>
      </c>
      <c r="M40" s="720">
        <f t="shared" si="27"/>
        <v>0</v>
      </c>
      <c r="N40" s="720">
        <f t="shared" si="27"/>
        <v>0</v>
      </c>
      <c r="O40" s="720">
        <f t="shared" si="27"/>
        <v>0</v>
      </c>
    </row>
    <row r="41" spans="2:15" x14ac:dyDescent="0.25">
      <c r="B41" s="718">
        <v>23</v>
      </c>
      <c r="C41" s="721" t="s">
        <v>478</v>
      </c>
      <c r="D41" s="718"/>
      <c r="E41" s="720">
        <f t="shared" ref="E41:O41" si="28">+E94+E146+E198+E250+E302+E354+E406+E458+E510+E562+E614+E666+E718+E770+E822+E874+E926</f>
        <v>4751188.4528021403</v>
      </c>
      <c r="F41" s="720">
        <f t="shared" si="28"/>
        <v>-125718.01617250001</v>
      </c>
      <c r="G41" s="720">
        <f t="shared" si="28"/>
        <v>0</v>
      </c>
      <c r="H41" s="720">
        <f t="shared" si="28"/>
        <v>1330092.6475587855</v>
      </c>
      <c r="I41" s="720">
        <f t="shared" si="28"/>
        <v>2695162.202145854</v>
      </c>
      <c r="J41" s="720">
        <f t="shared" si="28"/>
        <v>690686.2612700006</v>
      </c>
      <c r="K41" s="720">
        <f t="shared" si="28"/>
        <v>4715941.1109746406</v>
      </c>
      <c r="L41" s="720">
        <f t="shared" si="28"/>
        <v>160965.35800000001</v>
      </c>
      <c r="M41" s="720">
        <f t="shared" si="28"/>
        <v>0</v>
      </c>
      <c r="N41" s="720">
        <f t="shared" si="28"/>
        <v>0</v>
      </c>
      <c r="O41" s="720">
        <f t="shared" si="28"/>
        <v>160965.35800000001</v>
      </c>
    </row>
    <row r="42" spans="2:15" x14ac:dyDescent="0.25">
      <c r="B42" s="718">
        <v>24</v>
      </c>
      <c r="C42" s="721" t="s">
        <v>479</v>
      </c>
      <c r="D42" s="718"/>
      <c r="E42" s="720">
        <f t="shared" ref="E42:O42" si="29">+E95+E147+E199+E251+E303+E355+E407+E459+E511+E563+E615+E667+E719+E771+E823+E875+E927</f>
        <v>1295977.1966699997</v>
      </c>
      <c r="F42" s="720">
        <f t="shared" si="29"/>
        <v>0</v>
      </c>
      <c r="G42" s="720">
        <f t="shared" si="29"/>
        <v>0</v>
      </c>
      <c r="H42" s="720">
        <f t="shared" si="29"/>
        <v>131030.73128952007</v>
      </c>
      <c r="I42" s="720">
        <f t="shared" si="29"/>
        <v>546696.90239633271</v>
      </c>
      <c r="J42" s="720">
        <f t="shared" si="29"/>
        <v>613090.56298414699</v>
      </c>
      <c r="K42" s="720">
        <f t="shared" si="29"/>
        <v>1290818.1966699997</v>
      </c>
      <c r="L42" s="720">
        <f t="shared" si="29"/>
        <v>5159</v>
      </c>
      <c r="M42" s="720">
        <f t="shared" si="29"/>
        <v>0</v>
      </c>
      <c r="N42" s="720">
        <f t="shared" si="29"/>
        <v>0</v>
      </c>
      <c r="O42" s="720">
        <f t="shared" si="29"/>
        <v>5159</v>
      </c>
    </row>
    <row r="43" spans="2:15" x14ac:dyDescent="0.25">
      <c r="B43" s="718">
        <v>25</v>
      </c>
      <c r="C43" s="723" t="s">
        <v>480</v>
      </c>
      <c r="D43" s="718"/>
      <c r="E43" s="720">
        <f t="shared" ref="E43:O43" si="30">+E96+E148+E200+E252+E304+E356+E408+E460+E512+E564+E616+E668+E720+E772+E824+E876+E928</f>
        <v>4641648.6863900004</v>
      </c>
      <c r="F43" s="720">
        <f t="shared" si="30"/>
        <v>0</v>
      </c>
      <c r="G43" s="720">
        <f t="shared" si="30"/>
        <v>468501.76605999999</v>
      </c>
      <c r="H43" s="720">
        <f t="shared" si="30"/>
        <v>150255.72259999998</v>
      </c>
      <c r="I43" s="720">
        <f t="shared" si="30"/>
        <v>387921.66891000001</v>
      </c>
      <c r="J43" s="720">
        <f t="shared" si="30"/>
        <v>3634969.5288200001</v>
      </c>
      <c r="K43" s="720">
        <f t="shared" si="30"/>
        <v>4173146.9203300001</v>
      </c>
      <c r="L43" s="720">
        <f t="shared" si="30"/>
        <v>0</v>
      </c>
      <c r="M43" s="720">
        <f t="shared" si="30"/>
        <v>0</v>
      </c>
      <c r="N43" s="720">
        <f t="shared" si="30"/>
        <v>0</v>
      </c>
      <c r="O43" s="720">
        <f t="shared" si="30"/>
        <v>0</v>
      </c>
    </row>
    <row r="44" spans="2:15" x14ac:dyDescent="0.25">
      <c r="B44" s="724">
        <v>26</v>
      </c>
      <c r="C44" s="725" t="s">
        <v>481</v>
      </c>
      <c r="D44" s="726"/>
      <c r="E44" s="720">
        <f t="shared" ref="E44:O44" si="31">+E97+E149+E201+E253+E305+E357+E409+E461+E513+E565+E617+E669+E721+E773+E825+E877+E929</f>
        <v>60331529.927851789</v>
      </c>
      <c r="F44" s="727">
        <f t="shared" si="31"/>
        <v>-3878642.7187226708</v>
      </c>
      <c r="G44" s="727">
        <f t="shared" si="31"/>
        <v>11167561.124251068</v>
      </c>
      <c r="H44" s="727">
        <f t="shared" si="31"/>
        <v>13600470.466890438</v>
      </c>
      <c r="I44" s="727">
        <f t="shared" si="31"/>
        <v>16189540.011247717</v>
      </c>
      <c r="J44" s="727">
        <f t="shared" si="31"/>
        <v>22480891.54400624</v>
      </c>
      <c r="K44" s="727">
        <f t="shared" si="31"/>
        <v>52270902.022144392</v>
      </c>
      <c r="L44" s="727">
        <f t="shared" si="31"/>
        <v>633465.65096900007</v>
      </c>
      <c r="M44" s="727">
        <f t="shared" si="31"/>
        <v>41</v>
      </c>
      <c r="N44" s="727">
        <f t="shared" si="31"/>
        <v>138202.84921000001</v>
      </c>
      <c r="O44" s="727">
        <f t="shared" si="31"/>
        <v>771709.5001790002</v>
      </c>
    </row>
    <row r="45" spans="2:15" x14ac:dyDescent="0.25">
      <c r="B45" s="728">
        <v>27</v>
      </c>
      <c r="C45" s="729" t="s">
        <v>482</v>
      </c>
      <c r="D45" s="730"/>
      <c r="E45" s="731">
        <f t="shared" ref="E45:O45" si="32">+E98+E150+E202+E254+E306+E358+E410+E462+E514+E566+E618+E670+E722+E774+E826+E878+E930</f>
        <v>868008526.45151019</v>
      </c>
      <c r="F45" s="731">
        <f t="shared" si="32"/>
        <v>-4004360.7348951711</v>
      </c>
      <c r="G45" s="731">
        <f t="shared" si="32"/>
        <v>12639591.922334401</v>
      </c>
      <c r="H45" s="731">
        <f t="shared" si="32"/>
        <v>360432761.04048586</v>
      </c>
      <c r="I45" s="731">
        <f t="shared" si="32"/>
        <v>147430200.88232443</v>
      </c>
      <c r="J45" s="731">
        <f t="shared" si="32"/>
        <v>335927300.08464056</v>
      </c>
      <c r="K45" s="731">
        <f t="shared" si="32"/>
        <v>843790262.0074507</v>
      </c>
      <c r="L45" s="731">
        <f t="shared" si="32"/>
        <v>1265136.005433097</v>
      </c>
      <c r="M45" s="731">
        <f t="shared" si="32"/>
        <v>36679</v>
      </c>
      <c r="N45" s="731">
        <f t="shared" si="32"/>
        <v>14281218.251187</v>
      </c>
      <c r="O45" s="732">
        <f t="shared" si="32"/>
        <v>15583033.256620098</v>
      </c>
    </row>
    <row r="46" spans="2:15" x14ac:dyDescent="0.25">
      <c r="B46" s="715"/>
      <c r="C46" s="716" t="s">
        <v>483</v>
      </c>
      <c r="D46" s="715"/>
      <c r="E46" s="717">
        <f t="shared" ref="E46:O46" si="33">+E99+E151+E203+E255+E307+E359+E411+E463+E515+E567+E619+E671+E723+E775+E827+E879+E931</f>
        <v>0</v>
      </c>
      <c r="F46" s="717">
        <f t="shared" si="33"/>
        <v>0</v>
      </c>
      <c r="G46" s="717">
        <f t="shared" si="33"/>
        <v>0</v>
      </c>
      <c r="H46" s="717">
        <f t="shared" si="33"/>
        <v>0</v>
      </c>
      <c r="I46" s="717">
        <f t="shared" si="33"/>
        <v>0</v>
      </c>
      <c r="J46" s="717">
        <f t="shared" si="33"/>
        <v>0</v>
      </c>
      <c r="K46" s="717">
        <f t="shared" si="33"/>
        <v>0</v>
      </c>
      <c r="L46" s="717">
        <f t="shared" si="33"/>
        <v>0</v>
      </c>
      <c r="M46" s="717">
        <f t="shared" si="33"/>
        <v>0</v>
      </c>
      <c r="N46" s="717">
        <f t="shared" si="33"/>
        <v>0</v>
      </c>
      <c r="O46" s="717">
        <f t="shared" si="33"/>
        <v>0</v>
      </c>
    </row>
    <row r="47" spans="2:15" x14ac:dyDescent="0.25">
      <c r="B47" s="718">
        <v>28</v>
      </c>
      <c r="C47" s="721" t="s">
        <v>484</v>
      </c>
      <c r="D47" s="722"/>
      <c r="E47" s="720">
        <f t="shared" ref="E47:O47" si="34">+E100+E152+E204+E256+E308+E360+E412+E464+E516+E568+E620+E672+E724+E776+E828+E880+E932</f>
        <v>34379704.387589999</v>
      </c>
      <c r="F47" s="720">
        <f t="shared" si="34"/>
        <v>0</v>
      </c>
      <c r="G47" s="720">
        <f t="shared" si="34"/>
        <v>34379704.387589999</v>
      </c>
      <c r="H47" s="720">
        <f t="shared" si="34"/>
        <v>0</v>
      </c>
      <c r="I47" s="720">
        <f t="shared" si="34"/>
        <v>0</v>
      </c>
      <c r="J47" s="720">
        <f t="shared" si="34"/>
        <v>0</v>
      </c>
      <c r="K47" s="720">
        <f t="shared" si="34"/>
        <v>0</v>
      </c>
      <c r="L47" s="720">
        <f t="shared" si="34"/>
        <v>0</v>
      </c>
      <c r="M47" s="720">
        <f t="shared" si="34"/>
        <v>0</v>
      </c>
      <c r="N47" s="720">
        <f t="shared" si="34"/>
        <v>0</v>
      </c>
      <c r="O47" s="720">
        <f t="shared" si="34"/>
        <v>0</v>
      </c>
    </row>
    <row r="48" spans="2:15" x14ac:dyDescent="0.25">
      <c r="B48" s="718">
        <v>29</v>
      </c>
      <c r="C48" s="721" t="s">
        <v>485</v>
      </c>
      <c r="D48" s="722"/>
      <c r="E48" s="720">
        <f t="shared" ref="E48:O48" si="35">+E101+E153+E205+E257+E309+E361+E413+E465+E517+E569+E621+E673+E725+E777+E829+E881+E933</f>
        <v>10377446.459912999</v>
      </c>
      <c r="F48" s="720">
        <f t="shared" si="35"/>
        <v>0</v>
      </c>
      <c r="G48" s="720">
        <f t="shared" si="35"/>
        <v>7084439.6989354519</v>
      </c>
      <c r="H48" s="720">
        <f t="shared" si="35"/>
        <v>26749.95075050852</v>
      </c>
      <c r="I48" s="720">
        <f t="shared" si="35"/>
        <v>313187.3161270378</v>
      </c>
      <c r="J48" s="720">
        <f t="shared" si="35"/>
        <v>2896264</v>
      </c>
      <c r="K48" s="720">
        <f t="shared" si="35"/>
        <v>3236201.2668775464</v>
      </c>
      <c r="L48" s="720">
        <f t="shared" si="35"/>
        <v>38284</v>
      </c>
      <c r="M48" s="720">
        <f t="shared" si="35"/>
        <v>0</v>
      </c>
      <c r="N48" s="720">
        <f t="shared" si="35"/>
        <v>18521.4941</v>
      </c>
      <c r="O48" s="720">
        <f t="shared" si="35"/>
        <v>56805.494099999996</v>
      </c>
    </row>
    <row r="49" spans="1:43" x14ac:dyDescent="0.25">
      <c r="B49" s="718">
        <v>30</v>
      </c>
      <c r="C49" s="721" t="s">
        <v>486</v>
      </c>
      <c r="D49" s="722"/>
      <c r="E49" s="720">
        <f t="shared" ref="E49:O49" si="36">+E102+E154+E206+E258+E310+E362+E414+E466+E518+E570+E622+E674+E726+E778+E830+E882+E934</f>
        <v>5233117.3132491764</v>
      </c>
      <c r="F49" s="720">
        <f t="shared" si="36"/>
        <v>0</v>
      </c>
      <c r="G49" s="720">
        <f t="shared" si="36"/>
        <v>2616095.5330804889</v>
      </c>
      <c r="H49" s="720">
        <f t="shared" si="36"/>
        <v>284073.68528930715</v>
      </c>
      <c r="I49" s="720">
        <f t="shared" si="36"/>
        <v>2332948.0948793804</v>
      </c>
      <c r="J49" s="720">
        <f t="shared" si="36"/>
        <v>0</v>
      </c>
      <c r="K49" s="720">
        <f t="shared" si="36"/>
        <v>2617021.7801686879</v>
      </c>
      <c r="L49" s="720">
        <f t="shared" si="36"/>
        <v>0</v>
      </c>
      <c r="M49" s="720">
        <f t="shared" si="36"/>
        <v>0</v>
      </c>
      <c r="N49" s="720">
        <f t="shared" si="36"/>
        <v>0</v>
      </c>
      <c r="O49" s="720">
        <f t="shared" si="36"/>
        <v>0</v>
      </c>
    </row>
    <row r="50" spans="1:43" x14ac:dyDescent="0.25">
      <c r="B50" s="718">
        <v>31</v>
      </c>
      <c r="C50" s="733" t="s">
        <v>487</v>
      </c>
      <c r="D50" s="722"/>
      <c r="E50" s="720">
        <f t="shared" ref="E50:O50" si="37">+E103+E155+E207+E259+E311+E363+E415+E467+E519+E571+E623+E675+E727+E779+E831+E883+E935</f>
        <v>16966117.984056294</v>
      </c>
      <c r="F50" s="720">
        <f t="shared" si="37"/>
        <v>0</v>
      </c>
      <c r="G50" s="720">
        <f t="shared" si="37"/>
        <v>16966117.984056294</v>
      </c>
      <c r="H50" s="720">
        <f t="shared" si="37"/>
        <v>0</v>
      </c>
      <c r="I50" s="720">
        <f t="shared" si="37"/>
        <v>0</v>
      </c>
      <c r="J50" s="720">
        <f t="shared" si="37"/>
        <v>0</v>
      </c>
      <c r="K50" s="720">
        <f t="shared" si="37"/>
        <v>0</v>
      </c>
      <c r="L50" s="720">
        <f t="shared" si="37"/>
        <v>0</v>
      </c>
      <c r="M50" s="720">
        <f t="shared" si="37"/>
        <v>0</v>
      </c>
      <c r="N50" s="720">
        <f t="shared" si="37"/>
        <v>0</v>
      </c>
      <c r="O50" s="720">
        <f t="shared" si="37"/>
        <v>0</v>
      </c>
    </row>
    <row r="51" spans="1:43" x14ac:dyDescent="0.25">
      <c r="B51" s="718">
        <v>32</v>
      </c>
      <c r="C51" s="721" t="s">
        <v>488</v>
      </c>
      <c r="D51" s="722"/>
      <c r="E51" s="720">
        <f t="shared" ref="E51:O51" si="38">+E104+E156+E208+E260+E312+E364+E416+E468+E520+E572+E624+E676+E728+E780+E832+E884+E936</f>
        <v>126269467.04751329</v>
      </c>
      <c r="F51" s="720">
        <f t="shared" si="38"/>
        <v>0</v>
      </c>
      <c r="G51" s="720">
        <f t="shared" si="38"/>
        <v>126700450.27569018</v>
      </c>
      <c r="H51" s="720">
        <f t="shared" si="38"/>
        <v>-235305.13900636596</v>
      </c>
      <c r="I51" s="720">
        <f t="shared" si="38"/>
        <v>-195678.08917054068</v>
      </c>
      <c r="J51" s="720">
        <f t="shared" si="38"/>
        <v>0</v>
      </c>
      <c r="K51" s="720">
        <f t="shared" si="38"/>
        <v>-430983.22817690665</v>
      </c>
      <c r="L51" s="720">
        <f t="shared" si="38"/>
        <v>0</v>
      </c>
      <c r="M51" s="720">
        <f t="shared" si="38"/>
        <v>0</v>
      </c>
      <c r="N51" s="720">
        <f t="shared" si="38"/>
        <v>0</v>
      </c>
      <c r="O51" s="720">
        <f t="shared" si="38"/>
        <v>0</v>
      </c>
    </row>
    <row r="52" spans="1:43" ht="15.75" thickBot="1" x14ac:dyDescent="0.3">
      <c r="B52" s="734">
        <v>33</v>
      </c>
      <c r="C52" s="735" t="s">
        <v>489</v>
      </c>
      <c r="D52" s="736"/>
      <c r="E52" s="737">
        <f t="shared" ref="E52:O52" si="39">+E105+E157+E209+E261+E313+E365+E417+E469+E521+E573+E625+E677+E729+E781+E833+E885+E937</f>
        <v>193225853.19232175</v>
      </c>
      <c r="F52" s="737">
        <f t="shared" si="39"/>
        <v>0</v>
      </c>
      <c r="G52" s="737">
        <f t="shared" si="39"/>
        <v>187746807.87935242</v>
      </c>
      <c r="H52" s="737">
        <f t="shared" si="39"/>
        <v>75518.497033449734</v>
      </c>
      <c r="I52" s="737">
        <f t="shared" si="39"/>
        <v>2450457.3218358778</v>
      </c>
      <c r="J52" s="737">
        <f t="shared" si="39"/>
        <v>2896264</v>
      </c>
      <c r="K52" s="737">
        <f t="shared" si="39"/>
        <v>5422239.8188693272</v>
      </c>
      <c r="L52" s="737">
        <f t="shared" si="39"/>
        <v>38284</v>
      </c>
      <c r="M52" s="737">
        <f t="shared" si="39"/>
        <v>0</v>
      </c>
      <c r="N52" s="737">
        <f t="shared" si="39"/>
        <v>18521.4941</v>
      </c>
      <c r="O52" s="737">
        <f t="shared" si="39"/>
        <v>56805.494099999996</v>
      </c>
    </row>
    <row r="53" spans="1:43" x14ac:dyDescent="0.25">
      <c r="B53" s="710">
        <v>34</v>
      </c>
      <c r="C53" s="711" t="s">
        <v>490</v>
      </c>
      <c r="D53" s="712"/>
      <c r="E53" s="713">
        <f t="shared" ref="E53:O53" si="40">+E106+E158+E210+E262+E314+E366+E418+E470+E522+E574+E626+E678+E730+E782+E834+E886+E938</f>
        <v>1061234379.643832</v>
      </c>
      <c r="F53" s="713">
        <f t="shared" si="40"/>
        <v>-4004360.7348951711</v>
      </c>
      <c r="G53" s="713">
        <f t="shared" si="40"/>
        <v>200386399.80168688</v>
      </c>
      <c r="H53" s="713">
        <f t="shared" si="40"/>
        <v>360508279.53751934</v>
      </c>
      <c r="I53" s="713">
        <f t="shared" si="40"/>
        <v>149880658.20416033</v>
      </c>
      <c r="J53" s="713">
        <f t="shared" si="40"/>
        <v>338823564.08464056</v>
      </c>
      <c r="K53" s="713">
        <f t="shared" si="40"/>
        <v>849212501.82632005</v>
      </c>
      <c r="L53" s="713">
        <f t="shared" si="40"/>
        <v>1303420.005433097</v>
      </c>
      <c r="M53" s="713">
        <f t="shared" si="40"/>
        <v>36679</v>
      </c>
      <c r="N53" s="713">
        <f t="shared" si="40"/>
        <v>14299739.745286999</v>
      </c>
      <c r="O53" s="714">
        <f t="shared" si="40"/>
        <v>15639838.750720097</v>
      </c>
    </row>
    <row r="54" spans="1:43" x14ac:dyDescent="0.25">
      <c r="E54" s="242"/>
    </row>
    <row r="55" spans="1:43" x14ac:dyDescent="0.25">
      <c r="E55" s="242"/>
    </row>
    <row r="56" spans="1:43" ht="15" customHeight="1" x14ac:dyDescent="0.25">
      <c r="B56" s="976" t="s">
        <v>491</v>
      </c>
      <c r="C56" s="976"/>
      <c r="D56" s="976"/>
      <c r="E56" s="976"/>
      <c r="F56" s="976"/>
      <c r="G56" s="976"/>
      <c r="H56" s="976"/>
      <c r="I56" s="976"/>
      <c r="J56" s="976"/>
      <c r="K56" s="976"/>
      <c r="L56" s="976"/>
      <c r="M56" s="976"/>
      <c r="N56" s="976"/>
      <c r="O56" s="976"/>
    </row>
    <row r="57" spans="1:43" x14ac:dyDescent="0.25">
      <c r="E57" s="634"/>
      <c r="G57" s="633"/>
    </row>
    <row r="58" spans="1:43" x14ac:dyDescent="0.25">
      <c r="G58" s="633"/>
    </row>
    <row r="59" spans="1:43" s="558" customFormat="1" x14ac:dyDescent="0.25">
      <c r="A59" s="245"/>
      <c r="B59" s="977" t="s">
        <v>7</v>
      </c>
      <c r="C59" s="977"/>
      <c r="D59" s="977"/>
      <c r="E59"/>
      <c r="F59" s="245"/>
      <c r="G59" s="235"/>
      <c r="H59" s="974"/>
      <c r="I59" s="974"/>
      <c r="J59" s="244"/>
      <c r="K59" s="244"/>
      <c r="L59" s="244"/>
      <c r="M59" s="244"/>
      <c r="N59" s="244"/>
      <c r="O59" s="635" t="s">
        <v>492</v>
      </c>
      <c r="P59"/>
      <c r="Q59"/>
      <c r="R59"/>
      <c r="S59"/>
      <c r="T59"/>
      <c r="U59"/>
      <c r="V59"/>
      <c r="W59"/>
      <c r="X59"/>
      <c r="Y59"/>
      <c r="Z59"/>
      <c r="AA59"/>
      <c r="AB59"/>
      <c r="AC59"/>
      <c r="AD59"/>
      <c r="AE59"/>
      <c r="AF59"/>
      <c r="AG59"/>
      <c r="AH59"/>
      <c r="AI59"/>
      <c r="AJ59"/>
      <c r="AK59"/>
      <c r="AL59" s="557"/>
      <c r="AM59" s="557"/>
      <c r="AN59" s="557"/>
      <c r="AO59" s="557"/>
      <c r="AP59" s="557"/>
      <c r="AQ59" s="557"/>
    </row>
    <row r="60" spans="1:43" ht="13.5" customHeight="1" x14ac:dyDescent="0.25">
      <c r="B60" s="967" t="s">
        <v>436</v>
      </c>
      <c r="C60" s="967" t="s">
        <v>117</v>
      </c>
      <c r="D60" s="969" t="s">
        <v>437</v>
      </c>
      <c r="E60" s="971" t="s">
        <v>95</v>
      </c>
      <c r="F60" s="971" t="s">
        <v>438</v>
      </c>
      <c r="G60" s="971" t="s">
        <v>439</v>
      </c>
      <c r="H60" s="972" t="s">
        <v>440</v>
      </c>
      <c r="I60" s="972"/>
      <c r="J60" s="972"/>
      <c r="K60" s="972"/>
      <c r="L60" s="972"/>
      <c r="M60" s="972"/>
      <c r="N60" s="972"/>
      <c r="O60" s="972"/>
    </row>
    <row r="61" spans="1:43" ht="13.5" customHeight="1" x14ac:dyDescent="0.25">
      <c r="B61" s="967"/>
      <c r="C61" s="967"/>
      <c r="D61" s="969"/>
      <c r="E61" s="971"/>
      <c r="F61" s="971"/>
      <c r="G61" s="971"/>
      <c r="H61" s="971" t="s">
        <v>441</v>
      </c>
      <c r="I61" s="971"/>
      <c r="J61" s="971"/>
      <c r="K61" s="971"/>
      <c r="L61" s="971" t="s">
        <v>442</v>
      </c>
      <c r="M61" s="971"/>
      <c r="N61" s="971"/>
      <c r="O61" s="971"/>
    </row>
    <row r="62" spans="1:43" ht="38.25" x14ac:dyDescent="0.25">
      <c r="B62" s="967"/>
      <c r="C62" s="967"/>
      <c r="D62" s="969"/>
      <c r="E62" s="971"/>
      <c r="F62" s="971"/>
      <c r="G62" s="971"/>
      <c r="H62" s="579" t="s">
        <v>285</v>
      </c>
      <c r="I62" s="579" t="s">
        <v>443</v>
      </c>
      <c r="J62" s="579" t="s">
        <v>113</v>
      </c>
      <c r="K62" s="581" t="s">
        <v>115</v>
      </c>
      <c r="L62" s="579" t="s">
        <v>444</v>
      </c>
      <c r="M62" s="579" t="s">
        <v>445</v>
      </c>
      <c r="N62" s="579" t="s">
        <v>446</v>
      </c>
      <c r="O62" s="579" t="s">
        <v>115</v>
      </c>
    </row>
    <row r="63" spans="1:43" x14ac:dyDescent="0.25">
      <c r="B63" s="967"/>
      <c r="C63" s="967"/>
      <c r="D63" s="969"/>
      <c r="E63" s="971">
        <v>1</v>
      </c>
      <c r="F63" s="971">
        <v>2</v>
      </c>
      <c r="G63" s="971">
        <v>3</v>
      </c>
      <c r="H63" s="971">
        <v>4</v>
      </c>
      <c r="I63" s="971">
        <v>5</v>
      </c>
      <c r="J63" s="971">
        <v>6</v>
      </c>
      <c r="K63" s="580">
        <v>7</v>
      </c>
      <c r="L63" s="971">
        <v>8</v>
      </c>
      <c r="M63" s="971">
        <v>9</v>
      </c>
      <c r="N63" s="971">
        <v>10</v>
      </c>
      <c r="O63" s="580">
        <v>11</v>
      </c>
    </row>
    <row r="64" spans="1:43" x14ac:dyDescent="0.25">
      <c r="B64" s="968"/>
      <c r="C64" s="968"/>
      <c r="D64" s="970"/>
      <c r="E64" s="973"/>
      <c r="F64" s="973"/>
      <c r="G64" s="973"/>
      <c r="H64" s="973"/>
      <c r="I64" s="973"/>
      <c r="J64" s="973"/>
      <c r="K64" s="582" t="s">
        <v>447</v>
      </c>
      <c r="L64" s="973"/>
      <c r="M64" s="973"/>
      <c r="N64" s="973"/>
      <c r="O64" s="582" t="s">
        <v>448</v>
      </c>
    </row>
    <row r="65" spans="1:44" x14ac:dyDescent="0.25">
      <c r="B65" s="692"/>
      <c r="C65" s="693" t="s">
        <v>449</v>
      </c>
      <c r="D65" s="692"/>
      <c r="E65" s="694"/>
      <c r="F65" s="695"/>
      <c r="G65" s="695"/>
      <c r="H65" s="696"/>
      <c r="I65" s="697"/>
      <c r="J65" s="697"/>
      <c r="K65" s="697"/>
      <c r="L65" s="697"/>
      <c r="M65" s="697"/>
      <c r="N65" s="694"/>
      <c r="O65" s="696"/>
    </row>
    <row r="66" spans="1:44" ht="15.75" thickBot="1" x14ac:dyDescent="0.3">
      <c r="B66" s="698">
        <v>1</v>
      </c>
      <c r="C66" s="699" t="s">
        <v>450</v>
      </c>
      <c r="D66" s="692"/>
      <c r="E66" s="697">
        <f t="shared" ref="E66:E106" si="41">+F66+G66+K66+O66</f>
        <v>0</v>
      </c>
      <c r="F66" s="697"/>
      <c r="G66" s="697"/>
      <c r="H66" s="697"/>
      <c r="I66" s="697"/>
      <c r="J66" s="697"/>
      <c r="K66" s="697">
        <f t="shared" ref="K66:K92" si="42">H66+I66+J66</f>
        <v>0</v>
      </c>
      <c r="L66" s="697"/>
      <c r="M66" s="697"/>
      <c r="N66" s="697"/>
      <c r="O66" s="697">
        <f t="shared" ref="O66:O81" si="43">L66+M66+N66</f>
        <v>0</v>
      </c>
      <c r="AL66" s="248">
        <v>0</v>
      </c>
      <c r="AM66" s="248">
        <v>0</v>
      </c>
      <c r="AN66" s="248">
        <v>0</v>
      </c>
      <c r="AO66" s="248">
        <v>0</v>
      </c>
      <c r="AP66" s="248">
        <v>0</v>
      </c>
      <c r="AQ66" s="248">
        <v>0</v>
      </c>
      <c r="AR66" s="242"/>
    </row>
    <row r="67" spans="1:44" x14ac:dyDescent="0.25">
      <c r="B67" s="698">
        <v>2</v>
      </c>
      <c r="C67" s="699" t="s">
        <v>451</v>
      </c>
      <c r="D67" s="692"/>
      <c r="E67" s="697">
        <f t="shared" si="41"/>
        <v>7003228</v>
      </c>
      <c r="F67" s="697"/>
      <c r="G67" s="697">
        <v>7003228</v>
      </c>
      <c r="H67" s="697"/>
      <c r="I67" s="697"/>
      <c r="J67" s="697"/>
      <c r="K67" s="697">
        <f t="shared" si="42"/>
        <v>0</v>
      </c>
      <c r="L67" s="697"/>
      <c r="M67" s="697"/>
      <c r="N67" s="697"/>
      <c r="O67" s="697">
        <f t="shared" si="43"/>
        <v>0</v>
      </c>
      <c r="AL67" s="248">
        <v>0</v>
      </c>
      <c r="AM67" s="248">
        <v>0</v>
      </c>
      <c r="AN67" s="248">
        <v>0</v>
      </c>
      <c r="AO67" s="248">
        <v>0</v>
      </c>
      <c r="AP67" s="248">
        <v>0</v>
      </c>
      <c r="AQ67" s="248">
        <v>0</v>
      </c>
    </row>
    <row r="68" spans="1:44" x14ac:dyDescent="0.25">
      <c r="B68" s="698">
        <v>3</v>
      </c>
      <c r="C68" s="699" t="s">
        <v>452</v>
      </c>
      <c r="D68" s="692"/>
      <c r="E68" s="697">
        <f t="shared" si="41"/>
        <v>0</v>
      </c>
      <c r="F68" s="697"/>
      <c r="G68" s="697"/>
      <c r="H68" s="697"/>
      <c r="I68" s="697"/>
      <c r="J68" s="697"/>
      <c r="K68" s="697">
        <f t="shared" si="42"/>
        <v>0</v>
      </c>
      <c r="L68" s="697"/>
      <c r="M68" s="697"/>
      <c r="N68" s="697"/>
      <c r="O68" s="697">
        <f t="shared" si="43"/>
        <v>0</v>
      </c>
      <c r="AL68" s="248">
        <v>0</v>
      </c>
      <c r="AM68" s="248">
        <v>0</v>
      </c>
      <c r="AN68" s="248">
        <v>0</v>
      </c>
      <c r="AO68" s="248">
        <v>0</v>
      </c>
      <c r="AP68" s="248">
        <v>0</v>
      </c>
      <c r="AQ68" s="248">
        <v>0</v>
      </c>
    </row>
    <row r="69" spans="1:44" x14ac:dyDescent="0.25">
      <c r="B69" s="698">
        <v>4</v>
      </c>
      <c r="C69" s="699" t="s">
        <v>453</v>
      </c>
      <c r="D69" s="692"/>
      <c r="E69" s="697">
        <f t="shared" si="41"/>
        <v>503041</v>
      </c>
      <c r="F69" s="697"/>
      <c r="G69" s="697">
        <v>503041</v>
      </c>
      <c r="H69" s="697"/>
      <c r="I69" s="697"/>
      <c r="J69" s="697"/>
      <c r="K69" s="697">
        <f t="shared" si="42"/>
        <v>0</v>
      </c>
      <c r="L69" s="697"/>
      <c r="M69" s="697"/>
      <c r="N69" s="697"/>
      <c r="O69" s="697">
        <f t="shared" si="43"/>
        <v>0</v>
      </c>
      <c r="AL69" s="248"/>
      <c r="AM69" s="248"/>
      <c r="AN69" s="248"/>
      <c r="AO69" s="248"/>
      <c r="AP69" s="248"/>
      <c r="AQ69" s="248"/>
    </row>
    <row r="70" spans="1:44" x14ac:dyDescent="0.25">
      <c r="B70" s="698">
        <v>5</v>
      </c>
      <c r="C70" s="699" t="s">
        <v>454</v>
      </c>
      <c r="D70" s="700">
        <v>5</v>
      </c>
      <c r="E70" s="697">
        <f t="shared" si="41"/>
        <v>1263741</v>
      </c>
      <c r="F70" s="697"/>
      <c r="G70" s="697">
        <v>1263741</v>
      </c>
      <c r="H70" s="697"/>
      <c r="I70" s="697"/>
      <c r="J70" s="697"/>
      <c r="K70" s="697">
        <f t="shared" si="42"/>
        <v>0</v>
      </c>
      <c r="L70" s="697"/>
      <c r="M70" s="697"/>
      <c r="N70" s="697"/>
      <c r="O70" s="697">
        <f t="shared" si="43"/>
        <v>0</v>
      </c>
      <c r="AL70" s="248">
        <v>0</v>
      </c>
      <c r="AM70" s="248">
        <v>0</v>
      </c>
      <c r="AN70" s="248">
        <v>0</v>
      </c>
      <c r="AO70" s="248">
        <v>0</v>
      </c>
      <c r="AP70" s="248">
        <v>0</v>
      </c>
      <c r="AQ70" s="248">
        <v>0</v>
      </c>
    </row>
    <row r="71" spans="1:44" x14ac:dyDescent="0.25">
      <c r="B71" s="698">
        <v>6</v>
      </c>
      <c r="C71" s="699" t="s">
        <v>455</v>
      </c>
      <c r="D71" s="692">
        <v>6</v>
      </c>
      <c r="E71" s="697">
        <f t="shared" si="41"/>
        <v>0</v>
      </c>
      <c r="F71" s="697"/>
      <c r="G71" s="697"/>
      <c r="H71" s="697"/>
      <c r="I71" s="697"/>
      <c r="J71" s="697"/>
      <c r="K71" s="697">
        <f t="shared" si="42"/>
        <v>0</v>
      </c>
      <c r="L71" s="697"/>
      <c r="M71" s="697"/>
      <c r="N71" s="697"/>
      <c r="O71" s="697">
        <f t="shared" si="43"/>
        <v>0</v>
      </c>
      <c r="AL71" s="248">
        <v>0</v>
      </c>
      <c r="AM71" s="248">
        <v>0</v>
      </c>
      <c r="AN71" s="248">
        <v>0</v>
      </c>
      <c r="AO71" s="248">
        <v>0</v>
      </c>
      <c r="AP71" s="248">
        <v>0</v>
      </c>
      <c r="AQ71" s="248">
        <v>0</v>
      </c>
    </row>
    <row r="72" spans="1:44" x14ac:dyDescent="0.25">
      <c r="B72" s="698">
        <v>7</v>
      </c>
      <c r="C72" s="699" t="s">
        <v>456</v>
      </c>
      <c r="D72" s="700">
        <v>7</v>
      </c>
      <c r="E72" s="697">
        <f t="shared" si="41"/>
        <v>1000</v>
      </c>
      <c r="F72" s="697">
        <f>SUM(F73:F74)</f>
        <v>0</v>
      </c>
      <c r="G72" s="697">
        <f t="shared" ref="G72:N72" si="44">SUM(G73:G74)</f>
        <v>1000</v>
      </c>
      <c r="H72" s="697">
        <f t="shared" si="44"/>
        <v>0</v>
      </c>
      <c r="I72" s="697">
        <f t="shared" si="44"/>
        <v>0</v>
      </c>
      <c r="J72" s="697">
        <f t="shared" si="44"/>
        <v>0</v>
      </c>
      <c r="K72" s="697">
        <f>H72+I72+J72</f>
        <v>0</v>
      </c>
      <c r="L72" s="697">
        <f t="shared" si="44"/>
        <v>0</v>
      </c>
      <c r="M72" s="697">
        <f t="shared" si="44"/>
        <v>0</v>
      </c>
      <c r="N72" s="697">
        <f t="shared" si="44"/>
        <v>0</v>
      </c>
      <c r="O72" s="697">
        <f>L72+M72+N72</f>
        <v>0</v>
      </c>
      <c r="AL72" s="248">
        <v>0</v>
      </c>
      <c r="AM72" s="248">
        <v>0</v>
      </c>
      <c r="AN72" s="248">
        <v>0</v>
      </c>
      <c r="AO72" s="248">
        <v>0</v>
      </c>
      <c r="AP72" s="248">
        <v>0</v>
      </c>
      <c r="AQ72" s="248">
        <v>0</v>
      </c>
    </row>
    <row r="73" spans="1:44" ht="15.75" thickBot="1" x14ac:dyDescent="0.3">
      <c r="B73" s="692"/>
      <c r="C73" s="701" t="s">
        <v>457</v>
      </c>
      <c r="D73" s="700"/>
      <c r="E73" s="697">
        <f>+F73+G73+K73+O73</f>
        <v>0</v>
      </c>
      <c r="F73" s="697"/>
      <c r="G73" s="697"/>
      <c r="H73" s="697"/>
      <c r="I73" s="697"/>
      <c r="J73" s="697"/>
      <c r="K73" s="697">
        <f>H73+I73+J73</f>
        <v>0</v>
      </c>
      <c r="L73" s="697"/>
      <c r="M73" s="697"/>
      <c r="N73" s="697"/>
      <c r="O73" s="697">
        <f t="shared" si="43"/>
        <v>0</v>
      </c>
      <c r="AL73" s="248">
        <v>0</v>
      </c>
      <c r="AM73" s="248">
        <v>0</v>
      </c>
      <c r="AN73" s="248">
        <v>0</v>
      </c>
      <c r="AO73" s="248">
        <v>0</v>
      </c>
      <c r="AP73" s="248">
        <v>0</v>
      </c>
      <c r="AQ73" s="248">
        <v>0</v>
      </c>
    </row>
    <row r="74" spans="1:44" ht="15.75" thickBot="1" x14ac:dyDescent="0.3">
      <c r="B74" s="692"/>
      <c r="C74" s="701" t="s">
        <v>458</v>
      </c>
      <c r="D74" s="700"/>
      <c r="E74" s="697">
        <f t="shared" si="41"/>
        <v>1000</v>
      </c>
      <c r="F74" s="697"/>
      <c r="G74" s="697">
        <v>1000</v>
      </c>
      <c r="H74" s="697"/>
      <c r="I74" s="697"/>
      <c r="J74" s="697"/>
      <c r="K74" s="697">
        <f t="shared" si="42"/>
        <v>0</v>
      </c>
      <c r="L74" s="697"/>
      <c r="M74" s="697"/>
      <c r="N74" s="697"/>
      <c r="O74" s="697">
        <f t="shared" si="43"/>
        <v>0</v>
      </c>
      <c r="AL74" s="248">
        <v>0</v>
      </c>
      <c r="AM74" s="248">
        <v>0</v>
      </c>
      <c r="AN74" s="248">
        <v>0</v>
      </c>
      <c r="AO74" s="248">
        <v>0</v>
      </c>
      <c r="AP74" s="248">
        <v>0</v>
      </c>
      <c r="AQ74" s="248">
        <v>0</v>
      </c>
    </row>
    <row r="75" spans="1:44" x14ac:dyDescent="0.25">
      <c r="B75" s="698">
        <v>8</v>
      </c>
      <c r="C75" s="699" t="s">
        <v>459</v>
      </c>
      <c r="D75" s="692">
        <v>8</v>
      </c>
      <c r="E75" s="697">
        <f t="shared" si="41"/>
        <v>0</v>
      </c>
      <c r="F75" s="697">
        <f>SUM(F76:F77)</f>
        <v>0</v>
      </c>
      <c r="G75" s="697">
        <f t="shared" ref="G75:J75" si="45">SUM(G76:G77)</f>
        <v>0</v>
      </c>
      <c r="H75" s="697">
        <f t="shared" si="45"/>
        <v>0</v>
      </c>
      <c r="I75" s="697">
        <f t="shared" si="45"/>
        <v>0</v>
      </c>
      <c r="J75" s="697">
        <f t="shared" si="45"/>
        <v>0</v>
      </c>
      <c r="K75" s="697">
        <f>H75+I75+J75</f>
        <v>0</v>
      </c>
      <c r="L75" s="697">
        <f t="shared" ref="L75" si="46">SUM(L76:L77)</f>
        <v>0</v>
      </c>
      <c r="M75" s="697">
        <f t="shared" ref="M75:N75" si="47">SUM(M76:M77)</f>
        <v>0</v>
      </c>
      <c r="N75" s="697">
        <f t="shared" si="47"/>
        <v>0</v>
      </c>
      <c r="O75" s="697">
        <f>L75+M75+N75</f>
        <v>0</v>
      </c>
      <c r="AL75" s="248">
        <v>0</v>
      </c>
      <c r="AM75" s="248">
        <v>0</v>
      </c>
      <c r="AN75" s="248">
        <v>0</v>
      </c>
      <c r="AO75" s="248">
        <v>0</v>
      </c>
      <c r="AP75" s="248">
        <v>0</v>
      </c>
      <c r="AQ75" s="248">
        <v>0</v>
      </c>
    </row>
    <row r="76" spans="1:44" ht="15.75" thickBot="1" x14ac:dyDescent="0.3">
      <c r="B76" s="698"/>
      <c r="C76" s="701" t="s">
        <v>460</v>
      </c>
      <c r="D76" s="692"/>
      <c r="E76" s="697">
        <f t="shared" si="41"/>
        <v>0</v>
      </c>
      <c r="F76" s="697"/>
      <c r="G76" s="697"/>
      <c r="H76" s="697"/>
      <c r="I76" s="697"/>
      <c r="J76" s="697"/>
      <c r="K76" s="697">
        <f t="shared" si="42"/>
        <v>0</v>
      </c>
      <c r="L76" s="697"/>
      <c r="M76" s="697"/>
      <c r="N76" s="697"/>
      <c r="O76" s="697">
        <f t="shared" si="43"/>
        <v>0</v>
      </c>
      <c r="AL76" s="248">
        <v>0</v>
      </c>
      <c r="AM76" s="248">
        <v>0</v>
      </c>
      <c r="AN76" s="248">
        <v>0</v>
      </c>
      <c r="AO76" s="248">
        <v>0</v>
      </c>
      <c r="AP76" s="248">
        <v>0</v>
      </c>
      <c r="AQ76" s="248">
        <v>0</v>
      </c>
    </row>
    <row r="77" spans="1:44" ht="15.75" thickBot="1" x14ac:dyDescent="0.3">
      <c r="B77" s="698"/>
      <c r="C77" s="701" t="s">
        <v>461</v>
      </c>
      <c r="D77" s="692"/>
      <c r="E77" s="697">
        <f t="shared" si="41"/>
        <v>0</v>
      </c>
      <c r="F77" s="697"/>
      <c r="G77" s="697"/>
      <c r="H77" s="697"/>
      <c r="I77" s="697"/>
      <c r="J77" s="697"/>
      <c r="K77" s="697">
        <f t="shared" si="42"/>
        <v>0</v>
      </c>
      <c r="L77" s="697"/>
      <c r="M77" s="697"/>
      <c r="N77" s="697"/>
      <c r="O77" s="697">
        <f t="shared" si="43"/>
        <v>0</v>
      </c>
      <c r="AL77" s="248">
        <v>0</v>
      </c>
      <c r="AM77" s="248">
        <v>0</v>
      </c>
      <c r="AN77" s="248">
        <v>0</v>
      </c>
      <c r="AO77" s="248">
        <v>0</v>
      </c>
      <c r="AP77" s="248">
        <v>0</v>
      </c>
      <c r="AQ77" s="248">
        <v>0</v>
      </c>
    </row>
    <row r="78" spans="1:44" s="236" customFormat="1" x14ac:dyDescent="0.25">
      <c r="A78" s="640"/>
      <c r="B78" s="702">
        <v>9</v>
      </c>
      <c r="C78" s="703" t="s">
        <v>462</v>
      </c>
      <c r="D78" s="704"/>
      <c r="E78" s="697">
        <f>+F78+G78+K78+O78</f>
        <v>123070769</v>
      </c>
      <c r="F78" s="705">
        <f>SUM(F79:F82)</f>
        <v>0</v>
      </c>
      <c r="G78" s="705">
        <f>SUM(G79:G82)</f>
        <v>20364544</v>
      </c>
      <c r="H78" s="705">
        <f>SUM(H79:H82)</f>
        <v>0</v>
      </c>
      <c r="I78" s="705">
        <f>SUM(I79:I82)</f>
        <v>854420</v>
      </c>
      <c r="J78" s="705">
        <f>SUM(J79:J82)</f>
        <v>95127993</v>
      </c>
      <c r="K78" s="705">
        <f t="shared" si="42"/>
        <v>95982413</v>
      </c>
      <c r="L78" s="705">
        <f>SUM(L79:L82)</f>
        <v>222088</v>
      </c>
      <c r="M78" s="705">
        <f>SUM(M79:M82)</f>
        <v>36608</v>
      </c>
      <c r="N78" s="705">
        <f>SUM(N79:N82)</f>
        <v>6465116</v>
      </c>
      <c r="O78" s="705">
        <f t="shared" si="43"/>
        <v>6723812</v>
      </c>
      <c r="P78"/>
      <c r="Q78"/>
      <c r="R78"/>
      <c r="S78"/>
      <c r="T78"/>
      <c r="U78"/>
      <c r="V78"/>
      <c r="W78"/>
      <c r="X78"/>
      <c r="Y78"/>
      <c r="Z78"/>
      <c r="AA78"/>
      <c r="AB78"/>
      <c r="AC78"/>
      <c r="AD78"/>
      <c r="AE78"/>
      <c r="AF78"/>
      <c r="AG78"/>
      <c r="AH78"/>
      <c r="AI78"/>
      <c r="AJ78"/>
      <c r="AK78"/>
      <c r="AL78" s="249">
        <v>-31505525.566640001</v>
      </c>
      <c r="AM78" s="249">
        <v>-31795947.255630001</v>
      </c>
      <c r="AN78" s="249">
        <v>-190544</v>
      </c>
      <c r="AO78" s="249">
        <v>-94339</v>
      </c>
      <c r="AP78" s="249" t="e">
        <v>#REF!</v>
      </c>
      <c r="AQ78" s="249">
        <v>-5214873</v>
      </c>
    </row>
    <row r="79" spans="1:44" x14ac:dyDescent="0.25">
      <c r="B79" s="692">
        <v>10</v>
      </c>
      <c r="C79" s="706" t="s">
        <v>463</v>
      </c>
      <c r="D79" s="692">
        <v>9</v>
      </c>
      <c r="E79" s="697">
        <f t="shared" si="41"/>
        <v>0</v>
      </c>
      <c r="F79" s="697"/>
      <c r="G79" s="697"/>
      <c r="H79" s="697"/>
      <c r="I79" s="697"/>
      <c r="J79" s="697"/>
      <c r="K79" s="697">
        <f t="shared" si="42"/>
        <v>0</v>
      </c>
      <c r="L79" s="697"/>
      <c r="M79" s="697"/>
      <c r="N79" s="697"/>
      <c r="O79" s="697">
        <f t="shared" si="43"/>
        <v>0</v>
      </c>
      <c r="AL79" s="248">
        <v>0</v>
      </c>
      <c r="AM79" s="248">
        <v>0</v>
      </c>
      <c r="AN79" s="248">
        <v>0</v>
      </c>
      <c r="AO79" s="248">
        <v>0</v>
      </c>
      <c r="AP79" s="248">
        <v>0</v>
      </c>
      <c r="AQ79" s="248">
        <v>0</v>
      </c>
    </row>
    <row r="80" spans="1:44" x14ac:dyDescent="0.25">
      <c r="B80" s="692">
        <v>11</v>
      </c>
      <c r="C80" s="706" t="s">
        <v>464</v>
      </c>
      <c r="D80" s="692">
        <v>10</v>
      </c>
      <c r="E80" s="697">
        <f t="shared" si="41"/>
        <v>17268627</v>
      </c>
      <c r="F80" s="697"/>
      <c r="G80" s="697">
        <v>3235748</v>
      </c>
      <c r="H80" s="697"/>
      <c r="I80" s="697">
        <v>31857</v>
      </c>
      <c r="J80" s="697">
        <v>9731128</v>
      </c>
      <c r="K80" s="697">
        <f t="shared" si="42"/>
        <v>9762985</v>
      </c>
      <c r="L80" s="697">
        <v>222088</v>
      </c>
      <c r="M80" s="697">
        <v>36608</v>
      </c>
      <c r="N80" s="697">
        <v>4011198</v>
      </c>
      <c r="O80" s="697">
        <f t="shared" si="43"/>
        <v>4269894</v>
      </c>
      <c r="AL80" s="248">
        <v>-14084562.289280001</v>
      </c>
      <c r="AM80" s="248">
        <v>-14124510.449840002</v>
      </c>
      <c r="AN80" s="248">
        <v>-190544</v>
      </c>
      <c r="AO80" s="248">
        <v>-94339</v>
      </c>
      <c r="AP80" s="248">
        <v>-2945438</v>
      </c>
      <c r="AQ80" s="248">
        <v>-3230321</v>
      </c>
    </row>
    <row r="81" spans="1:43" x14ac:dyDescent="0.25">
      <c r="B81" s="692">
        <v>12</v>
      </c>
      <c r="C81" s="706" t="s">
        <v>465</v>
      </c>
      <c r="D81" s="692">
        <v>11</v>
      </c>
      <c r="E81" s="697">
        <f t="shared" si="41"/>
        <v>103734085</v>
      </c>
      <c r="F81" s="697"/>
      <c r="G81" s="697">
        <v>17128796</v>
      </c>
      <c r="H81" s="697"/>
      <c r="I81" s="697">
        <v>822563</v>
      </c>
      <c r="J81" s="697">
        <v>85396865</v>
      </c>
      <c r="K81" s="697">
        <f t="shared" si="42"/>
        <v>86219428</v>
      </c>
      <c r="L81" s="697"/>
      <c r="M81" s="697"/>
      <c r="N81" s="697">
        <v>385861</v>
      </c>
      <c r="O81" s="697">
        <f t="shared" si="43"/>
        <v>385861</v>
      </c>
      <c r="AL81" s="248">
        <v>-17420964.27736</v>
      </c>
      <c r="AM81" s="248">
        <v>-17671436.80579</v>
      </c>
      <c r="AN81" s="248">
        <v>0</v>
      </c>
      <c r="AO81" s="248">
        <v>0</v>
      </c>
      <c r="AP81" s="248">
        <v>0</v>
      </c>
      <c r="AQ81" s="248">
        <v>0</v>
      </c>
    </row>
    <row r="82" spans="1:43" x14ac:dyDescent="0.25">
      <c r="B82" s="692">
        <v>13</v>
      </c>
      <c r="C82" s="706" t="s">
        <v>466</v>
      </c>
      <c r="D82" s="692">
        <v>12</v>
      </c>
      <c r="E82" s="697">
        <f t="shared" si="41"/>
        <v>2068057</v>
      </c>
      <c r="F82" s="697"/>
      <c r="G82" s="697"/>
      <c r="H82" s="697"/>
      <c r="I82" s="697"/>
      <c r="J82" s="697"/>
      <c r="K82" s="697">
        <f t="shared" si="42"/>
        <v>0</v>
      </c>
      <c r="L82" s="697"/>
      <c r="M82" s="697"/>
      <c r="N82" s="697">
        <v>2068057</v>
      </c>
      <c r="O82" s="697">
        <f>L82+M82+N82</f>
        <v>2068057</v>
      </c>
      <c r="AL82" s="248">
        <v>0</v>
      </c>
      <c r="AM82" s="248">
        <v>0</v>
      </c>
      <c r="AN82" s="248">
        <v>0</v>
      </c>
      <c r="AO82" s="248">
        <v>0</v>
      </c>
      <c r="AP82" s="248">
        <v>-1984552</v>
      </c>
      <c r="AQ82" s="248">
        <v>-1984552</v>
      </c>
    </row>
    <row r="83" spans="1:43" x14ac:dyDescent="0.25">
      <c r="B83" s="692">
        <v>14</v>
      </c>
      <c r="C83" s="699" t="s">
        <v>467</v>
      </c>
      <c r="D83" s="692">
        <v>13</v>
      </c>
      <c r="E83" s="697">
        <f t="shared" si="41"/>
        <v>119288</v>
      </c>
      <c r="F83" s="697"/>
      <c r="G83" s="697"/>
      <c r="H83" s="697"/>
      <c r="I83" s="697"/>
      <c r="J83" s="697">
        <v>119288</v>
      </c>
      <c r="K83" s="697">
        <f t="shared" si="42"/>
        <v>119288</v>
      </c>
      <c r="L83" s="697"/>
      <c r="M83" s="697"/>
      <c r="N83" s="697"/>
      <c r="O83" s="697"/>
      <c r="AL83" s="248">
        <v>-762280</v>
      </c>
      <c r="AM83" s="248">
        <v>-762280</v>
      </c>
      <c r="AN83" s="248">
        <v>0</v>
      </c>
      <c r="AO83" s="248">
        <v>0</v>
      </c>
      <c r="AP83" s="248">
        <v>0</v>
      </c>
      <c r="AQ83" s="248">
        <v>0</v>
      </c>
    </row>
    <row r="84" spans="1:43" x14ac:dyDescent="0.25">
      <c r="B84" s="692">
        <v>15</v>
      </c>
      <c r="C84" s="699" t="s">
        <v>468</v>
      </c>
      <c r="D84" s="700">
        <v>14</v>
      </c>
      <c r="E84" s="697">
        <f t="shared" si="41"/>
        <v>629</v>
      </c>
      <c r="F84" s="697"/>
      <c r="G84" s="697"/>
      <c r="H84" s="697"/>
      <c r="I84" s="697">
        <v>0</v>
      </c>
      <c r="J84" s="697">
        <v>629</v>
      </c>
      <c r="K84" s="697">
        <f t="shared" si="42"/>
        <v>629</v>
      </c>
      <c r="L84" s="697"/>
      <c r="M84" s="697"/>
      <c r="N84" s="697"/>
      <c r="O84" s="697">
        <f>L84+M84+N84</f>
        <v>0</v>
      </c>
      <c r="AL84" s="248">
        <v>-121131.7052</v>
      </c>
      <c r="AM84" s="248">
        <v>-124333.01388</v>
      </c>
      <c r="AN84" s="248">
        <v>-14488</v>
      </c>
      <c r="AO84" s="248">
        <v>0</v>
      </c>
      <c r="AP84" s="248">
        <v>0</v>
      </c>
      <c r="AQ84" s="248">
        <v>-14488</v>
      </c>
    </row>
    <row r="85" spans="1:43" x14ac:dyDescent="0.25">
      <c r="B85" s="692">
        <v>16</v>
      </c>
      <c r="C85" s="699" t="s">
        <v>469</v>
      </c>
      <c r="D85" s="692">
        <v>15</v>
      </c>
      <c r="E85" s="697">
        <f t="shared" si="41"/>
        <v>610236</v>
      </c>
      <c r="F85" s="697"/>
      <c r="G85" s="697"/>
      <c r="H85" s="697"/>
      <c r="I85" s="697"/>
      <c r="J85" s="697">
        <v>610236</v>
      </c>
      <c r="K85" s="697">
        <f t="shared" si="42"/>
        <v>610236</v>
      </c>
      <c r="L85" s="697"/>
      <c r="M85" s="697"/>
      <c r="N85" s="697"/>
      <c r="O85" s="697"/>
      <c r="AL85" s="248">
        <v>-437723.60907000001</v>
      </c>
      <c r="AM85" s="248">
        <v>-440717.11319</v>
      </c>
      <c r="AN85" s="248">
        <v>0</v>
      </c>
      <c r="AO85" s="248">
        <v>0</v>
      </c>
      <c r="AP85" s="248">
        <v>0</v>
      </c>
      <c r="AQ85" s="248">
        <v>0</v>
      </c>
    </row>
    <row r="86" spans="1:43" x14ac:dyDescent="0.25">
      <c r="B86" s="692">
        <v>17</v>
      </c>
      <c r="C86" s="699" t="s">
        <v>470</v>
      </c>
      <c r="D86" s="700">
        <v>16</v>
      </c>
      <c r="E86" s="697">
        <f>+F86+G86+K86+O86</f>
        <v>3475412</v>
      </c>
      <c r="F86" s="697"/>
      <c r="G86" s="697">
        <v>2868173</v>
      </c>
      <c r="H86" s="697"/>
      <c r="I86" s="697">
        <v>-755591</v>
      </c>
      <c r="J86" s="697">
        <v>1334001</v>
      </c>
      <c r="K86" s="697">
        <f t="shared" si="42"/>
        <v>578410</v>
      </c>
      <c r="L86" s="697">
        <v>65</v>
      </c>
      <c r="M86" s="697">
        <v>0</v>
      </c>
      <c r="N86" s="697">
        <v>28764</v>
      </c>
      <c r="O86" s="697">
        <f>L86+M86+N86</f>
        <v>28829</v>
      </c>
      <c r="AL86" s="248">
        <v>-608029.24259999988</v>
      </c>
      <c r="AM86" s="248">
        <v>-609712.74259999988</v>
      </c>
      <c r="AN86" s="248">
        <v>-73388.399999999994</v>
      </c>
      <c r="AO86" s="248">
        <v>0</v>
      </c>
      <c r="AP86" s="248">
        <v>-3799</v>
      </c>
      <c r="AQ86" s="248">
        <v>-77187.399999999994</v>
      </c>
    </row>
    <row r="87" spans="1:43" x14ac:dyDescent="0.25">
      <c r="B87" s="692">
        <v>18</v>
      </c>
      <c r="C87" s="699" t="s">
        <v>471</v>
      </c>
      <c r="D87" s="692"/>
      <c r="E87" s="697">
        <f t="shared" si="41"/>
        <v>0</v>
      </c>
      <c r="F87" s="697"/>
      <c r="G87" s="697"/>
      <c r="H87" s="697"/>
      <c r="I87" s="697"/>
      <c r="J87" s="697"/>
      <c r="K87" s="697">
        <f t="shared" si="42"/>
        <v>0</v>
      </c>
      <c r="L87" s="697"/>
      <c r="M87" s="697"/>
      <c r="N87" s="697"/>
      <c r="O87" s="697">
        <f>L87+M87+N87</f>
        <v>0</v>
      </c>
      <c r="AL87" s="248">
        <v>0</v>
      </c>
      <c r="AM87" s="248">
        <v>0</v>
      </c>
      <c r="AN87" s="248">
        <v>0</v>
      </c>
      <c r="AO87" s="248">
        <v>0</v>
      </c>
      <c r="AP87" s="248">
        <v>0</v>
      </c>
      <c r="AQ87" s="248">
        <v>0</v>
      </c>
    </row>
    <row r="88" spans="1:43" x14ac:dyDescent="0.25">
      <c r="B88" s="707">
        <v>19</v>
      </c>
      <c r="C88" s="708" t="s">
        <v>472</v>
      </c>
      <c r="D88" s="707"/>
      <c r="E88" s="697">
        <f t="shared" si="41"/>
        <v>1097290</v>
      </c>
      <c r="F88" s="709"/>
      <c r="G88" s="709">
        <v>12030</v>
      </c>
      <c r="H88" s="709"/>
      <c r="I88" s="709">
        <v>313</v>
      </c>
      <c r="J88" s="709">
        <v>1040771</v>
      </c>
      <c r="K88" s="709">
        <f t="shared" si="42"/>
        <v>1041084</v>
      </c>
      <c r="L88" s="709">
        <v>37307</v>
      </c>
      <c r="M88" s="709">
        <v>71</v>
      </c>
      <c r="N88" s="709">
        <v>6798</v>
      </c>
      <c r="O88" s="709">
        <f>L88+M88+N88</f>
        <v>44176</v>
      </c>
      <c r="AL88" s="248">
        <v>-470864.79595999996</v>
      </c>
      <c r="AM88" s="248">
        <v>-471324.47726999997</v>
      </c>
      <c r="AN88" s="248">
        <v>-8589.5</v>
      </c>
      <c r="AO88" s="248">
        <v>-67</v>
      </c>
      <c r="AP88" s="248">
        <v>-989</v>
      </c>
      <c r="AQ88" s="248">
        <v>-9645.5</v>
      </c>
    </row>
    <row r="89" spans="1:43" s="236" customFormat="1" ht="15.6" customHeight="1" thickBot="1" x14ac:dyDescent="0.3">
      <c r="A89" s="640"/>
      <c r="B89" s="710">
        <v>20</v>
      </c>
      <c r="C89" s="711" t="s">
        <v>473</v>
      </c>
      <c r="D89" s="712"/>
      <c r="E89" s="713">
        <f t="shared" si="41"/>
        <v>137144634</v>
      </c>
      <c r="F89" s="713">
        <f>SUM(F66:F72)+F75+F78+SUM(F83:F88)</f>
        <v>0</v>
      </c>
      <c r="G89" s="713">
        <f>SUM(G66:G72)+G75+G78+SUM(G83:G88)</f>
        <v>32015757</v>
      </c>
      <c r="H89" s="713">
        <f>SUM(H66:H72)+H75+H78+SUM(H83:H88)</f>
        <v>0</v>
      </c>
      <c r="I89" s="713">
        <f>SUM(I66:I72)+I75+I78+SUM(I83:I88)</f>
        <v>99142</v>
      </c>
      <c r="J89" s="713">
        <f>SUM(J66:J72)+J75+J78+SUM(J83:J88)</f>
        <v>98232918</v>
      </c>
      <c r="K89" s="713">
        <f t="shared" si="42"/>
        <v>98332060</v>
      </c>
      <c r="L89" s="713">
        <f>SUM(L66:L72)+L75+L78+SUM(L83:L88)</f>
        <v>259460</v>
      </c>
      <c r="M89" s="713">
        <f>SUM(M66:M72)+M75+M78+SUM(M83:M88)</f>
        <v>36679</v>
      </c>
      <c r="N89" s="713">
        <f>SUM(N66:N72)+N75+N78+SUM(N83:N88)</f>
        <v>6500678</v>
      </c>
      <c r="O89" s="714">
        <f>SUM(O66:O72)+O75+O78+SUM(O83:O88)</f>
        <v>6796817</v>
      </c>
      <c r="P89"/>
      <c r="Q89"/>
      <c r="R89"/>
      <c r="S89"/>
      <c r="T89"/>
      <c r="U89"/>
      <c r="V89"/>
      <c r="W89"/>
      <c r="X89"/>
      <c r="Y89"/>
      <c r="Z89"/>
      <c r="AA89"/>
      <c r="AB89"/>
      <c r="AC89"/>
      <c r="AD89"/>
      <c r="AE89"/>
      <c r="AF89"/>
      <c r="AG89"/>
      <c r="AH89"/>
      <c r="AI89"/>
      <c r="AJ89"/>
      <c r="AK89"/>
      <c r="AL89" s="249">
        <v>-33905554.919469997</v>
      </c>
      <c r="AM89" s="249">
        <v>-34204313.602570005</v>
      </c>
      <c r="AN89" s="249">
        <v>-287009.90000000002</v>
      </c>
      <c r="AO89" s="249">
        <v>-94406</v>
      </c>
      <c r="AP89" s="249">
        <v>-4934778</v>
      </c>
      <c r="AQ89" s="249">
        <v>-5316193.9000000004</v>
      </c>
    </row>
    <row r="90" spans="1:43" x14ac:dyDescent="0.25">
      <c r="B90" s="715"/>
      <c r="C90" s="716" t="s">
        <v>474</v>
      </c>
      <c r="D90" s="715"/>
      <c r="E90" s="717">
        <f t="shared" si="41"/>
        <v>0</v>
      </c>
      <c r="F90" s="717"/>
      <c r="G90" s="717"/>
      <c r="H90" s="717"/>
      <c r="I90" s="717"/>
      <c r="J90" s="717"/>
      <c r="K90" s="717">
        <f t="shared" si="42"/>
        <v>0</v>
      </c>
      <c r="L90" s="717"/>
      <c r="M90" s="717"/>
      <c r="N90" s="717"/>
      <c r="O90" s="717">
        <f t="shared" ref="O90:O106" si="48">L90+M90+N90</f>
        <v>0</v>
      </c>
      <c r="AL90" s="248">
        <v>0</v>
      </c>
      <c r="AM90" s="248">
        <v>0</v>
      </c>
      <c r="AN90" s="248">
        <v>0</v>
      </c>
      <c r="AO90" s="248">
        <v>0</v>
      </c>
      <c r="AP90" s="248">
        <v>0</v>
      </c>
      <c r="AQ90" s="248">
        <v>0</v>
      </c>
    </row>
    <row r="91" spans="1:43" x14ac:dyDescent="0.25">
      <c r="B91" s="718"/>
      <c r="C91" s="719" t="s">
        <v>475</v>
      </c>
      <c r="D91" s="718"/>
      <c r="E91" s="720">
        <f t="shared" si="41"/>
        <v>0</v>
      </c>
      <c r="F91" s="720"/>
      <c r="G91" s="720"/>
      <c r="H91" s="720"/>
      <c r="I91" s="720"/>
      <c r="J91" s="720"/>
      <c r="K91" s="720">
        <f t="shared" si="42"/>
        <v>0</v>
      </c>
      <c r="L91" s="720"/>
      <c r="M91" s="720"/>
      <c r="N91" s="720"/>
      <c r="O91" s="720">
        <f t="shared" si="48"/>
        <v>0</v>
      </c>
      <c r="AL91" s="248">
        <v>0</v>
      </c>
      <c r="AM91" s="248">
        <v>0</v>
      </c>
      <c r="AN91" s="248">
        <v>0</v>
      </c>
      <c r="AO91" s="248">
        <v>0</v>
      </c>
      <c r="AP91" s="248">
        <v>0</v>
      </c>
      <c r="AQ91" s="248">
        <v>0</v>
      </c>
    </row>
    <row r="92" spans="1:43" x14ac:dyDescent="0.25">
      <c r="B92" s="718">
        <v>21</v>
      </c>
      <c r="C92" s="721" t="s">
        <v>476</v>
      </c>
      <c r="D92" s="722">
        <v>17</v>
      </c>
      <c r="E92" s="720">
        <f t="shared" si="41"/>
        <v>99201061</v>
      </c>
      <c r="F92" s="720"/>
      <c r="G92" s="720"/>
      <c r="H92" s="720"/>
      <c r="I92" s="720">
        <v>89424</v>
      </c>
      <c r="J92" s="720">
        <v>92580500</v>
      </c>
      <c r="K92" s="720">
        <f t="shared" si="42"/>
        <v>92669924</v>
      </c>
      <c r="L92" s="720">
        <v>65</v>
      </c>
      <c r="M92" s="720">
        <v>36638</v>
      </c>
      <c r="N92" s="720">
        <v>6494434</v>
      </c>
      <c r="O92" s="720">
        <f t="shared" si="48"/>
        <v>6531137</v>
      </c>
      <c r="AL92" s="248">
        <v>-31050329.387019999</v>
      </c>
      <c r="AM92" s="248">
        <v>-31282472.190099999</v>
      </c>
      <c r="AN92" s="248">
        <v>-73389</v>
      </c>
      <c r="AO92" s="248">
        <v>-94303</v>
      </c>
      <c r="AP92" s="248">
        <v>-4930047</v>
      </c>
      <c r="AQ92" s="248">
        <v>-5097739</v>
      </c>
    </row>
    <row r="93" spans="1:43" x14ac:dyDescent="0.25">
      <c r="B93" s="718">
        <v>22</v>
      </c>
      <c r="C93" s="721" t="s">
        <v>477</v>
      </c>
      <c r="D93" s="718"/>
      <c r="E93" s="720">
        <f t="shared" si="41"/>
        <v>580853</v>
      </c>
      <c r="F93" s="720"/>
      <c r="G93" s="720">
        <v>580853</v>
      </c>
      <c r="H93" s="720"/>
      <c r="I93" s="720"/>
      <c r="J93" s="720"/>
      <c r="K93" s="720">
        <v>0</v>
      </c>
      <c r="L93" s="720"/>
      <c r="M93" s="720"/>
      <c r="N93" s="720"/>
      <c r="O93" s="720">
        <f t="shared" si="48"/>
        <v>0</v>
      </c>
      <c r="AL93" s="248">
        <v>0</v>
      </c>
      <c r="AM93" s="248">
        <v>0</v>
      </c>
      <c r="AN93" s="248">
        <v>0</v>
      </c>
      <c r="AO93" s="248">
        <v>0</v>
      </c>
      <c r="AP93" s="248">
        <v>0</v>
      </c>
      <c r="AQ93" s="248">
        <v>0</v>
      </c>
    </row>
    <row r="94" spans="1:43" x14ac:dyDescent="0.25">
      <c r="B94" s="718">
        <v>23</v>
      </c>
      <c r="C94" s="721" t="s">
        <v>478</v>
      </c>
      <c r="D94" s="718">
        <v>18</v>
      </c>
      <c r="E94" s="720">
        <f t="shared" si="41"/>
        <v>18184</v>
      </c>
      <c r="F94" s="720"/>
      <c r="G94" s="720"/>
      <c r="H94" s="720"/>
      <c r="I94" s="720">
        <v>-10375</v>
      </c>
      <c r="J94" s="720">
        <v>28559</v>
      </c>
      <c r="K94" s="720">
        <f t="shared" ref="K94:K106" si="49">H94+I94+J94</f>
        <v>18184</v>
      </c>
      <c r="L94" s="720"/>
      <c r="M94" s="720"/>
      <c r="N94" s="720"/>
      <c r="O94" s="720">
        <f t="shared" si="48"/>
        <v>0</v>
      </c>
      <c r="AL94" s="248">
        <v>-64601.468930000003</v>
      </c>
      <c r="AM94" s="248">
        <v>-68050.54376</v>
      </c>
      <c r="AN94" s="248">
        <v>0</v>
      </c>
      <c r="AO94" s="248">
        <v>0</v>
      </c>
      <c r="AP94" s="248">
        <v>0</v>
      </c>
      <c r="AQ94" s="248">
        <v>0</v>
      </c>
    </row>
    <row r="95" spans="1:43" x14ac:dyDescent="0.25">
      <c r="B95" s="718">
        <v>24</v>
      </c>
      <c r="C95" s="721" t="s">
        <v>479</v>
      </c>
      <c r="D95" s="718"/>
      <c r="E95" s="720">
        <f t="shared" si="41"/>
        <v>50295</v>
      </c>
      <c r="F95" s="720"/>
      <c r="G95" s="720"/>
      <c r="H95" s="720"/>
      <c r="I95" s="720">
        <v>107</v>
      </c>
      <c r="J95" s="720">
        <v>45029</v>
      </c>
      <c r="K95" s="720">
        <f t="shared" si="49"/>
        <v>45136</v>
      </c>
      <c r="L95" s="720">
        <v>5159</v>
      </c>
      <c r="M95" s="720"/>
      <c r="N95" s="720"/>
      <c r="O95" s="720">
        <f t="shared" si="48"/>
        <v>5159</v>
      </c>
      <c r="AL95" s="248">
        <v>-42701</v>
      </c>
      <c r="AM95" s="248">
        <v>-42701</v>
      </c>
      <c r="AN95" s="248">
        <v>-8525</v>
      </c>
      <c r="AO95" s="248">
        <v>0</v>
      </c>
      <c r="AP95" s="248">
        <v>0</v>
      </c>
      <c r="AQ95" s="248">
        <v>-8525</v>
      </c>
    </row>
    <row r="96" spans="1:43" x14ac:dyDescent="0.25">
      <c r="B96" s="718">
        <v>25</v>
      </c>
      <c r="C96" s="723" t="s">
        <v>480</v>
      </c>
      <c r="D96" s="718"/>
      <c r="E96" s="720">
        <f t="shared" si="41"/>
        <v>0</v>
      </c>
      <c r="F96" s="720"/>
      <c r="G96" s="720"/>
      <c r="H96" s="720"/>
      <c r="I96" s="720"/>
      <c r="J96" s="720"/>
      <c r="K96" s="720">
        <f t="shared" si="49"/>
        <v>0</v>
      </c>
      <c r="L96" s="720"/>
      <c r="M96" s="720"/>
      <c r="N96" s="720"/>
      <c r="O96" s="720">
        <f t="shared" si="48"/>
        <v>0</v>
      </c>
      <c r="AL96" s="248">
        <v>0</v>
      </c>
      <c r="AM96" s="248">
        <v>0</v>
      </c>
      <c r="AN96" s="248">
        <v>0</v>
      </c>
      <c r="AO96" s="248">
        <v>0</v>
      </c>
      <c r="AP96" s="248">
        <v>0</v>
      </c>
      <c r="AQ96" s="248">
        <v>0</v>
      </c>
    </row>
    <row r="97" spans="1:43" x14ac:dyDescent="0.25">
      <c r="B97" s="724">
        <v>26</v>
      </c>
      <c r="C97" s="725" t="s">
        <v>481</v>
      </c>
      <c r="D97" s="726">
        <v>19</v>
      </c>
      <c r="E97" s="720">
        <f t="shared" si="41"/>
        <v>8445178</v>
      </c>
      <c r="F97" s="727"/>
      <c r="G97" s="727">
        <v>2585841</v>
      </c>
      <c r="H97" s="727"/>
      <c r="I97" s="727">
        <v>19986</v>
      </c>
      <c r="J97" s="727">
        <v>5578830</v>
      </c>
      <c r="K97" s="727">
        <f t="shared" si="49"/>
        <v>5598816</v>
      </c>
      <c r="L97" s="727">
        <v>254236</v>
      </c>
      <c r="M97" s="727">
        <v>41</v>
      </c>
      <c r="N97" s="727">
        <v>6244</v>
      </c>
      <c r="O97" s="727">
        <f t="shared" si="48"/>
        <v>260521</v>
      </c>
      <c r="AL97" s="248">
        <v>-2747922.7948099999</v>
      </c>
      <c r="AM97" s="248">
        <v>-2811089.5</v>
      </c>
      <c r="AN97" s="248">
        <v>-205096</v>
      </c>
      <c r="AO97" s="248">
        <v>-103</v>
      </c>
      <c r="AP97" s="248">
        <v>-4731</v>
      </c>
      <c r="AQ97" s="248">
        <v>-209930</v>
      </c>
    </row>
    <row r="98" spans="1:43" x14ac:dyDescent="0.25">
      <c r="B98" s="728">
        <v>27</v>
      </c>
      <c r="C98" s="729" t="s">
        <v>482</v>
      </c>
      <c r="D98" s="730"/>
      <c r="E98" s="731">
        <f t="shared" si="41"/>
        <v>108295571</v>
      </c>
      <c r="F98" s="731">
        <f>SUM(F92:F97)</f>
        <v>0</v>
      </c>
      <c r="G98" s="731">
        <f>SUM(G92:G97)</f>
        <v>3166694</v>
      </c>
      <c r="H98" s="731">
        <f>SUM(H92:H97)</f>
        <v>0</v>
      </c>
      <c r="I98" s="731">
        <f>SUM(I92:I97)</f>
        <v>99142</v>
      </c>
      <c r="J98" s="731">
        <f>SUM(J92:J97)</f>
        <v>98232918</v>
      </c>
      <c r="K98" s="731">
        <f t="shared" si="49"/>
        <v>98332060</v>
      </c>
      <c r="L98" s="731">
        <f>SUM(L92:L97)</f>
        <v>259460</v>
      </c>
      <c r="M98" s="731">
        <f>SUM(M92:M97)</f>
        <v>36679</v>
      </c>
      <c r="N98" s="731">
        <f>SUM(N92:N97)</f>
        <v>6500678</v>
      </c>
      <c r="O98" s="732">
        <f t="shared" si="48"/>
        <v>6796817</v>
      </c>
      <c r="AL98" s="248">
        <v>-33905554.650759995</v>
      </c>
      <c r="AM98" s="248">
        <v>-34204314.233860001</v>
      </c>
      <c r="AN98" s="248">
        <v>-287010</v>
      </c>
      <c r="AO98" s="248">
        <v>-94406</v>
      </c>
      <c r="AP98" s="248">
        <v>-4934778</v>
      </c>
      <c r="AQ98" s="248">
        <v>-5316194</v>
      </c>
    </row>
    <row r="99" spans="1:43" x14ac:dyDescent="0.25">
      <c r="B99" s="715"/>
      <c r="C99" s="716" t="s">
        <v>483</v>
      </c>
      <c r="D99" s="715">
        <v>20</v>
      </c>
      <c r="E99" s="717">
        <f t="shared" si="41"/>
        <v>0</v>
      </c>
      <c r="F99" s="717"/>
      <c r="G99" s="717"/>
      <c r="H99" s="717"/>
      <c r="I99" s="717"/>
      <c r="J99" s="717"/>
      <c r="K99" s="717">
        <f t="shared" si="49"/>
        <v>0</v>
      </c>
      <c r="L99" s="717"/>
      <c r="M99" s="717"/>
      <c r="N99" s="717"/>
      <c r="O99" s="717">
        <f t="shared" si="48"/>
        <v>0</v>
      </c>
      <c r="AL99" s="248">
        <v>0</v>
      </c>
      <c r="AM99" s="248">
        <v>0</v>
      </c>
      <c r="AN99" s="248">
        <v>0</v>
      </c>
      <c r="AO99" s="248">
        <v>0</v>
      </c>
      <c r="AP99" s="248">
        <v>0</v>
      </c>
      <c r="AQ99" s="248">
        <v>0</v>
      </c>
    </row>
    <row r="100" spans="1:43" x14ac:dyDescent="0.25">
      <c r="B100" s="718">
        <v>28</v>
      </c>
      <c r="C100" s="721" t="s">
        <v>484</v>
      </c>
      <c r="D100" s="722"/>
      <c r="E100" s="720">
        <f t="shared" si="41"/>
        <v>3201922</v>
      </c>
      <c r="F100" s="720"/>
      <c r="G100" s="720">
        <v>3201922</v>
      </c>
      <c r="H100" s="720"/>
      <c r="I100" s="720"/>
      <c r="J100" s="720"/>
      <c r="K100" s="720">
        <f t="shared" si="49"/>
        <v>0</v>
      </c>
      <c r="L100" s="720">
        <v>0</v>
      </c>
      <c r="M100" s="720">
        <v>0</v>
      </c>
      <c r="N100" s="720">
        <v>0</v>
      </c>
      <c r="O100" s="720">
        <f t="shared" si="48"/>
        <v>0</v>
      </c>
      <c r="AL100" s="248">
        <v>0</v>
      </c>
      <c r="AM100" s="248">
        <v>0</v>
      </c>
      <c r="AN100" s="248">
        <v>0</v>
      </c>
      <c r="AO100" s="248">
        <v>0</v>
      </c>
      <c r="AP100" s="248">
        <v>0</v>
      </c>
      <c r="AQ100" s="248">
        <v>0</v>
      </c>
    </row>
    <row r="101" spans="1:43" x14ac:dyDescent="0.25">
      <c r="B101" s="718">
        <v>29</v>
      </c>
      <c r="C101" s="721" t="s">
        <v>485</v>
      </c>
      <c r="D101" s="722"/>
      <c r="E101" s="720">
        <f t="shared" si="41"/>
        <v>0</v>
      </c>
      <c r="F101" s="720"/>
      <c r="G101" s="720"/>
      <c r="H101" s="720"/>
      <c r="I101" s="720"/>
      <c r="J101" s="720"/>
      <c r="K101" s="720">
        <f t="shared" si="49"/>
        <v>0</v>
      </c>
      <c r="L101" s="720">
        <v>0</v>
      </c>
      <c r="M101" s="720">
        <v>0</v>
      </c>
      <c r="N101" s="720">
        <v>0</v>
      </c>
      <c r="O101" s="720">
        <f t="shared" si="48"/>
        <v>0</v>
      </c>
      <c r="AL101" s="248">
        <v>0</v>
      </c>
      <c r="AM101" s="248">
        <v>0</v>
      </c>
      <c r="AN101" s="248">
        <v>0</v>
      </c>
      <c r="AO101" s="248">
        <v>0</v>
      </c>
      <c r="AP101" s="248">
        <v>0</v>
      </c>
      <c r="AQ101" s="248">
        <v>0</v>
      </c>
    </row>
    <row r="102" spans="1:43" x14ac:dyDescent="0.25">
      <c r="B102" s="718">
        <v>30</v>
      </c>
      <c r="C102" s="721" t="s">
        <v>486</v>
      </c>
      <c r="D102" s="722"/>
      <c r="E102" s="720">
        <f t="shared" si="41"/>
        <v>365116</v>
      </c>
      <c r="F102" s="720"/>
      <c r="G102" s="720">
        <v>365116</v>
      </c>
      <c r="H102" s="720"/>
      <c r="I102" s="720"/>
      <c r="J102" s="720"/>
      <c r="K102" s="720">
        <f t="shared" si="49"/>
        <v>0</v>
      </c>
      <c r="L102" s="720">
        <v>0</v>
      </c>
      <c r="M102" s="720">
        <v>0</v>
      </c>
      <c r="N102" s="720">
        <v>0</v>
      </c>
      <c r="O102" s="720">
        <f t="shared" si="48"/>
        <v>0</v>
      </c>
      <c r="AL102" s="248">
        <v>0</v>
      </c>
      <c r="AM102" s="248">
        <v>0</v>
      </c>
      <c r="AN102" s="248">
        <v>0</v>
      </c>
      <c r="AO102" s="248">
        <v>0</v>
      </c>
      <c r="AP102" s="248">
        <v>0</v>
      </c>
      <c r="AQ102" s="248">
        <v>0</v>
      </c>
    </row>
    <row r="103" spans="1:43" x14ac:dyDescent="0.25">
      <c r="B103" s="718">
        <v>31</v>
      </c>
      <c r="C103" s="733" t="s">
        <v>487</v>
      </c>
      <c r="D103" s="722"/>
      <c r="E103" s="720">
        <f t="shared" si="41"/>
        <v>6080848</v>
      </c>
      <c r="F103" s="720"/>
      <c r="G103" s="720">
        <v>6080848</v>
      </c>
      <c r="H103" s="720"/>
      <c r="I103" s="720"/>
      <c r="J103" s="720"/>
      <c r="K103" s="720">
        <f t="shared" si="49"/>
        <v>0</v>
      </c>
      <c r="L103" s="720">
        <v>0</v>
      </c>
      <c r="M103" s="720">
        <v>0</v>
      </c>
      <c r="N103" s="720">
        <v>0</v>
      </c>
      <c r="O103" s="720">
        <f t="shared" si="48"/>
        <v>0</v>
      </c>
      <c r="AL103" s="248">
        <v>0</v>
      </c>
      <c r="AM103" s="248">
        <v>0</v>
      </c>
      <c r="AN103" s="248">
        <v>0</v>
      </c>
      <c r="AO103" s="248">
        <v>0</v>
      </c>
      <c r="AP103" s="248">
        <v>0</v>
      </c>
      <c r="AQ103" s="248">
        <v>0</v>
      </c>
    </row>
    <row r="104" spans="1:43" x14ac:dyDescent="0.25">
      <c r="B104" s="718">
        <v>32</v>
      </c>
      <c r="C104" s="721" t="s">
        <v>488</v>
      </c>
      <c r="D104" s="722"/>
      <c r="E104" s="720">
        <f t="shared" si="41"/>
        <v>19201177</v>
      </c>
      <c r="F104" s="720"/>
      <c r="G104" s="720">
        <v>19201177</v>
      </c>
      <c r="H104" s="720"/>
      <c r="I104" s="720"/>
      <c r="J104" s="720"/>
      <c r="K104" s="720">
        <f t="shared" si="49"/>
        <v>0</v>
      </c>
      <c r="L104" s="720">
        <v>0</v>
      </c>
      <c r="M104" s="720">
        <v>0</v>
      </c>
      <c r="N104" s="720">
        <v>0</v>
      </c>
      <c r="O104" s="720">
        <f t="shared" si="48"/>
        <v>0</v>
      </c>
      <c r="AL104" s="248">
        <v>0</v>
      </c>
      <c r="AM104" s="248">
        <v>0</v>
      </c>
      <c r="AN104" s="248">
        <v>0</v>
      </c>
      <c r="AO104" s="248">
        <v>0</v>
      </c>
      <c r="AP104" s="248">
        <v>0</v>
      </c>
      <c r="AQ104" s="248">
        <v>0</v>
      </c>
    </row>
    <row r="105" spans="1:43" ht="15.75" thickBot="1" x14ac:dyDescent="0.3">
      <c r="B105" s="734">
        <v>33</v>
      </c>
      <c r="C105" s="735" t="s">
        <v>489</v>
      </c>
      <c r="D105" s="736"/>
      <c r="E105" s="737">
        <f t="shared" si="41"/>
        <v>28849063</v>
      </c>
      <c r="F105" s="737">
        <f>SUM(F100:F104)</f>
        <v>0</v>
      </c>
      <c r="G105" s="737">
        <f>SUM(G100:G104)</f>
        <v>28849063</v>
      </c>
      <c r="H105" s="737">
        <f>SUM(H100:H104)</f>
        <v>0</v>
      </c>
      <c r="I105" s="737">
        <f>SUM(I100:I104)</f>
        <v>0</v>
      </c>
      <c r="J105" s="737">
        <f>SUM(J100:J104)</f>
        <v>0</v>
      </c>
      <c r="K105" s="737">
        <f t="shared" si="49"/>
        <v>0</v>
      </c>
      <c r="L105" s="737">
        <f>SUM(L100:L104)</f>
        <v>0</v>
      </c>
      <c r="M105" s="737">
        <f>SUM(M100:M104)</f>
        <v>0</v>
      </c>
      <c r="N105" s="737">
        <f>SUM(N100:N104)</f>
        <v>0</v>
      </c>
      <c r="O105" s="737">
        <f t="shared" si="48"/>
        <v>0</v>
      </c>
      <c r="AL105" s="248">
        <v>0</v>
      </c>
      <c r="AM105" s="248">
        <v>0</v>
      </c>
      <c r="AN105" s="248">
        <v>0</v>
      </c>
      <c r="AO105" s="248">
        <v>0</v>
      </c>
      <c r="AP105" s="248">
        <v>0</v>
      </c>
      <c r="AQ105" s="248">
        <v>0</v>
      </c>
    </row>
    <row r="106" spans="1:43" ht="15" customHeight="1" thickBot="1" x14ac:dyDescent="0.3">
      <c r="B106" s="710">
        <v>34</v>
      </c>
      <c r="C106" s="711" t="s">
        <v>490</v>
      </c>
      <c r="D106" s="712"/>
      <c r="E106" s="713">
        <f t="shared" si="41"/>
        <v>137144634</v>
      </c>
      <c r="F106" s="713">
        <f>F105+F98</f>
        <v>0</v>
      </c>
      <c r="G106" s="713">
        <f>G105+G98</f>
        <v>32015757</v>
      </c>
      <c r="H106" s="713">
        <f>H105+H98</f>
        <v>0</v>
      </c>
      <c r="I106" s="713">
        <f>I105+I98</f>
        <v>99142</v>
      </c>
      <c r="J106" s="713">
        <f>J105+J98</f>
        <v>98232918</v>
      </c>
      <c r="K106" s="713">
        <f t="shared" si="49"/>
        <v>98332060</v>
      </c>
      <c r="L106" s="713">
        <f>L105+L98</f>
        <v>259460</v>
      </c>
      <c r="M106" s="713">
        <f>M105+M98</f>
        <v>36679</v>
      </c>
      <c r="N106" s="713">
        <f>N105+N98</f>
        <v>6500678</v>
      </c>
      <c r="O106" s="714">
        <f t="shared" si="48"/>
        <v>6796817</v>
      </c>
      <c r="AL106" s="248">
        <v>-33905554.650759995</v>
      </c>
      <c r="AM106" s="248">
        <v>-34204314.233860001</v>
      </c>
      <c r="AN106" s="248">
        <v>-287010</v>
      </c>
      <c r="AO106" s="248">
        <v>-94406</v>
      </c>
      <c r="AP106" s="248">
        <v>-4934778</v>
      </c>
      <c r="AQ106" s="248">
        <v>-5316194</v>
      </c>
    </row>
    <row r="107" spans="1:43" customFormat="1" x14ac:dyDescent="0.25">
      <c r="A107" s="4"/>
    </row>
    <row r="108" spans="1:43" customFormat="1" x14ac:dyDescent="0.25">
      <c r="A108" s="4"/>
    </row>
    <row r="111" spans="1:43" s="558" customFormat="1" x14ac:dyDescent="0.25">
      <c r="A111" s="245"/>
      <c r="B111" s="977" t="s">
        <v>35</v>
      </c>
      <c r="C111" s="977"/>
      <c r="D111" s="977"/>
      <c r="E111"/>
      <c r="F111" s="245"/>
      <c r="G111" s="235"/>
      <c r="H111" s="974"/>
      <c r="I111" s="974"/>
      <c r="J111" s="244"/>
      <c r="K111" s="244"/>
      <c r="L111" s="244"/>
      <c r="M111" s="244"/>
      <c r="N111" s="244"/>
      <c r="O111" s="635" t="s">
        <v>492</v>
      </c>
      <c r="P111"/>
      <c r="Q111"/>
      <c r="R111"/>
      <c r="S111"/>
      <c r="T111"/>
      <c r="U111"/>
      <c r="V111"/>
      <c r="W111"/>
      <c r="X111"/>
      <c r="Y111"/>
      <c r="Z111"/>
      <c r="AA111"/>
      <c r="AB111"/>
      <c r="AC111"/>
      <c r="AD111"/>
      <c r="AE111"/>
      <c r="AF111"/>
      <c r="AG111"/>
      <c r="AH111"/>
      <c r="AI111"/>
      <c r="AJ111"/>
      <c r="AK111"/>
      <c r="AL111" s="557"/>
      <c r="AM111" s="557"/>
      <c r="AN111" s="557"/>
      <c r="AO111" s="557"/>
      <c r="AP111" s="557"/>
      <c r="AQ111" s="557"/>
    </row>
    <row r="112" spans="1:43" ht="13.5" customHeight="1" x14ac:dyDescent="0.25">
      <c r="B112" s="967" t="s">
        <v>436</v>
      </c>
      <c r="C112" s="967" t="s">
        <v>117</v>
      </c>
      <c r="D112" s="969" t="s">
        <v>437</v>
      </c>
      <c r="E112" s="971" t="s">
        <v>95</v>
      </c>
      <c r="F112" s="971" t="s">
        <v>438</v>
      </c>
      <c r="G112" s="971" t="s">
        <v>439</v>
      </c>
      <c r="H112" s="972" t="s">
        <v>440</v>
      </c>
      <c r="I112" s="972"/>
      <c r="J112" s="972"/>
      <c r="K112" s="972"/>
      <c r="L112" s="972"/>
      <c r="M112" s="972"/>
      <c r="N112" s="972"/>
      <c r="O112" s="972"/>
    </row>
    <row r="113" spans="2:15" ht="13.5" customHeight="1" x14ac:dyDescent="0.25">
      <c r="B113" s="967"/>
      <c r="C113" s="967"/>
      <c r="D113" s="969"/>
      <c r="E113" s="971"/>
      <c r="F113" s="971"/>
      <c r="G113" s="971"/>
      <c r="H113" s="971" t="s">
        <v>441</v>
      </c>
      <c r="I113" s="971"/>
      <c r="J113" s="971"/>
      <c r="K113" s="971"/>
      <c r="L113" s="971" t="s">
        <v>442</v>
      </c>
      <c r="M113" s="971"/>
      <c r="N113" s="971"/>
      <c r="O113" s="971"/>
    </row>
    <row r="114" spans="2:15" ht="38.25" x14ac:dyDescent="0.25">
      <c r="B114" s="967"/>
      <c r="C114" s="967"/>
      <c r="D114" s="969"/>
      <c r="E114" s="971"/>
      <c r="F114" s="971"/>
      <c r="G114" s="971"/>
      <c r="H114" s="579" t="s">
        <v>285</v>
      </c>
      <c r="I114" s="579" t="s">
        <v>443</v>
      </c>
      <c r="J114" s="579" t="s">
        <v>113</v>
      </c>
      <c r="K114" s="581" t="s">
        <v>115</v>
      </c>
      <c r="L114" s="579" t="s">
        <v>444</v>
      </c>
      <c r="M114" s="579" t="s">
        <v>445</v>
      </c>
      <c r="N114" s="579" t="s">
        <v>446</v>
      </c>
      <c r="O114" s="579" t="s">
        <v>115</v>
      </c>
    </row>
    <row r="115" spans="2:15" ht="15.75" thickBot="1" x14ac:dyDescent="0.3">
      <c r="B115" s="967"/>
      <c r="C115" s="967"/>
      <c r="D115" s="969"/>
      <c r="E115" s="971">
        <v>1</v>
      </c>
      <c r="F115" s="971">
        <v>2</v>
      </c>
      <c r="G115" s="971">
        <v>3</v>
      </c>
      <c r="H115" s="971">
        <v>4</v>
      </c>
      <c r="I115" s="971">
        <v>5</v>
      </c>
      <c r="J115" s="971">
        <v>6</v>
      </c>
      <c r="K115" s="580">
        <v>7</v>
      </c>
      <c r="L115" s="971">
        <v>8</v>
      </c>
      <c r="M115" s="971">
        <v>9</v>
      </c>
      <c r="N115" s="971">
        <v>10</v>
      </c>
      <c r="O115" s="580">
        <v>11</v>
      </c>
    </row>
    <row r="116" spans="2:15" ht="15.75" thickBot="1" x14ac:dyDescent="0.3">
      <c r="B116" s="968"/>
      <c r="C116" s="968"/>
      <c r="D116" s="970"/>
      <c r="E116" s="973"/>
      <c r="F116" s="973"/>
      <c r="G116" s="973"/>
      <c r="H116" s="973"/>
      <c r="I116" s="973"/>
      <c r="J116" s="973"/>
      <c r="K116" s="582" t="s">
        <v>447</v>
      </c>
      <c r="L116" s="973"/>
      <c r="M116" s="973"/>
      <c r="N116" s="973"/>
      <c r="O116" s="582" t="s">
        <v>448</v>
      </c>
    </row>
    <row r="117" spans="2:15" ht="15.75" thickBot="1" x14ac:dyDescent="0.3">
      <c r="B117" s="692"/>
      <c r="C117" s="693" t="s">
        <v>449</v>
      </c>
      <c r="D117" s="692"/>
      <c r="E117" s="694"/>
      <c r="F117" s="695"/>
      <c r="G117" s="695"/>
      <c r="H117" s="696"/>
      <c r="I117" s="697"/>
      <c r="J117" s="697"/>
      <c r="K117" s="697"/>
      <c r="L117" s="697"/>
      <c r="M117" s="697"/>
      <c r="N117" s="694"/>
      <c r="O117" s="696"/>
    </row>
    <row r="118" spans="2:15" ht="15.75" thickBot="1" x14ac:dyDescent="0.3">
      <c r="B118" s="698">
        <v>1</v>
      </c>
      <c r="C118" s="699" t="s">
        <v>450</v>
      </c>
      <c r="D118" s="692"/>
      <c r="E118" s="697">
        <f t="shared" ref="E118:E158" si="50">+F118+G118+K118+O118</f>
        <v>0</v>
      </c>
      <c r="F118" s="697"/>
      <c r="G118" s="697"/>
      <c r="H118" s="697"/>
      <c r="I118" s="697"/>
      <c r="J118" s="697"/>
      <c r="K118" s="697">
        <f t="shared" ref="K118:K158" si="51">H118+I118+J118</f>
        <v>0</v>
      </c>
      <c r="L118" s="697"/>
      <c r="M118" s="697"/>
      <c r="N118" s="697"/>
      <c r="O118" s="697">
        <f t="shared" ref="O118:O158" si="52">L118+M118+N118</f>
        <v>0</v>
      </c>
    </row>
    <row r="119" spans="2:15" x14ac:dyDescent="0.25">
      <c r="B119" s="698">
        <v>2</v>
      </c>
      <c r="C119" s="699" t="s">
        <v>451</v>
      </c>
      <c r="D119" s="692"/>
      <c r="E119" s="697">
        <f t="shared" si="50"/>
        <v>58716</v>
      </c>
      <c r="F119" s="697"/>
      <c r="G119" s="697">
        <v>58716</v>
      </c>
      <c r="H119" s="697"/>
      <c r="I119" s="697"/>
      <c r="J119" s="697"/>
      <c r="K119" s="697">
        <f t="shared" si="51"/>
        <v>0</v>
      </c>
      <c r="L119" s="697"/>
      <c r="M119" s="697"/>
      <c r="N119" s="697"/>
      <c r="O119" s="697">
        <f t="shared" si="52"/>
        <v>0</v>
      </c>
    </row>
    <row r="120" spans="2:15" x14ac:dyDescent="0.25">
      <c r="B120" s="698">
        <v>3</v>
      </c>
      <c r="C120" s="699" t="s">
        <v>452</v>
      </c>
      <c r="D120" s="692"/>
      <c r="E120" s="697">
        <f t="shared" si="50"/>
        <v>0</v>
      </c>
      <c r="F120" s="697"/>
      <c r="G120" s="697"/>
      <c r="H120" s="697"/>
      <c r="I120" s="697"/>
      <c r="J120" s="697"/>
      <c r="K120" s="697">
        <f t="shared" si="51"/>
        <v>0</v>
      </c>
      <c r="L120" s="697"/>
      <c r="M120" s="697"/>
      <c r="N120" s="697"/>
      <c r="O120" s="697">
        <f t="shared" si="52"/>
        <v>0</v>
      </c>
    </row>
    <row r="121" spans="2:15" x14ac:dyDescent="0.25">
      <c r="B121" s="698">
        <v>4</v>
      </c>
      <c r="C121" s="699" t="s">
        <v>453</v>
      </c>
      <c r="D121" s="692"/>
      <c r="E121" s="697">
        <f t="shared" si="50"/>
        <v>0</v>
      </c>
      <c r="F121" s="697"/>
      <c r="G121" s="697"/>
      <c r="H121" s="697"/>
      <c r="I121" s="697"/>
      <c r="J121" s="697"/>
      <c r="K121" s="697">
        <f t="shared" si="51"/>
        <v>0</v>
      </c>
      <c r="L121" s="697"/>
      <c r="M121" s="697"/>
      <c r="N121" s="697"/>
      <c r="O121" s="697">
        <f t="shared" si="52"/>
        <v>0</v>
      </c>
    </row>
    <row r="122" spans="2:15" x14ac:dyDescent="0.25">
      <c r="B122" s="698">
        <v>5</v>
      </c>
      <c r="C122" s="699" t="s">
        <v>454</v>
      </c>
      <c r="D122" s="700">
        <v>5</v>
      </c>
      <c r="E122" s="697">
        <f t="shared" si="50"/>
        <v>180789</v>
      </c>
      <c r="F122" s="697"/>
      <c r="G122" s="697">
        <v>22181</v>
      </c>
      <c r="H122" s="697"/>
      <c r="I122" s="697"/>
      <c r="J122" s="697">
        <v>158608</v>
      </c>
      <c r="K122" s="697">
        <f t="shared" si="51"/>
        <v>158608</v>
      </c>
      <c r="L122" s="697"/>
      <c r="M122" s="697"/>
      <c r="N122" s="697"/>
      <c r="O122" s="697">
        <f t="shared" si="52"/>
        <v>0</v>
      </c>
    </row>
    <row r="123" spans="2:15" x14ac:dyDescent="0.25">
      <c r="B123" s="698">
        <v>6</v>
      </c>
      <c r="C123" s="699" t="s">
        <v>455</v>
      </c>
      <c r="D123" s="692">
        <v>6</v>
      </c>
      <c r="E123" s="697">
        <f t="shared" si="50"/>
        <v>0</v>
      </c>
      <c r="F123" s="697"/>
      <c r="G123" s="697"/>
      <c r="H123" s="697"/>
      <c r="I123" s="697"/>
      <c r="J123" s="697"/>
      <c r="K123" s="697">
        <f t="shared" si="51"/>
        <v>0</v>
      </c>
      <c r="L123" s="697"/>
      <c r="M123" s="697"/>
      <c r="N123" s="697"/>
      <c r="O123" s="697">
        <f t="shared" si="52"/>
        <v>0</v>
      </c>
    </row>
    <row r="124" spans="2:15" x14ac:dyDescent="0.25">
      <c r="B124" s="698">
        <v>7</v>
      </c>
      <c r="C124" s="699" t="s">
        <v>456</v>
      </c>
      <c r="D124" s="700">
        <v>7</v>
      </c>
      <c r="E124" s="697">
        <f t="shared" si="50"/>
        <v>0</v>
      </c>
      <c r="F124" s="697">
        <v>0</v>
      </c>
      <c r="G124" s="697">
        <f>G125+G126</f>
        <v>0</v>
      </c>
      <c r="H124" s="697">
        <f>H125+H126</f>
        <v>0</v>
      </c>
      <c r="I124" s="697">
        <f>I125+I126</f>
        <v>0</v>
      </c>
      <c r="J124" s="697">
        <f>J125+J126</f>
        <v>0</v>
      </c>
      <c r="K124" s="697">
        <f t="shared" si="51"/>
        <v>0</v>
      </c>
      <c r="L124" s="697">
        <f>L125+L126</f>
        <v>0</v>
      </c>
      <c r="M124" s="697">
        <f>M125+M126</f>
        <v>0</v>
      </c>
      <c r="N124" s="697">
        <f>N125+N126</f>
        <v>0</v>
      </c>
      <c r="O124" s="697">
        <f t="shared" si="52"/>
        <v>0</v>
      </c>
    </row>
    <row r="125" spans="2:15" ht="15.75" thickBot="1" x14ac:dyDescent="0.3">
      <c r="B125" s="692"/>
      <c r="C125" s="701" t="s">
        <v>457</v>
      </c>
      <c r="D125" s="700"/>
      <c r="E125" s="697">
        <f t="shared" si="50"/>
        <v>0</v>
      </c>
      <c r="F125" s="697"/>
      <c r="G125" s="697"/>
      <c r="H125" s="697"/>
      <c r="I125" s="697"/>
      <c r="J125" s="697"/>
      <c r="K125" s="697">
        <f t="shared" si="51"/>
        <v>0</v>
      </c>
      <c r="L125" s="697"/>
      <c r="M125" s="697"/>
      <c r="N125" s="697"/>
      <c r="O125" s="697">
        <f t="shared" si="52"/>
        <v>0</v>
      </c>
    </row>
    <row r="126" spans="2:15" ht="15.75" thickBot="1" x14ac:dyDescent="0.3">
      <c r="B126" s="692"/>
      <c r="C126" s="701" t="s">
        <v>458</v>
      </c>
      <c r="D126" s="700"/>
      <c r="E126" s="697">
        <f t="shared" si="50"/>
        <v>0</v>
      </c>
      <c r="F126" s="697"/>
      <c r="G126" s="697"/>
      <c r="H126" s="697"/>
      <c r="I126" s="697"/>
      <c r="J126" s="697"/>
      <c r="K126" s="697">
        <f t="shared" si="51"/>
        <v>0</v>
      </c>
      <c r="L126" s="697"/>
      <c r="M126" s="697"/>
      <c r="N126" s="697"/>
      <c r="O126" s="697">
        <f t="shared" si="52"/>
        <v>0</v>
      </c>
    </row>
    <row r="127" spans="2:15" x14ac:dyDescent="0.25">
      <c r="B127" s="698">
        <v>8</v>
      </c>
      <c r="C127" s="699" t="s">
        <v>459</v>
      </c>
      <c r="D127" s="692">
        <v>8</v>
      </c>
      <c r="E127" s="697">
        <f t="shared" si="50"/>
        <v>0</v>
      </c>
      <c r="F127" s="697">
        <v>0</v>
      </c>
      <c r="G127" s="697">
        <f>G128+G129</f>
        <v>0</v>
      </c>
      <c r="H127" s="697">
        <f>H128+H129</f>
        <v>0</v>
      </c>
      <c r="I127" s="697">
        <f>I128+I129</f>
        <v>0</v>
      </c>
      <c r="J127" s="697">
        <f>J128+J129</f>
        <v>0</v>
      </c>
      <c r="K127" s="697">
        <f t="shared" si="51"/>
        <v>0</v>
      </c>
      <c r="L127" s="697">
        <f>L128+L129</f>
        <v>0</v>
      </c>
      <c r="M127" s="697">
        <f>M128+M129</f>
        <v>0</v>
      </c>
      <c r="N127" s="697">
        <f>N128+N129</f>
        <v>0</v>
      </c>
      <c r="O127" s="697">
        <f t="shared" si="52"/>
        <v>0</v>
      </c>
    </row>
    <row r="128" spans="2:15" ht="15.75" thickBot="1" x14ac:dyDescent="0.3">
      <c r="B128" s="698"/>
      <c r="C128" s="701" t="s">
        <v>460</v>
      </c>
      <c r="D128" s="692"/>
      <c r="E128" s="697">
        <f t="shared" si="50"/>
        <v>0</v>
      </c>
      <c r="F128" s="697"/>
      <c r="G128" s="697"/>
      <c r="H128" s="697"/>
      <c r="I128" s="697"/>
      <c r="J128" s="697"/>
      <c r="K128" s="697">
        <f t="shared" si="51"/>
        <v>0</v>
      </c>
      <c r="L128" s="697"/>
      <c r="M128" s="697"/>
      <c r="N128" s="697"/>
      <c r="O128" s="697">
        <f t="shared" si="52"/>
        <v>0</v>
      </c>
    </row>
    <row r="129" spans="2:15" ht="15.75" thickBot="1" x14ac:dyDescent="0.3">
      <c r="B129" s="698"/>
      <c r="C129" s="701" t="s">
        <v>461</v>
      </c>
      <c r="D129" s="692"/>
      <c r="E129" s="697">
        <f t="shared" si="50"/>
        <v>0</v>
      </c>
      <c r="F129" s="697"/>
      <c r="G129" s="697"/>
      <c r="H129" s="697"/>
      <c r="I129" s="697"/>
      <c r="J129" s="697"/>
      <c r="K129" s="697">
        <f t="shared" si="51"/>
        <v>0</v>
      </c>
      <c r="L129" s="697"/>
      <c r="M129" s="697"/>
      <c r="N129" s="697"/>
      <c r="O129" s="697">
        <f t="shared" si="52"/>
        <v>0</v>
      </c>
    </row>
    <row r="130" spans="2:15" x14ac:dyDescent="0.25">
      <c r="B130" s="702">
        <v>9</v>
      </c>
      <c r="C130" s="703" t="s">
        <v>462</v>
      </c>
      <c r="D130" s="704"/>
      <c r="E130" s="697">
        <f t="shared" si="50"/>
        <v>9889774</v>
      </c>
      <c r="F130" s="705">
        <f>SUM(F131:F134)</f>
        <v>0</v>
      </c>
      <c r="G130" s="705">
        <f>SUM(G131:G134)</f>
        <v>762280</v>
      </c>
      <c r="H130" s="705">
        <f>SUM(H131:H134)</f>
        <v>0</v>
      </c>
      <c r="I130" s="705">
        <f>SUM(I131:I134)</f>
        <v>0</v>
      </c>
      <c r="J130" s="705">
        <f>SUM(J131:J134)</f>
        <v>7920750</v>
      </c>
      <c r="K130" s="705">
        <f t="shared" si="51"/>
        <v>7920750</v>
      </c>
      <c r="L130" s="705">
        <f>SUM(L131:L134)</f>
        <v>0</v>
      </c>
      <c r="M130" s="705">
        <f>SUM(M131:M134)</f>
        <v>0</v>
      </c>
      <c r="N130" s="705">
        <f>SUM(N131:N134)</f>
        <v>1206744</v>
      </c>
      <c r="O130" s="705">
        <f t="shared" si="52"/>
        <v>1206744</v>
      </c>
    </row>
    <row r="131" spans="2:15" x14ac:dyDescent="0.25">
      <c r="B131" s="692">
        <v>10</v>
      </c>
      <c r="C131" s="706" t="s">
        <v>463</v>
      </c>
      <c r="D131" s="692">
        <v>9</v>
      </c>
      <c r="E131" s="697">
        <f t="shared" si="50"/>
        <v>0</v>
      </c>
      <c r="F131" s="697"/>
      <c r="G131" s="697"/>
      <c r="H131" s="697"/>
      <c r="I131" s="697"/>
      <c r="J131" s="697"/>
      <c r="K131" s="697">
        <f t="shared" si="51"/>
        <v>0</v>
      </c>
      <c r="L131" s="697"/>
      <c r="M131" s="697"/>
      <c r="N131" s="697"/>
      <c r="O131" s="697">
        <f t="shared" si="52"/>
        <v>0</v>
      </c>
    </row>
    <row r="132" spans="2:15" x14ac:dyDescent="0.25">
      <c r="B132" s="692">
        <v>11</v>
      </c>
      <c r="C132" s="706" t="s">
        <v>464</v>
      </c>
      <c r="D132" s="692">
        <v>10</v>
      </c>
      <c r="E132" s="697">
        <f t="shared" si="50"/>
        <v>0</v>
      </c>
      <c r="F132" s="697"/>
      <c r="G132" s="697"/>
      <c r="H132" s="697"/>
      <c r="I132" s="697"/>
      <c r="J132" s="697"/>
      <c r="K132" s="697">
        <f t="shared" si="51"/>
        <v>0</v>
      </c>
      <c r="L132" s="697"/>
      <c r="M132" s="697"/>
      <c r="N132" s="697"/>
      <c r="O132" s="697">
        <f t="shared" si="52"/>
        <v>0</v>
      </c>
    </row>
    <row r="133" spans="2:15" x14ac:dyDescent="0.25">
      <c r="B133" s="692">
        <v>12</v>
      </c>
      <c r="C133" s="706" t="s">
        <v>465</v>
      </c>
      <c r="D133" s="692">
        <v>11</v>
      </c>
      <c r="E133" s="697">
        <f t="shared" si="50"/>
        <v>8683030</v>
      </c>
      <c r="F133" s="697"/>
      <c r="G133" s="697">
        <v>762280</v>
      </c>
      <c r="H133" s="697"/>
      <c r="I133" s="697"/>
      <c r="J133" s="697">
        <v>7920750</v>
      </c>
      <c r="K133" s="697">
        <f t="shared" si="51"/>
        <v>7920750</v>
      </c>
      <c r="L133" s="697"/>
      <c r="M133" s="697"/>
      <c r="N133" s="697"/>
      <c r="O133" s="697">
        <f t="shared" si="52"/>
        <v>0</v>
      </c>
    </row>
    <row r="134" spans="2:15" x14ac:dyDescent="0.25">
      <c r="B134" s="692">
        <v>13</v>
      </c>
      <c r="C134" s="706" t="s">
        <v>466</v>
      </c>
      <c r="D134" s="692">
        <v>12</v>
      </c>
      <c r="E134" s="697">
        <f t="shared" si="50"/>
        <v>1206744</v>
      </c>
      <c r="F134" s="697"/>
      <c r="G134" s="697"/>
      <c r="H134" s="697"/>
      <c r="I134" s="697"/>
      <c r="J134" s="697"/>
      <c r="K134" s="697">
        <f t="shared" si="51"/>
        <v>0</v>
      </c>
      <c r="L134" s="697"/>
      <c r="M134" s="697"/>
      <c r="N134" s="697">
        <v>1206744</v>
      </c>
      <c r="O134" s="697">
        <f t="shared" si="52"/>
        <v>1206744</v>
      </c>
    </row>
    <row r="135" spans="2:15" x14ac:dyDescent="0.25">
      <c r="B135" s="692">
        <v>14</v>
      </c>
      <c r="C135" s="699" t="s">
        <v>467</v>
      </c>
      <c r="D135" s="692">
        <v>13</v>
      </c>
      <c r="E135" s="697">
        <f t="shared" si="50"/>
        <v>0</v>
      </c>
      <c r="F135" s="697"/>
      <c r="G135" s="697"/>
      <c r="H135" s="697"/>
      <c r="I135" s="697"/>
      <c r="J135" s="697"/>
      <c r="K135" s="697">
        <f t="shared" si="51"/>
        <v>0</v>
      </c>
      <c r="L135" s="697"/>
      <c r="M135" s="697"/>
      <c r="N135" s="697"/>
      <c r="O135" s="697">
        <f t="shared" si="52"/>
        <v>0</v>
      </c>
    </row>
    <row r="136" spans="2:15" x14ac:dyDescent="0.25">
      <c r="B136" s="692">
        <v>15</v>
      </c>
      <c r="C136" s="699" t="s">
        <v>468</v>
      </c>
      <c r="D136" s="700">
        <v>14</v>
      </c>
      <c r="E136" s="697">
        <f t="shared" si="50"/>
        <v>42456</v>
      </c>
      <c r="F136" s="697"/>
      <c r="G136" s="697"/>
      <c r="H136" s="697"/>
      <c r="I136" s="697"/>
      <c r="J136" s="697">
        <v>42456</v>
      </c>
      <c r="K136" s="697">
        <f t="shared" si="51"/>
        <v>42456</v>
      </c>
      <c r="L136" s="697"/>
      <c r="M136" s="697"/>
      <c r="N136" s="697"/>
      <c r="O136" s="697">
        <f t="shared" si="52"/>
        <v>0</v>
      </c>
    </row>
    <row r="137" spans="2:15" x14ac:dyDescent="0.25">
      <c r="B137" s="692">
        <v>16</v>
      </c>
      <c r="C137" s="699" t="s">
        <v>469</v>
      </c>
      <c r="D137" s="692">
        <v>15</v>
      </c>
      <c r="E137" s="697">
        <f t="shared" si="50"/>
        <v>72836</v>
      </c>
      <c r="F137" s="697"/>
      <c r="G137" s="697"/>
      <c r="H137" s="697"/>
      <c r="I137" s="697"/>
      <c r="J137" s="697">
        <v>72836</v>
      </c>
      <c r="K137" s="697">
        <f t="shared" si="51"/>
        <v>72836</v>
      </c>
      <c r="L137" s="697"/>
      <c r="M137" s="697"/>
      <c r="N137" s="697"/>
      <c r="O137" s="697">
        <f t="shared" si="52"/>
        <v>0</v>
      </c>
    </row>
    <row r="138" spans="2:15" x14ac:dyDescent="0.25">
      <c r="B138" s="692">
        <v>17</v>
      </c>
      <c r="C138" s="699" t="s">
        <v>470</v>
      </c>
      <c r="D138" s="700">
        <v>16</v>
      </c>
      <c r="E138" s="697">
        <f t="shared" si="50"/>
        <v>346738</v>
      </c>
      <c r="F138" s="697"/>
      <c r="G138" s="697">
        <v>260872</v>
      </c>
      <c r="H138" s="697"/>
      <c r="I138" s="697"/>
      <c r="J138" s="697">
        <v>85866</v>
      </c>
      <c r="K138" s="697">
        <f t="shared" si="51"/>
        <v>85866</v>
      </c>
      <c r="L138" s="697"/>
      <c r="M138" s="697"/>
      <c r="N138" s="697"/>
      <c r="O138" s="697">
        <f t="shared" si="52"/>
        <v>0</v>
      </c>
    </row>
    <row r="139" spans="2:15" x14ac:dyDescent="0.25">
      <c r="B139" s="692">
        <v>18</v>
      </c>
      <c r="C139" s="699" t="s">
        <v>471</v>
      </c>
      <c r="D139" s="692"/>
      <c r="E139" s="697">
        <f t="shared" si="50"/>
        <v>0</v>
      </c>
      <c r="F139" s="697"/>
      <c r="G139" s="697"/>
      <c r="H139" s="697"/>
      <c r="I139" s="697"/>
      <c r="J139" s="697"/>
      <c r="K139" s="697">
        <f t="shared" si="51"/>
        <v>0</v>
      </c>
      <c r="L139" s="697"/>
      <c r="M139" s="697"/>
      <c r="N139" s="697"/>
      <c r="O139" s="697">
        <f t="shared" si="52"/>
        <v>0</v>
      </c>
    </row>
    <row r="140" spans="2:15" x14ac:dyDescent="0.25">
      <c r="B140" s="707">
        <v>19</v>
      </c>
      <c r="C140" s="708" t="s">
        <v>472</v>
      </c>
      <c r="D140" s="707"/>
      <c r="E140" s="697">
        <f t="shared" si="50"/>
        <v>382033</v>
      </c>
      <c r="F140" s="709"/>
      <c r="G140" s="709"/>
      <c r="H140" s="709"/>
      <c r="I140" s="709"/>
      <c r="J140" s="709">
        <v>382033</v>
      </c>
      <c r="K140" s="709">
        <f t="shared" si="51"/>
        <v>382033</v>
      </c>
      <c r="L140" s="709"/>
      <c r="M140" s="709"/>
      <c r="N140" s="709"/>
      <c r="O140" s="709">
        <f t="shared" si="52"/>
        <v>0</v>
      </c>
    </row>
    <row r="141" spans="2:15" x14ac:dyDescent="0.25">
      <c r="B141" s="710">
        <v>20</v>
      </c>
      <c r="C141" s="711" t="s">
        <v>473</v>
      </c>
      <c r="D141" s="712"/>
      <c r="E141" s="713">
        <f t="shared" si="50"/>
        <v>10973342</v>
      </c>
      <c r="F141" s="713">
        <f>SUM(F118:F124)+F127+F130+SUM(F135:F140)</f>
        <v>0</v>
      </c>
      <c r="G141" s="713">
        <f>SUM(G118:G124)+G127+G130+SUM(G135:G140)</f>
        <v>1104049</v>
      </c>
      <c r="H141" s="713">
        <f>SUM(H118:H124)+H127+H130+SUM(H135:H140)</f>
        <v>0</v>
      </c>
      <c r="I141" s="713">
        <f>SUM(I118:I124)+I127+I130+SUM(I135:I140)</f>
        <v>0</v>
      </c>
      <c r="J141" s="713">
        <f>SUM(J118:J124)+J127+J130+SUM(J135:J140)</f>
        <v>8662549</v>
      </c>
      <c r="K141" s="713">
        <f t="shared" si="51"/>
        <v>8662549</v>
      </c>
      <c r="L141" s="713">
        <f>SUM(L118:L124)+L127+L130+SUM(L135:L140)</f>
        <v>0</v>
      </c>
      <c r="M141" s="713">
        <f>SUM(M118:M124)+M127+M130+SUM(M135:M140)</f>
        <v>0</v>
      </c>
      <c r="N141" s="713">
        <f>SUM(N118:N124)+N127+N130+SUM(N135:N140)</f>
        <v>1206744</v>
      </c>
      <c r="O141" s="714">
        <f t="shared" si="52"/>
        <v>1206744</v>
      </c>
    </row>
    <row r="142" spans="2:15" x14ac:dyDescent="0.25">
      <c r="B142" s="715"/>
      <c r="C142" s="716" t="s">
        <v>474</v>
      </c>
      <c r="D142" s="715"/>
      <c r="E142" s="717">
        <f t="shared" si="50"/>
        <v>0</v>
      </c>
      <c r="F142" s="717"/>
      <c r="G142" s="717"/>
      <c r="H142" s="717"/>
      <c r="I142" s="717"/>
      <c r="J142" s="717"/>
      <c r="K142" s="717">
        <f t="shared" si="51"/>
        <v>0</v>
      </c>
      <c r="L142" s="717"/>
      <c r="M142" s="717"/>
      <c r="N142" s="717"/>
      <c r="O142" s="717">
        <f t="shared" si="52"/>
        <v>0</v>
      </c>
    </row>
    <row r="143" spans="2:15" x14ac:dyDescent="0.25">
      <c r="B143" s="718"/>
      <c r="C143" s="719" t="s">
        <v>475</v>
      </c>
      <c r="D143" s="718"/>
      <c r="E143" s="720">
        <f t="shared" si="50"/>
        <v>0</v>
      </c>
      <c r="F143" s="720"/>
      <c r="G143" s="720"/>
      <c r="H143" s="720"/>
      <c r="I143" s="720"/>
      <c r="J143" s="720"/>
      <c r="K143" s="720">
        <f t="shared" si="51"/>
        <v>0</v>
      </c>
      <c r="L143" s="720"/>
      <c r="M143" s="720"/>
      <c r="N143" s="720"/>
      <c r="O143" s="720">
        <f t="shared" si="52"/>
        <v>0</v>
      </c>
    </row>
    <row r="144" spans="2:15" x14ac:dyDescent="0.25">
      <c r="B144" s="718">
        <v>21</v>
      </c>
      <c r="C144" s="721" t="s">
        <v>476</v>
      </c>
      <c r="D144" s="722">
        <v>17</v>
      </c>
      <c r="E144" s="720">
        <f t="shared" si="50"/>
        <v>8502440</v>
      </c>
      <c r="F144" s="720"/>
      <c r="G144" s="720"/>
      <c r="H144" s="720"/>
      <c r="I144" s="720"/>
      <c r="J144" s="720">
        <v>7295696</v>
      </c>
      <c r="K144" s="720">
        <f t="shared" si="51"/>
        <v>7295696</v>
      </c>
      <c r="L144" s="720"/>
      <c r="M144" s="720"/>
      <c r="N144" s="720">
        <v>1206744</v>
      </c>
      <c r="O144" s="720">
        <f t="shared" si="52"/>
        <v>1206744</v>
      </c>
    </row>
    <row r="145" spans="1:15" x14ac:dyDescent="0.25">
      <c r="B145" s="718">
        <v>22</v>
      </c>
      <c r="C145" s="721" t="s">
        <v>477</v>
      </c>
      <c r="D145" s="718"/>
      <c r="E145" s="720">
        <f t="shared" si="50"/>
        <v>2644</v>
      </c>
      <c r="F145" s="720"/>
      <c r="G145" s="720"/>
      <c r="H145" s="720"/>
      <c r="I145" s="720"/>
      <c r="J145" s="720">
        <v>2644</v>
      </c>
      <c r="K145" s="720">
        <f t="shared" si="51"/>
        <v>2644</v>
      </c>
      <c r="L145" s="720"/>
      <c r="M145" s="720"/>
      <c r="N145" s="720"/>
      <c r="O145" s="720">
        <f t="shared" si="52"/>
        <v>0</v>
      </c>
    </row>
    <row r="146" spans="1:15" x14ac:dyDescent="0.25">
      <c r="B146" s="718">
        <v>23</v>
      </c>
      <c r="C146" s="721" t="s">
        <v>478</v>
      </c>
      <c r="D146" s="718">
        <v>18</v>
      </c>
      <c r="E146" s="720">
        <f t="shared" si="50"/>
        <v>52688</v>
      </c>
      <c r="F146" s="720"/>
      <c r="G146" s="720"/>
      <c r="H146" s="720"/>
      <c r="I146" s="720"/>
      <c r="J146" s="720">
        <v>52688</v>
      </c>
      <c r="K146" s="720">
        <f t="shared" si="51"/>
        <v>52688</v>
      </c>
      <c r="L146" s="720"/>
      <c r="M146" s="720"/>
      <c r="N146" s="720"/>
      <c r="O146" s="720">
        <f t="shared" si="52"/>
        <v>0</v>
      </c>
    </row>
    <row r="147" spans="1:15" x14ac:dyDescent="0.25">
      <c r="B147" s="718">
        <v>24</v>
      </c>
      <c r="C147" s="721" t="s">
        <v>479</v>
      </c>
      <c r="D147" s="718"/>
      <c r="E147" s="720">
        <f t="shared" si="50"/>
        <v>0</v>
      </c>
      <c r="F147" s="720"/>
      <c r="G147" s="720"/>
      <c r="H147" s="720"/>
      <c r="I147" s="720"/>
      <c r="J147" s="720"/>
      <c r="K147" s="720">
        <f t="shared" si="51"/>
        <v>0</v>
      </c>
      <c r="L147" s="720"/>
      <c r="M147" s="720"/>
      <c r="N147" s="720"/>
      <c r="O147" s="720">
        <f t="shared" si="52"/>
        <v>0</v>
      </c>
    </row>
    <row r="148" spans="1:15" x14ac:dyDescent="0.25">
      <c r="B148" s="718">
        <v>25</v>
      </c>
      <c r="C148" s="723" t="s">
        <v>480</v>
      </c>
      <c r="D148" s="718"/>
      <c r="E148" s="720">
        <f t="shared" si="50"/>
        <v>0</v>
      </c>
      <c r="F148" s="720"/>
      <c r="G148" s="720"/>
      <c r="H148" s="720"/>
      <c r="I148" s="720"/>
      <c r="J148" s="720"/>
      <c r="K148" s="720">
        <f t="shared" si="51"/>
        <v>0</v>
      </c>
      <c r="L148" s="720"/>
      <c r="M148" s="720"/>
      <c r="N148" s="720"/>
      <c r="O148" s="720">
        <f t="shared" si="52"/>
        <v>0</v>
      </c>
    </row>
    <row r="149" spans="1:15" x14ac:dyDescent="0.25">
      <c r="B149" s="724">
        <v>26</v>
      </c>
      <c r="C149" s="725" t="s">
        <v>481</v>
      </c>
      <c r="D149" s="726">
        <v>19</v>
      </c>
      <c r="E149" s="720">
        <f t="shared" si="50"/>
        <v>991846</v>
      </c>
      <c r="F149" s="727"/>
      <c r="G149" s="727">
        <v>-125000</v>
      </c>
      <c r="H149" s="727"/>
      <c r="I149" s="727"/>
      <c r="J149" s="727">
        <v>1116846</v>
      </c>
      <c r="K149" s="727">
        <f t="shared" si="51"/>
        <v>1116846</v>
      </c>
      <c r="L149" s="727"/>
      <c r="M149" s="727"/>
      <c r="N149" s="727"/>
      <c r="O149" s="727">
        <f t="shared" si="52"/>
        <v>0</v>
      </c>
    </row>
    <row r="150" spans="1:15" x14ac:dyDescent="0.25">
      <c r="B150" s="728">
        <v>27</v>
      </c>
      <c r="C150" s="729" t="s">
        <v>482</v>
      </c>
      <c r="D150" s="730"/>
      <c r="E150" s="731">
        <f t="shared" si="50"/>
        <v>9549618</v>
      </c>
      <c r="F150" s="731">
        <f>SUM(F144:F149)</f>
        <v>0</v>
      </c>
      <c r="G150" s="731">
        <f>SUM(G144:G149)</f>
        <v>-125000</v>
      </c>
      <c r="H150" s="731">
        <f>SUM(H144:H149)</f>
        <v>0</v>
      </c>
      <c r="I150" s="731">
        <f>SUM(I144:I149)</f>
        <v>0</v>
      </c>
      <c r="J150" s="731">
        <f>SUM(J144:J149)</f>
        <v>8467874</v>
      </c>
      <c r="K150" s="731">
        <f t="shared" si="51"/>
        <v>8467874</v>
      </c>
      <c r="L150" s="731">
        <f>SUM(L144:L149)</f>
        <v>0</v>
      </c>
      <c r="M150" s="731">
        <f>SUM(M144:M149)</f>
        <v>0</v>
      </c>
      <c r="N150" s="731">
        <f>SUM(N144:N149)</f>
        <v>1206744</v>
      </c>
      <c r="O150" s="732">
        <f t="shared" si="52"/>
        <v>1206744</v>
      </c>
    </row>
    <row r="151" spans="1:15" x14ac:dyDescent="0.25">
      <c r="B151" s="715"/>
      <c r="C151" s="716" t="s">
        <v>483</v>
      </c>
      <c r="D151" s="715">
        <v>20</v>
      </c>
      <c r="E151" s="717">
        <f t="shared" si="50"/>
        <v>0</v>
      </c>
      <c r="F151" s="717"/>
      <c r="G151" s="717"/>
      <c r="H151" s="717"/>
      <c r="I151" s="717"/>
      <c r="J151" s="717"/>
      <c r="K151" s="717">
        <f t="shared" si="51"/>
        <v>0</v>
      </c>
      <c r="L151" s="717"/>
      <c r="M151" s="717"/>
      <c r="N151" s="717"/>
      <c r="O151" s="717">
        <f t="shared" si="52"/>
        <v>0</v>
      </c>
    </row>
    <row r="152" spans="1:15" x14ac:dyDescent="0.25">
      <c r="B152" s="718">
        <v>28</v>
      </c>
      <c r="C152" s="721" t="s">
        <v>484</v>
      </c>
      <c r="D152" s="722"/>
      <c r="E152" s="720">
        <f t="shared" si="50"/>
        <v>1334624</v>
      </c>
      <c r="F152" s="720"/>
      <c r="G152" s="720">
        <v>1334624</v>
      </c>
      <c r="H152" s="720"/>
      <c r="I152" s="720"/>
      <c r="J152" s="720"/>
      <c r="K152" s="720">
        <f t="shared" si="51"/>
        <v>0</v>
      </c>
      <c r="L152" s="720"/>
      <c r="M152" s="720"/>
      <c r="N152" s="720"/>
      <c r="O152" s="720">
        <f t="shared" si="52"/>
        <v>0</v>
      </c>
    </row>
    <row r="153" spans="1:15" x14ac:dyDescent="0.25">
      <c r="B153" s="718">
        <v>29</v>
      </c>
      <c r="C153" s="721" t="s">
        <v>485</v>
      </c>
      <c r="D153" s="722"/>
      <c r="E153" s="720">
        <f t="shared" si="50"/>
        <v>203465</v>
      </c>
      <c r="F153" s="720"/>
      <c r="G153" s="720">
        <v>8790</v>
      </c>
      <c r="H153" s="720"/>
      <c r="I153" s="720"/>
      <c r="J153" s="720">
        <v>194675</v>
      </c>
      <c r="K153" s="720">
        <f t="shared" si="51"/>
        <v>194675</v>
      </c>
      <c r="L153" s="720"/>
      <c r="M153" s="720"/>
      <c r="N153" s="720"/>
      <c r="O153" s="720">
        <f t="shared" si="52"/>
        <v>0</v>
      </c>
    </row>
    <row r="154" spans="1:15" x14ac:dyDescent="0.25">
      <c r="B154" s="718">
        <v>30</v>
      </c>
      <c r="C154" s="721" t="s">
        <v>486</v>
      </c>
      <c r="D154" s="722"/>
      <c r="E154" s="720">
        <f t="shared" si="50"/>
        <v>0</v>
      </c>
      <c r="F154" s="720"/>
      <c r="G154" s="720"/>
      <c r="H154" s="720"/>
      <c r="I154" s="720"/>
      <c r="J154" s="720"/>
      <c r="K154" s="720">
        <f t="shared" si="51"/>
        <v>0</v>
      </c>
      <c r="L154" s="720"/>
      <c r="M154" s="720"/>
      <c r="N154" s="720"/>
      <c r="O154" s="720">
        <f t="shared" si="52"/>
        <v>0</v>
      </c>
    </row>
    <row r="155" spans="1:15" x14ac:dyDescent="0.25">
      <c r="B155" s="718">
        <v>31</v>
      </c>
      <c r="C155" s="733" t="s">
        <v>487</v>
      </c>
      <c r="D155" s="722"/>
      <c r="E155" s="720">
        <f t="shared" si="50"/>
        <v>717792</v>
      </c>
      <c r="F155" s="720"/>
      <c r="G155" s="720">
        <v>717792</v>
      </c>
      <c r="H155" s="720"/>
      <c r="I155" s="720"/>
      <c r="J155" s="720"/>
      <c r="K155" s="720">
        <f t="shared" si="51"/>
        <v>0</v>
      </c>
      <c r="L155" s="720"/>
      <c r="M155" s="720"/>
      <c r="N155" s="720"/>
      <c r="O155" s="720">
        <f t="shared" si="52"/>
        <v>0</v>
      </c>
    </row>
    <row r="156" spans="1:15" x14ac:dyDescent="0.25">
      <c r="B156" s="718">
        <v>32</v>
      </c>
      <c r="C156" s="721" t="s">
        <v>488</v>
      </c>
      <c r="D156" s="722"/>
      <c r="E156" s="720">
        <f t="shared" si="50"/>
        <v>-832157</v>
      </c>
      <c r="F156" s="720"/>
      <c r="G156" s="720">
        <v>-832157</v>
      </c>
      <c r="H156" s="720"/>
      <c r="I156" s="720"/>
      <c r="J156" s="720"/>
      <c r="K156" s="720">
        <f t="shared" si="51"/>
        <v>0</v>
      </c>
      <c r="L156" s="720"/>
      <c r="M156" s="720"/>
      <c r="N156" s="720"/>
      <c r="O156" s="720">
        <f t="shared" si="52"/>
        <v>0</v>
      </c>
    </row>
    <row r="157" spans="1:15" ht="15.75" thickBot="1" x14ac:dyDescent="0.3">
      <c r="B157" s="734">
        <v>33</v>
      </c>
      <c r="C157" s="735" t="s">
        <v>489</v>
      </c>
      <c r="D157" s="736"/>
      <c r="E157" s="737">
        <f t="shared" si="50"/>
        <v>1423724</v>
      </c>
      <c r="F157" s="737">
        <f>SUM(F152:F156)</f>
        <v>0</v>
      </c>
      <c r="G157" s="737">
        <f>SUM(G152:G156)</f>
        <v>1229049</v>
      </c>
      <c r="H157" s="737">
        <f>SUM(H152:H156)</f>
        <v>0</v>
      </c>
      <c r="I157" s="737">
        <f>SUM(I152:I156)</f>
        <v>0</v>
      </c>
      <c r="J157" s="737">
        <f>SUM(J152:J156)</f>
        <v>194675</v>
      </c>
      <c r="K157" s="737">
        <f t="shared" si="51"/>
        <v>194675</v>
      </c>
      <c r="L157" s="737">
        <f>SUM(L152:L156)</f>
        <v>0</v>
      </c>
      <c r="M157" s="737">
        <f>SUM(M152:M156)</f>
        <v>0</v>
      </c>
      <c r="N157" s="737">
        <f>SUM(N152:N156)</f>
        <v>0</v>
      </c>
      <c r="O157" s="737">
        <f t="shared" si="52"/>
        <v>0</v>
      </c>
    </row>
    <row r="158" spans="1:15" x14ac:dyDescent="0.25">
      <c r="B158" s="710">
        <v>34</v>
      </c>
      <c r="C158" s="711" t="s">
        <v>490</v>
      </c>
      <c r="D158" s="712"/>
      <c r="E158" s="713">
        <f t="shared" si="50"/>
        <v>10973342</v>
      </c>
      <c r="F158" s="713">
        <f>F157+F150</f>
        <v>0</v>
      </c>
      <c r="G158" s="713">
        <f>G157+G150</f>
        <v>1104049</v>
      </c>
      <c r="H158" s="713">
        <f>H157+H150</f>
        <v>0</v>
      </c>
      <c r="I158" s="713">
        <f>I157+I150</f>
        <v>0</v>
      </c>
      <c r="J158" s="713">
        <f>J157+J150</f>
        <v>8662549</v>
      </c>
      <c r="K158" s="713">
        <f t="shared" si="51"/>
        <v>8662549</v>
      </c>
      <c r="L158" s="713">
        <f>L157+L150</f>
        <v>0</v>
      </c>
      <c r="M158" s="713">
        <f>M157+M150</f>
        <v>0</v>
      </c>
      <c r="N158" s="713">
        <f>N157+N150</f>
        <v>1206744</v>
      </c>
      <c r="O158" s="714">
        <f t="shared" si="52"/>
        <v>1206744</v>
      </c>
    </row>
    <row r="159" spans="1:15" customFormat="1" x14ac:dyDescent="0.25">
      <c r="A159" s="4"/>
    </row>
    <row r="160" spans="1:15" customFormat="1" x14ac:dyDescent="0.25">
      <c r="A160" s="4"/>
    </row>
    <row r="161" spans="1:43" s="245" customFormat="1" x14ac:dyDescent="0.25">
      <c r="E161" s="536"/>
      <c r="F161" s="536"/>
      <c r="G161" s="536"/>
      <c r="H161" s="536"/>
      <c r="I161" s="536"/>
      <c r="J161" s="536"/>
      <c r="K161" s="536"/>
      <c r="L161" s="536"/>
      <c r="M161" s="536"/>
      <c r="N161" s="536"/>
      <c r="O161" s="536"/>
      <c r="P161"/>
      <c r="Q161"/>
      <c r="R161"/>
      <c r="S161"/>
      <c r="T161"/>
      <c r="U161"/>
      <c r="V161"/>
      <c r="W161"/>
      <c r="X161"/>
      <c r="Y161"/>
      <c r="Z161"/>
      <c r="AA161"/>
      <c r="AB161"/>
      <c r="AC161"/>
      <c r="AD161"/>
      <c r="AE161"/>
      <c r="AF161"/>
      <c r="AG161"/>
      <c r="AH161"/>
      <c r="AI161"/>
      <c r="AJ161"/>
      <c r="AK161"/>
      <c r="AL161" s="562"/>
      <c r="AM161" s="562"/>
      <c r="AN161" s="562"/>
      <c r="AO161" s="562"/>
      <c r="AP161" s="562"/>
      <c r="AQ161" s="562"/>
    </row>
    <row r="162" spans="1:43" s="245" customFormat="1" x14ac:dyDescent="0.25">
      <c r="E162" s="536"/>
      <c r="F162" s="536"/>
      <c r="G162" s="536"/>
      <c r="H162" s="536"/>
      <c r="I162" s="536"/>
      <c r="J162" s="536"/>
      <c r="K162" s="536"/>
      <c r="L162" s="536"/>
      <c r="M162" s="536"/>
      <c r="N162" s="536"/>
      <c r="O162" s="536"/>
      <c r="P162"/>
      <c r="Q162"/>
      <c r="R162"/>
      <c r="S162"/>
      <c r="T162"/>
      <c r="U162"/>
      <c r="V162"/>
      <c r="W162"/>
      <c r="X162"/>
      <c r="Y162"/>
      <c r="Z162"/>
      <c r="AA162"/>
      <c r="AB162"/>
      <c r="AC162"/>
      <c r="AD162"/>
      <c r="AE162"/>
      <c r="AF162"/>
      <c r="AG162"/>
      <c r="AH162"/>
      <c r="AI162"/>
      <c r="AJ162"/>
      <c r="AK162"/>
      <c r="AL162" s="562"/>
      <c r="AM162" s="562"/>
      <c r="AN162" s="562"/>
      <c r="AO162" s="562"/>
      <c r="AP162" s="562"/>
      <c r="AQ162" s="562"/>
    </row>
    <row r="163" spans="1:43" s="637" customFormat="1" x14ac:dyDescent="0.25">
      <c r="A163" s="640"/>
      <c r="B163" s="977" t="s">
        <v>9</v>
      </c>
      <c r="C163" s="977"/>
      <c r="D163" s="977"/>
      <c r="E163"/>
      <c r="F163" s="245"/>
      <c r="G163" s="235"/>
      <c r="H163" s="974"/>
      <c r="I163" s="974"/>
      <c r="J163" s="244"/>
      <c r="K163" s="244"/>
      <c r="L163" s="244"/>
      <c r="M163" s="244"/>
      <c r="N163" s="244"/>
      <c r="O163" s="635" t="s">
        <v>492</v>
      </c>
      <c r="P163"/>
      <c r="Q163"/>
      <c r="R163"/>
      <c r="S163"/>
      <c r="T163"/>
      <c r="U163"/>
      <c r="V163"/>
      <c r="W163"/>
      <c r="X163"/>
      <c r="Y163"/>
      <c r="Z163"/>
      <c r="AA163"/>
      <c r="AB163"/>
      <c r="AC163"/>
      <c r="AD163"/>
      <c r="AE163"/>
      <c r="AF163"/>
      <c r="AG163"/>
      <c r="AH163"/>
      <c r="AI163"/>
      <c r="AJ163"/>
      <c r="AK163"/>
      <c r="AL163" s="636"/>
      <c r="AM163" s="636"/>
      <c r="AN163" s="636"/>
      <c r="AO163" s="636"/>
      <c r="AP163" s="636"/>
      <c r="AQ163" s="636"/>
    </row>
    <row r="164" spans="1:43" ht="13.5" customHeight="1" x14ac:dyDescent="0.25">
      <c r="B164" s="967" t="s">
        <v>436</v>
      </c>
      <c r="C164" s="967" t="s">
        <v>117</v>
      </c>
      <c r="D164" s="969" t="s">
        <v>437</v>
      </c>
      <c r="E164" s="971" t="s">
        <v>95</v>
      </c>
      <c r="F164" s="971" t="s">
        <v>438</v>
      </c>
      <c r="G164" s="971" t="s">
        <v>439</v>
      </c>
      <c r="H164" s="972" t="s">
        <v>440</v>
      </c>
      <c r="I164" s="972"/>
      <c r="J164" s="972"/>
      <c r="K164" s="972"/>
      <c r="L164" s="972"/>
      <c r="M164" s="972"/>
      <c r="N164" s="972"/>
      <c r="O164" s="972"/>
    </row>
    <row r="165" spans="1:43" ht="13.5" customHeight="1" x14ac:dyDescent="0.25">
      <c r="B165" s="967"/>
      <c r="C165" s="967"/>
      <c r="D165" s="969"/>
      <c r="E165" s="971"/>
      <c r="F165" s="971"/>
      <c r="G165" s="971"/>
      <c r="H165" s="971" t="s">
        <v>441</v>
      </c>
      <c r="I165" s="971"/>
      <c r="J165" s="971"/>
      <c r="K165" s="971"/>
      <c r="L165" s="971" t="s">
        <v>442</v>
      </c>
      <c r="M165" s="971"/>
      <c r="N165" s="971"/>
      <c r="O165" s="971"/>
    </row>
    <row r="166" spans="1:43" ht="38.25" x14ac:dyDescent="0.25">
      <c r="B166" s="967"/>
      <c r="C166" s="967"/>
      <c r="D166" s="969"/>
      <c r="E166" s="971"/>
      <c r="F166" s="971"/>
      <c r="G166" s="971"/>
      <c r="H166" s="579" t="s">
        <v>285</v>
      </c>
      <c r="I166" s="579" t="s">
        <v>443</v>
      </c>
      <c r="J166" s="579" t="s">
        <v>113</v>
      </c>
      <c r="K166" s="581" t="s">
        <v>115</v>
      </c>
      <c r="L166" s="579" t="s">
        <v>444</v>
      </c>
      <c r="M166" s="579" t="s">
        <v>445</v>
      </c>
      <c r="N166" s="579" t="s">
        <v>446</v>
      </c>
      <c r="O166" s="579" t="s">
        <v>115</v>
      </c>
    </row>
    <row r="167" spans="1:43" x14ac:dyDescent="0.25">
      <c r="B167" s="967"/>
      <c r="C167" s="967"/>
      <c r="D167" s="969"/>
      <c r="E167" s="971">
        <v>1</v>
      </c>
      <c r="F167" s="971">
        <v>2</v>
      </c>
      <c r="G167" s="971">
        <v>3</v>
      </c>
      <c r="H167" s="971">
        <v>4</v>
      </c>
      <c r="I167" s="971">
        <v>5</v>
      </c>
      <c r="J167" s="971">
        <v>6</v>
      </c>
      <c r="K167" s="580">
        <v>7</v>
      </c>
      <c r="L167" s="971">
        <v>8</v>
      </c>
      <c r="M167" s="971">
        <v>9</v>
      </c>
      <c r="N167" s="971">
        <v>10</v>
      </c>
      <c r="O167" s="580">
        <v>11</v>
      </c>
    </row>
    <row r="168" spans="1:43" x14ac:dyDescent="0.25">
      <c r="B168" s="968"/>
      <c r="C168" s="968"/>
      <c r="D168" s="970"/>
      <c r="E168" s="973"/>
      <c r="F168" s="973"/>
      <c r="G168" s="973"/>
      <c r="H168" s="973"/>
      <c r="I168" s="973"/>
      <c r="J168" s="973"/>
      <c r="K168" s="582" t="s">
        <v>447</v>
      </c>
      <c r="L168" s="973"/>
      <c r="M168" s="973"/>
      <c r="N168" s="973"/>
      <c r="O168" s="582" t="s">
        <v>448</v>
      </c>
    </row>
    <row r="169" spans="1:43" x14ac:dyDescent="0.25">
      <c r="B169" s="692"/>
      <c r="C169" s="693" t="s">
        <v>449</v>
      </c>
      <c r="D169" s="692"/>
      <c r="E169" s="694"/>
      <c r="F169" s="695"/>
      <c r="G169" s="695"/>
      <c r="H169" s="696"/>
      <c r="I169" s="697"/>
      <c r="J169" s="697"/>
      <c r="K169" s="697"/>
      <c r="L169" s="697"/>
      <c r="M169" s="697"/>
      <c r="N169" s="694"/>
      <c r="O169" s="696"/>
    </row>
    <row r="170" spans="1:43" ht="15.75" thickBot="1" x14ac:dyDescent="0.3">
      <c r="B170" s="698">
        <v>1</v>
      </c>
      <c r="C170" s="699" t="s">
        <v>450</v>
      </c>
      <c r="D170" s="692"/>
      <c r="E170" s="697">
        <f t="shared" ref="E170:E210" si="53">+F170+G170+K170+O170</f>
        <v>0</v>
      </c>
      <c r="F170" s="697"/>
      <c r="G170" s="697"/>
      <c r="H170" s="697"/>
      <c r="I170" s="697"/>
      <c r="J170" s="697"/>
      <c r="K170" s="697">
        <f>H170+I170+J170</f>
        <v>0</v>
      </c>
      <c r="L170" s="697">
        <v>0</v>
      </c>
      <c r="M170" s="697">
        <v>0</v>
      </c>
      <c r="N170" s="697">
        <v>0</v>
      </c>
      <c r="O170" s="697">
        <f>L170+M170+N170</f>
        <v>0</v>
      </c>
    </row>
    <row r="171" spans="1:43" x14ac:dyDescent="0.25">
      <c r="B171" s="698">
        <v>2</v>
      </c>
      <c r="C171" s="699" t="s">
        <v>451</v>
      </c>
      <c r="D171" s="692"/>
      <c r="E171" s="697">
        <f t="shared" si="53"/>
        <v>16653</v>
      </c>
      <c r="F171" s="697"/>
      <c r="G171" s="697">
        <v>16653</v>
      </c>
      <c r="H171" s="697"/>
      <c r="I171" s="697"/>
      <c r="J171" s="697"/>
      <c r="K171" s="697">
        <f>H171+I171+J171</f>
        <v>0</v>
      </c>
      <c r="L171" s="697">
        <v>0</v>
      </c>
      <c r="M171" s="697">
        <v>0</v>
      </c>
      <c r="N171" s="697">
        <v>0</v>
      </c>
      <c r="O171" s="697">
        <f>L171+M171+N171</f>
        <v>0</v>
      </c>
    </row>
    <row r="172" spans="1:43" x14ac:dyDescent="0.25">
      <c r="B172" s="698">
        <v>3</v>
      </c>
      <c r="C172" s="699" t="s">
        <v>452</v>
      </c>
      <c r="D172" s="692"/>
      <c r="E172" s="697">
        <f t="shared" si="53"/>
        <v>0</v>
      </c>
      <c r="F172" s="697"/>
      <c r="G172" s="697"/>
      <c r="H172" s="697"/>
      <c r="I172" s="697"/>
      <c r="J172" s="697"/>
      <c r="K172" s="697">
        <f>H172+I172+J172</f>
        <v>0</v>
      </c>
      <c r="L172" s="697">
        <v>0</v>
      </c>
      <c r="M172" s="697">
        <v>0</v>
      </c>
      <c r="N172" s="697">
        <v>0</v>
      </c>
      <c r="O172" s="697">
        <f>L172+M172+N172</f>
        <v>0</v>
      </c>
    </row>
    <row r="173" spans="1:43" x14ac:dyDescent="0.25">
      <c r="B173" s="698">
        <v>4</v>
      </c>
      <c r="C173" s="699" t="s">
        <v>493</v>
      </c>
      <c r="D173" s="692"/>
      <c r="E173" s="697">
        <f t="shared" si="53"/>
        <v>53877</v>
      </c>
      <c r="F173" s="697"/>
      <c r="G173" s="697">
        <v>53877</v>
      </c>
      <c r="H173" s="697"/>
      <c r="I173" s="697"/>
      <c r="J173" s="697"/>
      <c r="K173" s="697"/>
      <c r="L173" s="697"/>
      <c r="M173" s="697"/>
      <c r="N173" s="697"/>
      <c r="O173" s="697"/>
    </row>
    <row r="174" spans="1:43" x14ac:dyDescent="0.25">
      <c r="B174" s="698">
        <v>5</v>
      </c>
      <c r="C174" s="699" t="s">
        <v>454</v>
      </c>
      <c r="D174" s="700">
        <v>5</v>
      </c>
      <c r="E174" s="697">
        <f t="shared" si="53"/>
        <v>84193</v>
      </c>
      <c r="F174" s="697"/>
      <c r="G174" s="697">
        <v>84193</v>
      </c>
      <c r="H174" s="697"/>
      <c r="I174" s="697"/>
      <c r="J174" s="697"/>
      <c r="K174" s="697">
        <f t="shared" ref="K174:K190" si="54">H174+I174+J174</f>
        <v>0</v>
      </c>
      <c r="L174" s="697">
        <v>0</v>
      </c>
      <c r="M174" s="697">
        <v>0</v>
      </c>
      <c r="N174" s="697">
        <v>0</v>
      </c>
      <c r="O174" s="697">
        <f t="shared" ref="O174:O210" si="55">L174+M174+N174</f>
        <v>0</v>
      </c>
    </row>
    <row r="175" spans="1:43" x14ac:dyDescent="0.25">
      <c r="B175" s="698">
        <v>6</v>
      </c>
      <c r="C175" s="699" t="s">
        <v>455</v>
      </c>
      <c r="D175" s="692">
        <v>6</v>
      </c>
      <c r="E175" s="697">
        <f t="shared" si="53"/>
        <v>0</v>
      </c>
      <c r="F175" s="697"/>
      <c r="G175" s="697"/>
      <c r="H175" s="697"/>
      <c r="I175" s="697"/>
      <c r="J175" s="697"/>
      <c r="K175" s="697">
        <f t="shared" si="54"/>
        <v>0</v>
      </c>
      <c r="L175" s="697">
        <v>0</v>
      </c>
      <c r="M175" s="697">
        <v>0</v>
      </c>
      <c r="N175" s="697">
        <v>0</v>
      </c>
      <c r="O175" s="697">
        <f t="shared" si="55"/>
        <v>0</v>
      </c>
    </row>
    <row r="176" spans="1:43" x14ac:dyDescent="0.25">
      <c r="B176" s="698">
        <v>7</v>
      </c>
      <c r="C176" s="699" t="s">
        <v>456</v>
      </c>
      <c r="D176" s="700">
        <v>7</v>
      </c>
      <c r="E176" s="697">
        <f t="shared" si="53"/>
        <v>0</v>
      </c>
      <c r="F176" s="697">
        <v>0</v>
      </c>
      <c r="G176" s="697"/>
      <c r="H176" s="697">
        <f>H177+H178</f>
        <v>0</v>
      </c>
      <c r="I176" s="697">
        <f>I177+I178</f>
        <v>0</v>
      </c>
      <c r="J176" s="697">
        <f>J177+J178</f>
        <v>0</v>
      </c>
      <c r="K176" s="697">
        <f t="shared" si="54"/>
        <v>0</v>
      </c>
      <c r="L176" s="697">
        <f>L177+L178</f>
        <v>0</v>
      </c>
      <c r="M176" s="697">
        <f>M177+M178</f>
        <v>0</v>
      </c>
      <c r="N176" s="697">
        <f>N177+N178</f>
        <v>0</v>
      </c>
      <c r="O176" s="697">
        <f t="shared" si="55"/>
        <v>0</v>
      </c>
    </row>
    <row r="177" spans="2:15" ht="15.75" thickBot="1" x14ac:dyDescent="0.3">
      <c r="B177" s="692"/>
      <c r="C177" s="701" t="s">
        <v>457</v>
      </c>
      <c r="D177" s="700"/>
      <c r="E177" s="697">
        <f t="shared" si="53"/>
        <v>0</v>
      </c>
      <c r="F177" s="697">
        <v>0</v>
      </c>
      <c r="G177" s="697">
        <v>0</v>
      </c>
      <c r="H177" s="697">
        <v>0</v>
      </c>
      <c r="I177" s="697">
        <v>0</v>
      </c>
      <c r="J177" s="697"/>
      <c r="K177" s="697">
        <f t="shared" si="54"/>
        <v>0</v>
      </c>
      <c r="L177" s="697">
        <v>0</v>
      </c>
      <c r="M177" s="697">
        <v>0</v>
      </c>
      <c r="N177" s="697">
        <v>0</v>
      </c>
      <c r="O177" s="697">
        <f t="shared" si="55"/>
        <v>0</v>
      </c>
    </row>
    <row r="178" spans="2:15" ht="15.75" thickBot="1" x14ac:dyDescent="0.3">
      <c r="B178" s="692"/>
      <c r="C178" s="701" t="s">
        <v>458</v>
      </c>
      <c r="D178" s="700"/>
      <c r="E178" s="697">
        <f t="shared" si="53"/>
        <v>0</v>
      </c>
      <c r="F178" s="697">
        <v>0</v>
      </c>
      <c r="G178" s="697">
        <v>0</v>
      </c>
      <c r="H178" s="697">
        <v>0</v>
      </c>
      <c r="I178" s="697">
        <v>0</v>
      </c>
      <c r="J178" s="697"/>
      <c r="K178" s="697">
        <f t="shared" si="54"/>
        <v>0</v>
      </c>
      <c r="L178" s="697">
        <v>0</v>
      </c>
      <c r="M178" s="697">
        <v>0</v>
      </c>
      <c r="N178" s="697">
        <v>0</v>
      </c>
      <c r="O178" s="697">
        <f t="shared" si="55"/>
        <v>0</v>
      </c>
    </row>
    <row r="179" spans="2:15" x14ac:dyDescent="0.25">
      <c r="B179" s="698">
        <v>8</v>
      </c>
      <c r="C179" s="699" t="s">
        <v>459</v>
      </c>
      <c r="D179" s="692">
        <v>8</v>
      </c>
      <c r="E179" s="697">
        <f t="shared" si="53"/>
        <v>0</v>
      </c>
      <c r="F179" s="697">
        <v>0</v>
      </c>
      <c r="G179" s="697">
        <f>G180+G181</f>
        <v>0</v>
      </c>
      <c r="H179" s="697">
        <f>H180+H181</f>
        <v>0</v>
      </c>
      <c r="I179" s="697">
        <f>I180+I181</f>
        <v>0</v>
      </c>
      <c r="J179" s="697">
        <f>J180+J181</f>
        <v>0</v>
      </c>
      <c r="K179" s="697">
        <f t="shared" si="54"/>
        <v>0</v>
      </c>
      <c r="L179" s="697">
        <f>L180+L181</f>
        <v>0</v>
      </c>
      <c r="M179" s="697">
        <f>M180+M181</f>
        <v>0</v>
      </c>
      <c r="N179" s="697">
        <f>N180+N181</f>
        <v>0</v>
      </c>
      <c r="O179" s="697">
        <f t="shared" si="55"/>
        <v>0</v>
      </c>
    </row>
    <row r="180" spans="2:15" ht="15.75" thickBot="1" x14ac:dyDescent="0.3">
      <c r="B180" s="698"/>
      <c r="C180" s="701" t="s">
        <v>460</v>
      </c>
      <c r="D180" s="692"/>
      <c r="E180" s="697">
        <f t="shared" si="53"/>
        <v>0</v>
      </c>
      <c r="F180" s="697">
        <v>0</v>
      </c>
      <c r="G180" s="697">
        <v>0</v>
      </c>
      <c r="H180" s="697">
        <v>0</v>
      </c>
      <c r="I180" s="697">
        <v>0</v>
      </c>
      <c r="J180" s="697"/>
      <c r="K180" s="697">
        <f t="shared" si="54"/>
        <v>0</v>
      </c>
      <c r="L180" s="697">
        <v>0</v>
      </c>
      <c r="M180" s="697">
        <v>0</v>
      </c>
      <c r="N180" s="697">
        <v>0</v>
      </c>
      <c r="O180" s="697">
        <f t="shared" si="55"/>
        <v>0</v>
      </c>
    </row>
    <row r="181" spans="2:15" ht="15.75" thickBot="1" x14ac:dyDescent="0.3">
      <c r="B181" s="698"/>
      <c r="C181" s="701" t="s">
        <v>461</v>
      </c>
      <c r="D181" s="692"/>
      <c r="E181" s="697">
        <f t="shared" si="53"/>
        <v>0</v>
      </c>
      <c r="F181" s="697">
        <v>0</v>
      </c>
      <c r="G181" s="697">
        <v>0</v>
      </c>
      <c r="H181" s="697">
        <v>0</v>
      </c>
      <c r="I181" s="697">
        <v>0</v>
      </c>
      <c r="J181" s="697"/>
      <c r="K181" s="697">
        <f t="shared" si="54"/>
        <v>0</v>
      </c>
      <c r="L181" s="697">
        <v>0</v>
      </c>
      <c r="M181" s="697">
        <v>0</v>
      </c>
      <c r="N181" s="697">
        <v>0</v>
      </c>
      <c r="O181" s="697">
        <f t="shared" si="55"/>
        <v>0</v>
      </c>
    </row>
    <row r="182" spans="2:15" x14ac:dyDescent="0.25">
      <c r="B182" s="702">
        <v>9</v>
      </c>
      <c r="C182" s="703" t="s">
        <v>462</v>
      </c>
      <c r="D182" s="704"/>
      <c r="E182" s="697">
        <f t="shared" si="53"/>
        <v>4868663.1226951974</v>
      </c>
      <c r="F182" s="705">
        <f>SUM(F183:F186)</f>
        <v>0</v>
      </c>
      <c r="G182" s="705">
        <f>SUM(G183:G186)</f>
        <v>598721.16059296473</v>
      </c>
      <c r="H182" s="705">
        <f>SUM(H183:H186)</f>
        <v>0</v>
      </c>
      <c r="I182" s="705">
        <f>SUM(I183:I186)</f>
        <v>398846.46146749222</v>
      </c>
      <c r="J182" s="705">
        <f>SUM(J183:J186)</f>
        <v>0</v>
      </c>
      <c r="K182" s="705">
        <f t="shared" si="54"/>
        <v>398846.46146749222</v>
      </c>
      <c r="L182" s="705">
        <f>SUM(L183:L186)</f>
        <v>173962.74788648967</v>
      </c>
      <c r="M182" s="705">
        <f>SUM(M183:M186)</f>
        <v>0</v>
      </c>
      <c r="N182" s="705">
        <f>SUM(N183:N186)</f>
        <v>3697132.752748251</v>
      </c>
      <c r="O182" s="705">
        <f t="shared" si="55"/>
        <v>3871095.5006347406</v>
      </c>
    </row>
    <row r="183" spans="2:15" x14ac:dyDescent="0.25">
      <c r="B183" s="692">
        <v>10</v>
      </c>
      <c r="C183" s="706" t="s">
        <v>463</v>
      </c>
      <c r="D183" s="692">
        <v>9</v>
      </c>
      <c r="E183" s="697">
        <f t="shared" si="53"/>
        <v>0</v>
      </c>
      <c r="F183" s="697"/>
      <c r="G183" s="697"/>
      <c r="H183" s="697"/>
      <c r="I183" s="697"/>
      <c r="J183" s="697"/>
      <c r="K183" s="697">
        <f t="shared" si="54"/>
        <v>0</v>
      </c>
      <c r="L183" s="697"/>
      <c r="M183" s="697"/>
      <c r="N183" s="697"/>
      <c r="O183" s="697">
        <f t="shared" si="55"/>
        <v>0</v>
      </c>
    </row>
    <row r="184" spans="2:15" x14ac:dyDescent="0.25">
      <c r="B184" s="692">
        <v>11</v>
      </c>
      <c r="C184" s="706" t="s">
        <v>464</v>
      </c>
      <c r="D184" s="692">
        <v>10</v>
      </c>
      <c r="E184" s="697">
        <f t="shared" si="53"/>
        <v>3872512.0566851976</v>
      </c>
      <c r="F184" s="697"/>
      <c r="G184" s="697">
        <v>430693.55276296474</v>
      </c>
      <c r="H184" s="697"/>
      <c r="I184" s="697">
        <v>288217.55446749221</v>
      </c>
      <c r="J184" s="697"/>
      <c r="K184" s="697">
        <f t="shared" si="54"/>
        <v>288217.55446749221</v>
      </c>
      <c r="L184" s="697">
        <v>173962.74788648967</v>
      </c>
      <c r="M184" s="697">
        <v>0</v>
      </c>
      <c r="N184" s="697">
        <v>2979638.201568251</v>
      </c>
      <c r="O184" s="697">
        <f t="shared" si="55"/>
        <v>3153600.9494547406</v>
      </c>
    </row>
    <row r="185" spans="2:15" x14ac:dyDescent="0.25">
      <c r="B185" s="692">
        <v>12</v>
      </c>
      <c r="C185" s="706" t="s">
        <v>465</v>
      </c>
      <c r="D185" s="692">
        <v>11</v>
      </c>
      <c r="E185" s="697">
        <f t="shared" si="53"/>
        <v>288587.17995000002</v>
      </c>
      <c r="F185" s="697"/>
      <c r="G185" s="697">
        <v>150227.60977000001</v>
      </c>
      <c r="H185" s="697"/>
      <c r="I185" s="697">
        <v>92828.907999999996</v>
      </c>
      <c r="J185" s="697"/>
      <c r="K185" s="697">
        <f t="shared" si="54"/>
        <v>92828.907999999996</v>
      </c>
      <c r="L185" s="697">
        <v>0</v>
      </c>
      <c r="M185" s="697">
        <v>0</v>
      </c>
      <c r="N185" s="697">
        <v>45530.662179999999</v>
      </c>
      <c r="O185" s="697">
        <f t="shared" si="55"/>
        <v>45530.662179999999</v>
      </c>
    </row>
    <row r="186" spans="2:15" x14ac:dyDescent="0.25">
      <c r="B186" s="692">
        <v>13</v>
      </c>
      <c r="C186" s="706" t="s">
        <v>466</v>
      </c>
      <c r="D186" s="692">
        <v>12</v>
      </c>
      <c r="E186" s="697">
        <f t="shared" si="53"/>
        <v>707563.88605999993</v>
      </c>
      <c r="F186" s="697"/>
      <c r="G186" s="697">
        <v>17799.998060000002</v>
      </c>
      <c r="H186" s="697"/>
      <c r="I186" s="697">
        <v>17799.999</v>
      </c>
      <c r="J186" s="697"/>
      <c r="K186" s="697">
        <f t="shared" si="54"/>
        <v>17799.999</v>
      </c>
      <c r="L186" s="697">
        <v>0</v>
      </c>
      <c r="M186" s="697">
        <v>0</v>
      </c>
      <c r="N186" s="697">
        <v>671963.88899999997</v>
      </c>
      <c r="O186" s="697">
        <f t="shared" si="55"/>
        <v>671963.88899999997</v>
      </c>
    </row>
    <row r="187" spans="2:15" x14ac:dyDescent="0.25">
      <c r="B187" s="692">
        <v>14</v>
      </c>
      <c r="C187" s="699" t="s">
        <v>467</v>
      </c>
      <c r="D187" s="692">
        <v>13</v>
      </c>
      <c r="E187" s="697">
        <f t="shared" si="53"/>
        <v>0</v>
      </c>
      <c r="F187" s="697"/>
      <c r="G187" s="697"/>
      <c r="H187" s="697"/>
      <c r="I187" s="697"/>
      <c r="J187" s="697"/>
      <c r="K187" s="697">
        <f t="shared" si="54"/>
        <v>0</v>
      </c>
      <c r="L187" s="697"/>
      <c r="M187" s="697"/>
      <c r="N187" s="697"/>
      <c r="O187" s="697">
        <f t="shared" si="55"/>
        <v>0</v>
      </c>
    </row>
    <row r="188" spans="2:15" x14ac:dyDescent="0.25">
      <c r="B188" s="692">
        <v>15</v>
      </c>
      <c r="C188" s="699" t="s">
        <v>468</v>
      </c>
      <c r="D188" s="700">
        <v>14</v>
      </c>
      <c r="E188" s="697">
        <f t="shared" si="53"/>
        <v>73734.076730000001</v>
      </c>
      <c r="F188" s="697"/>
      <c r="G188" s="697"/>
      <c r="H188" s="697"/>
      <c r="I188" s="697">
        <v>10585.477010000001</v>
      </c>
      <c r="J188" s="697"/>
      <c r="K188" s="697">
        <f t="shared" si="54"/>
        <v>10585.477010000001</v>
      </c>
      <c r="L188" s="697">
        <v>63148.599719999998</v>
      </c>
      <c r="M188" s="697"/>
      <c r="N188" s="697"/>
      <c r="O188" s="697">
        <f t="shared" si="55"/>
        <v>63148.599719999998</v>
      </c>
    </row>
    <row r="189" spans="2:15" x14ac:dyDescent="0.25">
      <c r="B189" s="692">
        <v>16</v>
      </c>
      <c r="C189" s="699" t="s">
        <v>469</v>
      </c>
      <c r="D189" s="692">
        <v>15</v>
      </c>
      <c r="E189" s="697">
        <f t="shared" si="53"/>
        <v>51884.465700000001</v>
      </c>
      <c r="F189" s="697"/>
      <c r="G189" s="697"/>
      <c r="H189" s="697"/>
      <c r="I189" s="697">
        <v>13445.465699999999</v>
      </c>
      <c r="J189" s="697"/>
      <c r="K189" s="697">
        <f t="shared" si="54"/>
        <v>13445.465699999999</v>
      </c>
      <c r="L189" s="697">
        <v>4958</v>
      </c>
      <c r="M189" s="697"/>
      <c r="N189" s="697">
        <v>33481</v>
      </c>
      <c r="O189" s="697">
        <f t="shared" si="55"/>
        <v>38439</v>
      </c>
    </row>
    <row r="190" spans="2:15" x14ac:dyDescent="0.25">
      <c r="B190" s="692">
        <v>17</v>
      </c>
      <c r="C190" s="699" t="s">
        <v>470</v>
      </c>
      <c r="D190" s="700">
        <v>16</v>
      </c>
      <c r="E190" s="697">
        <f>+F190+G190+K190+O190</f>
        <v>523393.22830072622</v>
      </c>
      <c r="F190" s="697">
        <v>-7273</v>
      </c>
      <c r="G190" s="697">
        <v>80930.038380726241</v>
      </c>
      <c r="H190" s="697"/>
      <c r="I190" s="697">
        <v>3914.3761</v>
      </c>
      <c r="J190" s="697"/>
      <c r="K190" s="697">
        <f t="shared" si="54"/>
        <v>3914.3761</v>
      </c>
      <c r="L190" s="697">
        <v>61631.623819999993</v>
      </c>
      <c r="M190" s="697">
        <v>0</v>
      </c>
      <c r="N190" s="697">
        <v>384190.19</v>
      </c>
      <c r="O190" s="697">
        <f t="shared" si="55"/>
        <v>445821.81381999998</v>
      </c>
    </row>
    <row r="191" spans="2:15" x14ac:dyDescent="0.25">
      <c r="B191" s="692">
        <v>18</v>
      </c>
      <c r="C191" s="699" t="s">
        <v>471</v>
      </c>
      <c r="D191" s="692"/>
      <c r="E191" s="697">
        <f t="shared" si="53"/>
        <v>0</v>
      </c>
      <c r="F191" s="697"/>
      <c r="G191" s="697"/>
      <c r="H191" s="697"/>
      <c r="I191" s="697"/>
      <c r="J191" s="697"/>
      <c r="K191" s="697">
        <f>H191+I191+J191</f>
        <v>0</v>
      </c>
      <c r="L191" s="697"/>
      <c r="M191" s="697"/>
      <c r="N191" s="697"/>
      <c r="O191" s="697">
        <f t="shared" si="55"/>
        <v>0</v>
      </c>
    </row>
    <row r="192" spans="2:15" x14ac:dyDescent="0.25">
      <c r="B192" s="707">
        <v>19</v>
      </c>
      <c r="C192" s="708" t="s">
        <v>472</v>
      </c>
      <c r="D192" s="707"/>
      <c r="E192" s="697">
        <f t="shared" si="53"/>
        <v>123916.25368999923</v>
      </c>
      <c r="F192" s="709"/>
      <c r="G192" s="709">
        <v>5346.7016899999999</v>
      </c>
      <c r="H192" s="709"/>
      <c r="I192" s="709">
        <v>4112.0818799999997</v>
      </c>
      <c r="J192" s="709"/>
      <c r="K192" s="709">
        <f>H192+I192+J192</f>
        <v>4112.0818799999997</v>
      </c>
      <c r="L192" s="709">
        <v>40088.698129999233</v>
      </c>
      <c r="M192" s="709">
        <v>0</v>
      </c>
      <c r="N192" s="709">
        <v>74368.771989999994</v>
      </c>
      <c r="O192" s="709">
        <f t="shared" si="55"/>
        <v>114457.47011999923</v>
      </c>
    </row>
    <row r="193" spans="2:15" x14ac:dyDescent="0.25">
      <c r="B193" s="710">
        <v>20</v>
      </c>
      <c r="C193" s="711" t="s">
        <v>473</v>
      </c>
      <c r="D193" s="712"/>
      <c r="E193" s="713">
        <f t="shared" si="53"/>
        <v>5796314.1471159235</v>
      </c>
      <c r="F193" s="713">
        <f>SUM(F170:F176)+F179+F182+SUM(F187:F192)</f>
        <v>-7273</v>
      </c>
      <c r="G193" s="713">
        <f>SUM(G170:G176)+G179+G182+SUM(G187:G192)</f>
        <v>839720.90066369099</v>
      </c>
      <c r="H193" s="713">
        <f>SUM(H170:H176)+H179+H182+SUM(H187:H192)</f>
        <v>0</v>
      </c>
      <c r="I193" s="713">
        <f>SUM(I170:I176)+I179+I182+SUM(I187:I192)</f>
        <v>430903.8621574922</v>
      </c>
      <c r="J193" s="713">
        <f>SUM(J170:J176)+J179+J182+SUM(J187:J192)</f>
        <v>0</v>
      </c>
      <c r="K193" s="713">
        <f t="shared" ref="K193:K202" si="56">H193+I193+J193</f>
        <v>430903.8621574922</v>
      </c>
      <c r="L193" s="713">
        <f>SUM(L170:L176)+L179+L182+SUM(L187:L192)</f>
        <v>343789.66955648887</v>
      </c>
      <c r="M193" s="713">
        <f>SUM(M170:M176)+M179+M182+SUM(M187:M192)</f>
        <v>0</v>
      </c>
      <c r="N193" s="713">
        <f>SUM(N170:N176)+N179+N182+SUM(N187:N192)</f>
        <v>4189172.7147382507</v>
      </c>
      <c r="O193" s="714">
        <f t="shared" si="55"/>
        <v>4532962.3842947399</v>
      </c>
    </row>
    <row r="194" spans="2:15" x14ac:dyDescent="0.25">
      <c r="B194" s="715"/>
      <c r="C194" s="716" t="s">
        <v>474</v>
      </c>
      <c r="D194" s="715"/>
      <c r="E194" s="717">
        <f t="shared" si="53"/>
        <v>0</v>
      </c>
      <c r="F194" s="717"/>
      <c r="G194" s="717"/>
      <c r="H194" s="717"/>
      <c r="I194" s="717"/>
      <c r="J194" s="717"/>
      <c r="K194" s="717">
        <f t="shared" si="56"/>
        <v>0</v>
      </c>
      <c r="L194" s="717"/>
      <c r="M194" s="717"/>
      <c r="N194" s="717"/>
      <c r="O194" s="717">
        <f t="shared" si="55"/>
        <v>0</v>
      </c>
    </row>
    <row r="195" spans="2:15" x14ac:dyDescent="0.25">
      <c r="B195" s="718"/>
      <c r="C195" s="719" t="s">
        <v>475</v>
      </c>
      <c r="D195" s="718"/>
      <c r="E195" s="720">
        <f t="shared" si="53"/>
        <v>0</v>
      </c>
      <c r="F195" s="720"/>
      <c r="G195" s="720"/>
      <c r="H195" s="720"/>
      <c r="I195" s="720"/>
      <c r="J195" s="720"/>
      <c r="K195" s="720">
        <f t="shared" si="56"/>
        <v>0</v>
      </c>
      <c r="L195" s="720"/>
      <c r="M195" s="720"/>
      <c r="N195" s="720"/>
      <c r="O195" s="720">
        <f t="shared" si="55"/>
        <v>0</v>
      </c>
    </row>
    <row r="196" spans="2:15" x14ac:dyDescent="0.25">
      <c r="B196" s="718">
        <v>21</v>
      </c>
      <c r="C196" s="721" t="s">
        <v>476</v>
      </c>
      <c r="D196" s="722">
        <v>17</v>
      </c>
      <c r="E196" s="720">
        <f>+F196+G196+K196+O196</f>
        <v>4531377.7918210002</v>
      </c>
      <c r="F196" s="720"/>
      <c r="G196" s="720"/>
      <c r="H196" s="720"/>
      <c r="I196" s="720">
        <v>241684.83497990301</v>
      </c>
      <c r="J196" s="720"/>
      <c r="K196" s="720">
        <f t="shared" si="56"/>
        <v>241684.83497990301</v>
      </c>
      <c r="L196" s="720">
        <v>119601.996464097</v>
      </c>
      <c r="M196" s="720"/>
      <c r="N196" s="720">
        <v>4170090.9603769998</v>
      </c>
      <c r="O196" s="720">
        <f t="shared" si="55"/>
        <v>4289692.9568410972</v>
      </c>
    </row>
    <row r="197" spans="2:15" x14ac:dyDescent="0.25">
      <c r="B197" s="718">
        <v>22</v>
      </c>
      <c r="C197" s="721" t="s">
        <v>477</v>
      </c>
      <c r="D197" s="718"/>
      <c r="E197" s="720">
        <f t="shared" si="53"/>
        <v>17928.810000000001</v>
      </c>
      <c r="F197" s="720"/>
      <c r="G197" s="720">
        <v>17928.810000000001</v>
      </c>
      <c r="H197" s="720"/>
      <c r="I197" s="720"/>
      <c r="J197" s="720"/>
      <c r="K197" s="720">
        <f t="shared" si="56"/>
        <v>0</v>
      </c>
      <c r="L197" s="720"/>
      <c r="M197" s="720"/>
      <c r="N197" s="720"/>
      <c r="O197" s="720">
        <f t="shared" si="55"/>
        <v>0</v>
      </c>
    </row>
    <row r="198" spans="2:15" x14ac:dyDescent="0.25">
      <c r="B198" s="718">
        <v>23</v>
      </c>
      <c r="C198" s="721" t="s">
        <v>478</v>
      </c>
      <c r="D198" s="718">
        <v>18</v>
      </c>
      <c r="E198" s="720">
        <f t="shared" si="53"/>
        <v>227955.147</v>
      </c>
      <c r="F198" s="720"/>
      <c r="G198" s="720"/>
      <c r="H198" s="720"/>
      <c r="I198" s="720">
        <v>68634.78899999999</v>
      </c>
      <c r="J198" s="720"/>
      <c r="K198" s="720">
        <f t="shared" si="56"/>
        <v>68634.78899999999</v>
      </c>
      <c r="L198" s="720">
        <v>159320.35800000001</v>
      </c>
      <c r="M198" s="720"/>
      <c r="N198" s="720"/>
      <c r="O198" s="720">
        <f t="shared" si="55"/>
        <v>159320.35800000001</v>
      </c>
    </row>
    <row r="199" spans="2:15" x14ac:dyDescent="0.25">
      <c r="B199" s="718">
        <v>24</v>
      </c>
      <c r="C199" s="721" t="s">
        <v>479</v>
      </c>
      <c r="D199" s="718"/>
      <c r="E199" s="720">
        <f t="shared" si="53"/>
        <v>0</v>
      </c>
      <c r="F199" s="720"/>
      <c r="G199" s="720"/>
      <c r="H199" s="720"/>
      <c r="I199" s="720"/>
      <c r="J199" s="720"/>
      <c r="K199" s="720">
        <f t="shared" si="56"/>
        <v>0</v>
      </c>
      <c r="L199" s="720"/>
      <c r="M199" s="720"/>
      <c r="N199" s="720"/>
      <c r="O199" s="720">
        <f t="shared" si="55"/>
        <v>0</v>
      </c>
    </row>
    <row r="200" spans="2:15" x14ac:dyDescent="0.25">
      <c r="B200" s="718">
        <v>25</v>
      </c>
      <c r="C200" s="723" t="s">
        <v>480</v>
      </c>
      <c r="D200" s="718"/>
      <c r="E200" s="720">
        <f t="shared" si="53"/>
        <v>103870.8705</v>
      </c>
      <c r="F200" s="720"/>
      <c r="G200" s="720">
        <v>103870.8705</v>
      </c>
      <c r="H200" s="720"/>
      <c r="I200" s="720"/>
      <c r="J200" s="720"/>
      <c r="K200" s="720">
        <f t="shared" si="56"/>
        <v>0</v>
      </c>
      <c r="L200" s="720"/>
      <c r="M200" s="720"/>
      <c r="N200" s="720"/>
      <c r="O200" s="720">
        <f t="shared" si="55"/>
        <v>0</v>
      </c>
    </row>
    <row r="201" spans="2:15" x14ac:dyDescent="0.25">
      <c r="B201" s="724">
        <v>26</v>
      </c>
      <c r="C201" s="725" t="s">
        <v>481</v>
      </c>
      <c r="D201" s="726">
        <v>19</v>
      </c>
      <c r="E201" s="720">
        <f t="shared" si="53"/>
        <v>262551.8888190001</v>
      </c>
      <c r="F201" s="727">
        <v>-7273</v>
      </c>
      <c r="G201" s="727">
        <v>125905.09433000001</v>
      </c>
      <c r="H201" s="727"/>
      <c r="I201" s="727">
        <v>78491.678520000001</v>
      </c>
      <c r="J201" s="727"/>
      <c r="K201" s="727">
        <f t="shared" si="56"/>
        <v>78491.678520000001</v>
      </c>
      <c r="L201" s="727">
        <v>64867.650969000097</v>
      </c>
      <c r="M201" s="727">
        <v>0</v>
      </c>
      <c r="N201" s="727">
        <v>560.46499999999651</v>
      </c>
      <c r="O201" s="727">
        <f t="shared" si="55"/>
        <v>65428.115969000093</v>
      </c>
    </row>
    <row r="202" spans="2:15" x14ac:dyDescent="0.25">
      <c r="B202" s="728">
        <v>27</v>
      </c>
      <c r="C202" s="729" t="s">
        <v>482</v>
      </c>
      <c r="D202" s="730"/>
      <c r="E202" s="731">
        <f t="shared" si="53"/>
        <v>5143684.5081399996</v>
      </c>
      <c r="F202" s="731">
        <f>SUM(F196:F201)</f>
        <v>-7273</v>
      </c>
      <c r="G202" s="731">
        <f>SUM(G196:G201)</f>
        <v>247704.77483000001</v>
      </c>
      <c r="H202" s="731">
        <f>SUM(H196:H201)</f>
        <v>0</v>
      </c>
      <c r="I202" s="731">
        <f>SUM(I196:I201)</f>
        <v>388811.30249990302</v>
      </c>
      <c r="J202" s="731">
        <f>SUM(J196:J201)</f>
        <v>0</v>
      </c>
      <c r="K202" s="731">
        <f t="shared" si="56"/>
        <v>388811.30249990302</v>
      </c>
      <c r="L202" s="731">
        <f>SUM(L196:L201)</f>
        <v>343790.00543309713</v>
      </c>
      <c r="M202" s="731">
        <f>SUM(M196:M201)</f>
        <v>0</v>
      </c>
      <c r="N202" s="731">
        <f>SUM(N196:N201)</f>
        <v>4170651.4253769997</v>
      </c>
      <c r="O202" s="732">
        <f t="shared" si="55"/>
        <v>4514441.4308100967</v>
      </c>
    </row>
    <row r="203" spans="2:15" x14ac:dyDescent="0.25">
      <c r="B203" s="715"/>
      <c r="C203" s="716" t="s">
        <v>483</v>
      </c>
      <c r="D203" s="715">
        <v>20</v>
      </c>
      <c r="E203" s="717">
        <f t="shared" si="53"/>
        <v>0</v>
      </c>
      <c r="F203" s="717"/>
      <c r="G203" s="717"/>
      <c r="H203" s="717"/>
      <c r="I203" s="717"/>
      <c r="J203" s="717"/>
      <c r="K203" s="717"/>
      <c r="L203" s="717"/>
      <c r="M203" s="717"/>
      <c r="N203" s="717"/>
      <c r="O203" s="717">
        <f t="shared" si="55"/>
        <v>0</v>
      </c>
    </row>
    <row r="204" spans="2:15" x14ac:dyDescent="0.25">
      <c r="B204" s="718">
        <v>28</v>
      </c>
      <c r="C204" s="721" t="s">
        <v>484</v>
      </c>
      <c r="D204" s="722"/>
      <c r="E204" s="720">
        <f t="shared" si="53"/>
        <v>500000</v>
      </c>
      <c r="F204" s="720"/>
      <c r="G204" s="720">
        <v>500000</v>
      </c>
      <c r="H204" s="720"/>
      <c r="I204" s="720"/>
      <c r="J204" s="720"/>
      <c r="K204" s="720">
        <f t="shared" ref="K204:K210" si="57">H204+I204+J204</f>
        <v>0</v>
      </c>
      <c r="L204" s="720"/>
      <c r="M204" s="720"/>
      <c r="N204" s="720"/>
      <c r="O204" s="720">
        <f t="shared" si="55"/>
        <v>0</v>
      </c>
    </row>
    <row r="205" spans="2:15" x14ac:dyDescent="0.25">
      <c r="B205" s="718">
        <v>29</v>
      </c>
      <c r="C205" s="721" t="s">
        <v>485</v>
      </c>
      <c r="D205" s="722"/>
      <c r="E205" s="720">
        <f t="shared" si="53"/>
        <v>62341.708790000004</v>
      </c>
      <c r="F205" s="720"/>
      <c r="G205" s="720">
        <v>1727.60969</v>
      </c>
      <c r="H205" s="720"/>
      <c r="I205" s="720">
        <v>42092.605000000003</v>
      </c>
      <c r="J205" s="720"/>
      <c r="K205" s="720">
        <f t="shared" si="57"/>
        <v>42092.605000000003</v>
      </c>
      <c r="L205" s="720"/>
      <c r="M205" s="720"/>
      <c r="N205" s="720">
        <v>18521.4941</v>
      </c>
      <c r="O205" s="720">
        <f t="shared" si="55"/>
        <v>18521.4941</v>
      </c>
    </row>
    <row r="206" spans="2:15" x14ac:dyDescent="0.25">
      <c r="B206" s="718">
        <v>30</v>
      </c>
      <c r="C206" s="721" t="s">
        <v>486</v>
      </c>
      <c r="D206" s="722"/>
      <c r="E206" s="720">
        <f t="shared" si="53"/>
        <v>21320.747800000001</v>
      </c>
      <c r="F206" s="720"/>
      <c r="G206" s="720">
        <v>21320.747800000001</v>
      </c>
      <c r="H206" s="720"/>
      <c r="I206" s="720"/>
      <c r="J206" s="720"/>
      <c r="K206" s="720">
        <f t="shared" si="57"/>
        <v>0</v>
      </c>
      <c r="L206" s="720"/>
      <c r="M206" s="720"/>
      <c r="N206" s="720"/>
      <c r="O206" s="720">
        <f t="shared" si="55"/>
        <v>0</v>
      </c>
    </row>
    <row r="207" spans="2:15" x14ac:dyDescent="0.25">
      <c r="B207" s="718">
        <v>31</v>
      </c>
      <c r="C207" s="733" t="s">
        <v>487</v>
      </c>
      <c r="D207" s="722"/>
      <c r="E207" s="720">
        <f t="shared" si="53"/>
        <v>0</v>
      </c>
      <c r="F207" s="720"/>
      <c r="G207" s="720">
        <v>0</v>
      </c>
      <c r="H207" s="720"/>
      <c r="I207" s="720"/>
      <c r="J207" s="720"/>
      <c r="K207" s="720">
        <f t="shared" si="57"/>
        <v>0</v>
      </c>
      <c r="L207" s="720"/>
      <c r="M207" s="720"/>
      <c r="N207" s="720"/>
      <c r="O207" s="720">
        <f t="shared" si="55"/>
        <v>0</v>
      </c>
    </row>
    <row r="208" spans="2:15" x14ac:dyDescent="0.25">
      <c r="B208" s="718">
        <v>32</v>
      </c>
      <c r="C208" s="721" t="s">
        <v>488</v>
      </c>
      <c r="D208" s="722"/>
      <c r="E208" s="720">
        <f t="shared" si="53"/>
        <v>68967</v>
      </c>
      <c r="F208" s="720"/>
      <c r="G208" s="720">
        <v>68967</v>
      </c>
      <c r="H208" s="720"/>
      <c r="I208" s="720"/>
      <c r="J208" s="720"/>
      <c r="K208" s="720">
        <f t="shared" si="57"/>
        <v>0</v>
      </c>
      <c r="L208" s="720"/>
      <c r="M208" s="720"/>
      <c r="N208" s="720"/>
      <c r="O208" s="720">
        <f t="shared" si="55"/>
        <v>0</v>
      </c>
    </row>
    <row r="209" spans="1:43" ht="15.75" thickBot="1" x14ac:dyDescent="0.3">
      <c r="B209" s="734">
        <v>33</v>
      </c>
      <c r="C209" s="735" t="s">
        <v>489</v>
      </c>
      <c r="D209" s="736"/>
      <c r="E209" s="737">
        <f t="shared" si="53"/>
        <v>652629.45659000007</v>
      </c>
      <c r="F209" s="737">
        <f>SUM(F204:F208)</f>
        <v>0</v>
      </c>
      <c r="G209" s="737">
        <f>SUM(G204:G208)</f>
        <v>592015.35749000008</v>
      </c>
      <c r="H209" s="737">
        <f>SUM(H204:H208)</f>
        <v>0</v>
      </c>
      <c r="I209" s="737">
        <f>SUM(I204:I208)</f>
        <v>42092.605000000003</v>
      </c>
      <c r="J209" s="737">
        <f>SUM(J204:J208)</f>
        <v>0</v>
      </c>
      <c r="K209" s="737">
        <f t="shared" si="57"/>
        <v>42092.605000000003</v>
      </c>
      <c r="L209" s="737">
        <f>SUM(L204:L208)</f>
        <v>0</v>
      </c>
      <c r="M209" s="737">
        <f>SUM(M204:M208)</f>
        <v>0</v>
      </c>
      <c r="N209" s="737">
        <f>SUM(N204:N208)</f>
        <v>18521.4941</v>
      </c>
      <c r="O209" s="737">
        <f t="shared" si="55"/>
        <v>18521.4941</v>
      </c>
    </row>
    <row r="210" spans="1:43" x14ac:dyDescent="0.25">
      <c r="B210" s="710">
        <v>34</v>
      </c>
      <c r="C210" s="711" t="s">
        <v>494</v>
      </c>
      <c r="D210" s="712"/>
      <c r="E210" s="713">
        <f t="shared" si="53"/>
        <v>5796313.9647300001</v>
      </c>
      <c r="F210" s="713">
        <f>F209+F202</f>
        <v>-7273</v>
      </c>
      <c r="G210" s="713">
        <f>G209+G202</f>
        <v>839720.13232000009</v>
      </c>
      <c r="H210" s="713">
        <f>H209+H202</f>
        <v>0</v>
      </c>
      <c r="I210" s="713">
        <f>I209+I202</f>
        <v>430903.907499903</v>
      </c>
      <c r="J210" s="713">
        <f>J209+J202</f>
        <v>0</v>
      </c>
      <c r="K210" s="713">
        <f t="shared" si="57"/>
        <v>430903.907499903</v>
      </c>
      <c r="L210" s="713">
        <f>L209+L202</f>
        <v>343790.00543309713</v>
      </c>
      <c r="M210" s="713">
        <f>M209+M202</f>
        <v>0</v>
      </c>
      <c r="N210" s="713">
        <f>N209+N202</f>
        <v>4189172.9194769994</v>
      </c>
      <c r="O210" s="714">
        <f t="shared" si="55"/>
        <v>4532962.9249100965</v>
      </c>
    </row>
    <row r="211" spans="1:43" customFormat="1" x14ac:dyDescent="0.25">
      <c r="A211" s="4"/>
    </row>
    <row r="212" spans="1:43" customFormat="1" x14ac:dyDescent="0.25">
      <c r="A212" s="4"/>
    </row>
    <row r="213" spans="1:43" customFormat="1" x14ac:dyDescent="0.25">
      <c r="A213" s="4"/>
    </row>
    <row r="215" spans="1:43" s="558" customFormat="1" x14ac:dyDescent="0.25">
      <c r="A215" s="245"/>
      <c r="B215" s="977" t="s">
        <v>382</v>
      </c>
      <c r="C215" s="977"/>
      <c r="D215" s="977"/>
      <c r="E215"/>
      <c r="F215" s="245"/>
      <c r="G215" s="235"/>
      <c r="H215" s="974"/>
      <c r="I215" s="974"/>
      <c r="J215" s="244"/>
      <c r="K215" s="244"/>
      <c r="L215" s="244"/>
      <c r="M215" s="244"/>
      <c r="N215" s="244"/>
      <c r="O215" s="635" t="s">
        <v>492</v>
      </c>
      <c r="P215"/>
      <c r="Q215"/>
      <c r="R215"/>
      <c r="S215"/>
      <c r="T215"/>
      <c r="U215"/>
      <c r="V215"/>
      <c r="W215"/>
      <c r="X215"/>
      <c r="Y215"/>
      <c r="Z215"/>
      <c r="AA215"/>
      <c r="AB215"/>
      <c r="AC215"/>
      <c r="AD215"/>
      <c r="AE215"/>
      <c r="AF215"/>
      <c r="AG215"/>
      <c r="AH215"/>
      <c r="AI215"/>
      <c r="AJ215"/>
      <c r="AK215"/>
      <c r="AL215" s="557"/>
      <c r="AM215" s="557"/>
      <c r="AN215" s="557"/>
      <c r="AO215" s="557"/>
      <c r="AP215" s="557"/>
      <c r="AQ215" s="557"/>
    </row>
    <row r="216" spans="1:43" ht="13.5" customHeight="1" x14ac:dyDescent="0.25">
      <c r="B216" s="967" t="s">
        <v>436</v>
      </c>
      <c r="C216" s="967" t="s">
        <v>117</v>
      </c>
      <c r="D216" s="969" t="s">
        <v>437</v>
      </c>
      <c r="E216" s="971" t="s">
        <v>95</v>
      </c>
      <c r="F216" s="971" t="s">
        <v>438</v>
      </c>
      <c r="G216" s="971" t="s">
        <v>439</v>
      </c>
      <c r="H216" s="972" t="s">
        <v>440</v>
      </c>
      <c r="I216" s="972"/>
      <c r="J216" s="972"/>
      <c r="K216" s="972"/>
      <c r="L216" s="972"/>
      <c r="M216" s="972"/>
      <c r="N216" s="972"/>
      <c r="O216" s="972"/>
    </row>
    <row r="217" spans="1:43" ht="13.5" customHeight="1" x14ac:dyDescent="0.25">
      <c r="B217" s="967"/>
      <c r="C217" s="967"/>
      <c r="D217" s="969"/>
      <c r="E217" s="971"/>
      <c r="F217" s="971"/>
      <c r="G217" s="971"/>
      <c r="H217" s="971" t="s">
        <v>441</v>
      </c>
      <c r="I217" s="971"/>
      <c r="J217" s="971"/>
      <c r="K217" s="971"/>
      <c r="L217" s="971" t="s">
        <v>442</v>
      </c>
      <c r="M217" s="971"/>
      <c r="N217" s="971"/>
      <c r="O217" s="971"/>
    </row>
    <row r="218" spans="1:43" ht="38.25" x14ac:dyDescent="0.25">
      <c r="B218" s="967"/>
      <c r="C218" s="967"/>
      <c r="D218" s="969"/>
      <c r="E218" s="971"/>
      <c r="F218" s="971"/>
      <c r="G218" s="971"/>
      <c r="H218" s="579" t="s">
        <v>285</v>
      </c>
      <c r="I218" s="579" t="s">
        <v>443</v>
      </c>
      <c r="J218" s="579" t="s">
        <v>113</v>
      </c>
      <c r="K218" s="581" t="s">
        <v>115</v>
      </c>
      <c r="L218" s="579" t="s">
        <v>444</v>
      </c>
      <c r="M218" s="579" t="s">
        <v>445</v>
      </c>
      <c r="N218" s="579" t="s">
        <v>446</v>
      </c>
      <c r="O218" s="579" t="s">
        <v>115</v>
      </c>
    </row>
    <row r="219" spans="1:43" x14ac:dyDescent="0.25">
      <c r="B219" s="967"/>
      <c r="C219" s="967"/>
      <c r="D219" s="969"/>
      <c r="E219" s="971">
        <v>1</v>
      </c>
      <c r="F219" s="971">
        <v>2</v>
      </c>
      <c r="G219" s="971">
        <v>3</v>
      </c>
      <c r="H219" s="971">
        <v>4</v>
      </c>
      <c r="I219" s="971">
        <v>5</v>
      </c>
      <c r="J219" s="971">
        <v>6</v>
      </c>
      <c r="K219" s="580">
        <v>7</v>
      </c>
      <c r="L219" s="971">
        <v>8</v>
      </c>
      <c r="M219" s="971">
        <v>9</v>
      </c>
      <c r="N219" s="971">
        <v>10</v>
      </c>
      <c r="O219" s="580">
        <v>11</v>
      </c>
    </row>
    <row r="220" spans="1:43" x14ac:dyDescent="0.25">
      <c r="B220" s="968"/>
      <c r="C220" s="968"/>
      <c r="D220" s="970"/>
      <c r="E220" s="973"/>
      <c r="F220" s="973"/>
      <c r="G220" s="973"/>
      <c r="H220" s="973"/>
      <c r="I220" s="973"/>
      <c r="J220" s="973"/>
      <c r="K220" s="582" t="s">
        <v>447</v>
      </c>
      <c r="L220" s="973"/>
      <c r="M220" s="973"/>
      <c r="N220" s="973"/>
      <c r="O220" s="582" t="s">
        <v>448</v>
      </c>
    </row>
    <row r="221" spans="1:43" x14ac:dyDescent="0.25">
      <c r="B221" s="692"/>
      <c r="C221" s="693" t="s">
        <v>449</v>
      </c>
      <c r="D221" s="692"/>
      <c r="E221" s="694"/>
      <c r="F221" s="695"/>
      <c r="G221" s="695"/>
      <c r="H221" s="696"/>
      <c r="I221" s="697"/>
      <c r="J221" s="697"/>
      <c r="K221" s="697"/>
      <c r="L221" s="697"/>
      <c r="M221" s="697"/>
      <c r="N221" s="694"/>
      <c r="O221" s="696"/>
    </row>
    <row r="222" spans="1:43" ht="15.75" thickBot="1" x14ac:dyDescent="0.3">
      <c r="B222" s="698">
        <v>1</v>
      </c>
      <c r="C222" s="699" t="s">
        <v>450</v>
      </c>
      <c r="D222" s="692"/>
      <c r="E222" s="697">
        <f t="shared" ref="E222:E262" si="58">+F222+G222+K222+O222</f>
        <v>0</v>
      </c>
      <c r="F222" s="697"/>
      <c r="G222" s="697"/>
      <c r="H222" s="697"/>
      <c r="I222" s="697"/>
      <c r="J222" s="697"/>
      <c r="K222" s="697">
        <f t="shared" ref="K222:K262" si="59">H222+I222+J222</f>
        <v>0</v>
      </c>
      <c r="L222" s="697"/>
      <c r="M222" s="697"/>
      <c r="N222" s="697"/>
      <c r="O222" s="697">
        <f t="shared" ref="O222:O262" si="60">L222+M222+N222</f>
        <v>0</v>
      </c>
    </row>
    <row r="223" spans="1:43" x14ac:dyDescent="0.25">
      <c r="B223" s="698">
        <v>2</v>
      </c>
      <c r="C223" s="699" t="s">
        <v>451</v>
      </c>
      <c r="D223" s="692"/>
      <c r="E223" s="697">
        <f t="shared" si="58"/>
        <v>6954.0173100000029</v>
      </c>
      <c r="F223" s="697"/>
      <c r="G223" s="697">
        <v>0</v>
      </c>
      <c r="H223" s="697"/>
      <c r="I223" s="697">
        <v>6954.0173100000029</v>
      </c>
      <c r="J223" s="697"/>
      <c r="K223" s="697">
        <f t="shared" si="59"/>
        <v>6954.0173100000029</v>
      </c>
      <c r="L223" s="697"/>
      <c r="M223" s="697"/>
      <c r="N223" s="697"/>
      <c r="O223" s="697">
        <f t="shared" si="60"/>
        <v>0</v>
      </c>
    </row>
    <row r="224" spans="1:43" x14ac:dyDescent="0.25">
      <c r="B224" s="698">
        <v>3</v>
      </c>
      <c r="C224" s="699" t="s">
        <v>452</v>
      </c>
      <c r="D224" s="692"/>
      <c r="E224" s="697">
        <f t="shared" si="58"/>
        <v>0</v>
      </c>
      <c r="F224" s="697"/>
      <c r="G224" s="697"/>
      <c r="H224" s="697"/>
      <c r="I224" s="697"/>
      <c r="J224" s="697"/>
      <c r="K224" s="697">
        <f t="shared" si="59"/>
        <v>0</v>
      </c>
      <c r="L224" s="697"/>
      <c r="M224" s="697"/>
      <c r="N224" s="697"/>
      <c r="O224" s="697">
        <f t="shared" si="60"/>
        <v>0</v>
      </c>
    </row>
    <row r="225" spans="1:43" x14ac:dyDescent="0.25">
      <c r="B225" s="698">
        <v>4</v>
      </c>
      <c r="C225" s="699" t="s">
        <v>495</v>
      </c>
      <c r="D225" s="692"/>
      <c r="E225" s="697">
        <f t="shared" si="58"/>
        <v>198976.48175852347</v>
      </c>
      <c r="F225" s="697"/>
      <c r="G225" s="697">
        <v>0</v>
      </c>
      <c r="H225" s="697"/>
      <c r="I225" s="697">
        <v>198976.48175852347</v>
      </c>
      <c r="J225" s="697"/>
      <c r="K225" s="697">
        <f t="shared" si="59"/>
        <v>198976.48175852347</v>
      </c>
      <c r="L225" s="697"/>
      <c r="M225" s="697"/>
      <c r="N225" s="697"/>
      <c r="O225" s="697">
        <f t="shared" si="60"/>
        <v>0</v>
      </c>
    </row>
    <row r="226" spans="1:43" x14ac:dyDescent="0.25">
      <c r="B226" s="698">
        <v>5</v>
      </c>
      <c r="C226" s="699" t="s">
        <v>454</v>
      </c>
      <c r="D226" s="700">
        <v>5</v>
      </c>
      <c r="E226" s="697">
        <f t="shared" si="58"/>
        <v>23112.291119999962</v>
      </c>
      <c r="F226" s="697"/>
      <c r="G226" s="697">
        <v>0</v>
      </c>
      <c r="H226" s="697"/>
      <c r="I226" s="697">
        <v>23112.291119999962</v>
      </c>
      <c r="J226" s="697"/>
      <c r="K226" s="697">
        <f t="shared" si="59"/>
        <v>23112.291119999962</v>
      </c>
      <c r="L226" s="697"/>
      <c r="M226" s="697"/>
      <c r="N226" s="697"/>
      <c r="O226" s="697">
        <f t="shared" si="60"/>
        <v>0</v>
      </c>
    </row>
    <row r="227" spans="1:43" x14ac:dyDescent="0.25">
      <c r="B227" s="698">
        <v>6</v>
      </c>
      <c r="C227" s="699" t="s">
        <v>455</v>
      </c>
      <c r="D227" s="692">
        <v>6</v>
      </c>
      <c r="E227" s="697">
        <f t="shared" si="58"/>
        <v>0</v>
      </c>
      <c r="F227" s="697"/>
      <c r="G227" s="697"/>
      <c r="H227" s="697"/>
      <c r="I227" s="697"/>
      <c r="J227" s="697"/>
      <c r="K227" s="697">
        <f t="shared" si="59"/>
        <v>0</v>
      </c>
      <c r="L227" s="697"/>
      <c r="M227" s="697"/>
      <c r="N227" s="697"/>
      <c r="O227" s="697">
        <f t="shared" si="60"/>
        <v>0</v>
      </c>
    </row>
    <row r="228" spans="1:43" x14ac:dyDescent="0.25">
      <c r="B228" s="698">
        <v>7</v>
      </c>
      <c r="C228" s="699" t="s">
        <v>456</v>
      </c>
      <c r="D228" s="700">
        <v>7</v>
      </c>
      <c r="E228" s="697">
        <f t="shared" si="58"/>
        <v>0</v>
      </c>
      <c r="F228" s="697"/>
      <c r="G228" s="697">
        <f>G229+G230</f>
        <v>0</v>
      </c>
      <c r="H228" s="697">
        <f>H229+H230</f>
        <v>0</v>
      </c>
      <c r="I228" s="697">
        <f>I229+I230</f>
        <v>0</v>
      </c>
      <c r="J228" s="697">
        <f>J229+J230</f>
        <v>0</v>
      </c>
      <c r="K228" s="697">
        <f t="shared" si="59"/>
        <v>0</v>
      </c>
      <c r="L228" s="697">
        <f>L229+L230</f>
        <v>0</v>
      </c>
      <c r="M228" s="697">
        <f>M229+M230</f>
        <v>0</v>
      </c>
      <c r="N228" s="697">
        <f>N229+N230</f>
        <v>0</v>
      </c>
      <c r="O228" s="697">
        <f t="shared" si="60"/>
        <v>0</v>
      </c>
    </row>
    <row r="229" spans="1:43" ht="15.75" thickBot="1" x14ac:dyDescent="0.3">
      <c r="B229" s="692"/>
      <c r="C229" s="701" t="s">
        <v>457</v>
      </c>
      <c r="D229" s="700"/>
      <c r="E229" s="697">
        <f t="shared" si="58"/>
        <v>0</v>
      </c>
      <c r="F229" s="697"/>
      <c r="G229" s="697"/>
      <c r="H229" s="697"/>
      <c r="I229" s="697"/>
      <c r="J229" s="697"/>
      <c r="K229" s="697">
        <f t="shared" si="59"/>
        <v>0</v>
      </c>
      <c r="L229" s="697"/>
      <c r="M229" s="697"/>
      <c r="N229" s="697"/>
      <c r="O229" s="697">
        <f t="shared" si="60"/>
        <v>0</v>
      </c>
    </row>
    <row r="230" spans="1:43" ht="15.75" thickBot="1" x14ac:dyDescent="0.3">
      <c r="B230" s="692"/>
      <c r="C230" s="701" t="s">
        <v>458</v>
      </c>
      <c r="D230" s="700"/>
      <c r="E230" s="697">
        <f t="shared" si="58"/>
        <v>0</v>
      </c>
      <c r="F230" s="697"/>
      <c r="G230" s="697"/>
      <c r="H230" s="697"/>
      <c r="I230" s="697"/>
      <c r="J230" s="697"/>
      <c r="K230" s="697">
        <f t="shared" si="59"/>
        <v>0</v>
      </c>
      <c r="L230" s="697"/>
      <c r="M230" s="697"/>
      <c r="N230" s="697"/>
      <c r="O230" s="697">
        <f t="shared" si="60"/>
        <v>0</v>
      </c>
    </row>
    <row r="231" spans="1:43" x14ac:dyDescent="0.25">
      <c r="B231" s="698">
        <v>8</v>
      </c>
      <c r="C231" s="699" t="s">
        <v>459</v>
      </c>
      <c r="D231" s="692">
        <v>8</v>
      </c>
      <c r="E231" s="697">
        <f t="shared" si="58"/>
        <v>0</v>
      </c>
      <c r="F231" s="697"/>
      <c r="G231" s="697">
        <f>G232+G233</f>
        <v>0</v>
      </c>
      <c r="H231" s="697">
        <f>H232+H233</f>
        <v>0</v>
      </c>
      <c r="I231" s="697">
        <f>I232+I233</f>
        <v>0</v>
      </c>
      <c r="J231" s="697">
        <f>J232+J233</f>
        <v>0</v>
      </c>
      <c r="K231" s="697">
        <f t="shared" si="59"/>
        <v>0</v>
      </c>
      <c r="L231" s="697">
        <f>L232+L233</f>
        <v>0</v>
      </c>
      <c r="M231" s="697">
        <f>M232+M233</f>
        <v>0</v>
      </c>
      <c r="N231" s="697">
        <f>N232+N233</f>
        <v>0</v>
      </c>
      <c r="O231" s="697">
        <f t="shared" si="60"/>
        <v>0</v>
      </c>
    </row>
    <row r="232" spans="1:43" ht="15.75" thickBot="1" x14ac:dyDescent="0.3">
      <c r="B232" s="698"/>
      <c r="C232" s="701" t="s">
        <v>460</v>
      </c>
      <c r="D232" s="692"/>
      <c r="E232" s="697">
        <f t="shared" si="58"/>
        <v>0</v>
      </c>
      <c r="F232" s="697"/>
      <c r="G232" s="697"/>
      <c r="H232" s="697"/>
      <c r="I232" s="697"/>
      <c r="J232" s="697"/>
      <c r="K232" s="697">
        <f t="shared" si="59"/>
        <v>0</v>
      </c>
      <c r="L232" s="697"/>
      <c r="M232" s="697"/>
      <c r="N232" s="697"/>
      <c r="O232" s="697">
        <f t="shared" si="60"/>
        <v>0</v>
      </c>
    </row>
    <row r="233" spans="1:43" ht="15.75" thickBot="1" x14ac:dyDescent="0.3">
      <c r="B233" s="698"/>
      <c r="C233" s="701" t="s">
        <v>461</v>
      </c>
      <c r="D233" s="692"/>
      <c r="E233" s="697">
        <f t="shared" si="58"/>
        <v>0</v>
      </c>
      <c r="F233" s="697"/>
      <c r="G233" s="697"/>
      <c r="H233" s="697"/>
      <c r="I233" s="697"/>
      <c r="J233" s="697"/>
      <c r="K233" s="697">
        <f t="shared" si="59"/>
        <v>0</v>
      </c>
      <c r="L233" s="697"/>
      <c r="M233" s="697"/>
      <c r="N233" s="697"/>
      <c r="O233" s="697">
        <f t="shared" si="60"/>
        <v>0</v>
      </c>
    </row>
    <row r="234" spans="1:43" s="236" customFormat="1" x14ac:dyDescent="0.25">
      <c r="A234" s="640"/>
      <c r="B234" s="702">
        <v>9</v>
      </c>
      <c r="C234" s="703" t="s">
        <v>462</v>
      </c>
      <c r="D234" s="704"/>
      <c r="E234" s="697">
        <f t="shared" si="58"/>
        <v>4568361.329162511</v>
      </c>
      <c r="F234" s="705">
        <f>SUM(F235:F238)</f>
        <v>0</v>
      </c>
      <c r="G234" s="705">
        <f>SUM(G235:G238)</f>
        <v>1614295.4545182413</v>
      </c>
      <c r="H234" s="705">
        <f>SUM(H235:H238)</f>
        <v>0</v>
      </c>
      <c r="I234" s="705">
        <f>SUM(I235:I238)</f>
        <v>2954065.8746442697</v>
      </c>
      <c r="J234" s="705">
        <f>SUM(J235:J238)</f>
        <v>0</v>
      </c>
      <c r="K234" s="705">
        <f t="shared" si="59"/>
        <v>2954065.8746442697</v>
      </c>
      <c r="L234" s="705">
        <f>SUM(L235:L238)</f>
        <v>0</v>
      </c>
      <c r="M234" s="705">
        <f>SUM(M235:M238)</f>
        <v>0</v>
      </c>
      <c r="N234" s="705">
        <f>SUM(N235:N238)</f>
        <v>0</v>
      </c>
      <c r="O234" s="705">
        <f t="shared" si="60"/>
        <v>0</v>
      </c>
      <c r="P234"/>
      <c r="Q234"/>
      <c r="R234"/>
      <c r="S234"/>
      <c r="T234"/>
      <c r="U234"/>
      <c r="V234"/>
      <c r="W234"/>
      <c r="X234"/>
      <c r="Y234"/>
      <c r="Z234"/>
      <c r="AA234"/>
      <c r="AB234"/>
      <c r="AC234"/>
      <c r="AD234"/>
      <c r="AE234"/>
      <c r="AF234"/>
      <c r="AG234"/>
      <c r="AH234"/>
      <c r="AI234"/>
      <c r="AJ234"/>
      <c r="AK234"/>
      <c r="AL234" s="247"/>
      <c r="AM234" s="247"/>
      <c r="AN234" s="247"/>
      <c r="AO234" s="247"/>
      <c r="AP234" s="247"/>
      <c r="AQ234" s="247"/>
    </row>
    <row r="235" spans="1:43" x14ac:dyDescent="0.25">
      <c r="B235" s="692">
        <v>10</v>
      </c>
      <c r="C235" s="706" t="s">
        <v>463</v>
      </c>
      <c r="D235" s="692">
        <v>9</v>
      </c>
      <c r="E235" s="697">
        <f t="shared" si="58"/>
        <v>809770.87716009805</v>
      </c>
      <c r="F235" s="697"/>
      <c r="G235" s="697">
        <v>0</v>
      </c>
      <c r="H235" s="697"/>
      <c r="I235" s="697">
        <v>809770.87716009805</v>
      </c>
      <c r="J235" s="697"/>
      <c r="K235" s="697">
        <f t="shared" si="59"/>
        <v>809770.87716009805</v>
      </c>
      <c r="L235" s="697"/>
      <c r="M235" s="697"/>
      <c r="N235" s="697"/>
      <c r="O235" s="697">
        <f t="shared" si="60"/>
        <v>0</v>
      </c>
    </row>
    <row r="236" spans="1:43" x14ac:dyDescent="0.25">
      <c r="B236" s="692">
        <v>11</v>
      </c>
      <c r="C236" s="706" t="s">
        <v>464</v>
      </c>
      <c r="D236" s="692">
        <v>10</v>
      </c>
      <c r="E236" s="697">
        <f t="shared" si="58"/>
        <v>3278142.1878824132</v>
      </c>
      <c r="F236" s="697"/>
      <c r="G236" s="697">
        <v>1614295.4545182413</v>
      </c>
      <c r="H236" s="697"/>
      <c r="I236" s="697">
        <v>1663846.7333641718</v>
      </c>
      <c r="J236" s="697"/>
      <c r="K236" s="697">
        <f t="shared" si="59"/>
        <v>1663846.7333641718</v>
      </c>
      <c r="L236" s="697"/>
      <c r="M236" s="697"/>
      <c r="N236" s="697"/>
      <c r="O236" s="697">
        <f t="shared" si="60"/>
        <v>0</v>
      </c>
    </row>
    <row r="237" spans="1:43" x14ac:dyDescent="0.25">
      <c r="B237" s="692">
        <v>12</v>
      </c>
      <c r="C237" s="706" t="s">
        <v>465</v>
      </c>
      <c r="D237" s="692">
        <v>11</v>
      </c>
      <c r="E237" s="697">
        <f t="shared" si="58"/>
        <v>335716.45</v>
      </c>
      <c r="F237" s="697"/>
      <c r="G237" s="697">
        <v>0</v>
      </c>
      <c r="H237" s="697"/>
      <c r="I237" s="697">
        <v>335716.45</v>
      </c>
      <c r="J237" s="697"/>
      <c r="K237" s="697">
        <f t="shared" si="59"/>
        <v>335716.45</v>
      </c>
      <c r="L237" s="697"/>
      <c r="M237" s="697"/>
      <c r="N237" s="697"/>
      <c r="O237" s="697">
        <f t="shared" si="60"/>
        <v>0</v>
      </c>
    </row>
    <row r="238" spans="1:43" ht="16.149999999999999" customHeight="1" thickBot="1" x14ac:dyDescent="0.3">
      <c r="B238" s="692">
        <v>13</v>
      </c>
      <c r="C238" s="706" t="s">
        <v>466</v>
      </c>
      <c r="D238" s="692">
        <v>12</v>
      </c>
      <c r="E238" s="697">
        <f t="shared" si="58"/>
        <v>144731.81411999994</v>
      </c>
      <c r="F238" s="697"/>
      <c r="G238" s="697">
        <v>-3.159044581479975E-11</v>
      </c>
      <c r="H238" s="697"/>
      <c r="I238" s="697">
        <v>144731.81411999997</v>
      </c>
      <c r="J238" s="697"/>
      <c r="K238" s="697">
        <f t="shared" si="59"/>
        <v>144731.81411999997</v>
      </c>
      <c r="L238" s="697"/>
      <c r="M238" s="697"/>
      <c r="N238" s="697"/>
      <c r="O238" s="697">
        <f t="shared" si="60"/>
        <v>0</v>
      </c>
    </row>
    <row r="239" spans="1:43" x14ac:dyDescent="0.25">
      <c r="B239" s="692">
        <v>14</v>
      </c>
      <c r="C239" s="699" t="s">
        <v>467</v>
      </c>
      <c r="D239" s="692">
        <v>13</v>
      </c>
      <c r="E239" s="697">
        <f t="shared" si="58"/>
        <v>207578.84673999995</v>
      </c>
      <c r="F239" s="697"/>
      <c r="G239" s="697"/>
      <c r="H239" s="697"/>
      <c r="I239" s="697">
        <v>207578.84673999995</v>
      </c>
      <c r="J239" s="697"/>
      <c r="K239" s="697">
        <f t="shared" si="59"/>
        <v>207578.84673999995</v>
      </c>
      <c r="L239" s="697"/>
      <c r="M239" s="697"/>
      <c r="N239" s="697"/>
      <c r="O239" s="697">
        <f t="shared" si="60"/>
        <v>0</v>
      </c>
    </row>
    <row r="240" spans="1:43" x14ac:dyDescent="0.25">
      <c r="B240" s="692">
        <v>15</v>
      </c>
      <c r="C240" s="699" t="s">
        <v>468</v>
      </c>
      <c r="D240" s="700">
        <v>14</v>
      </c>
      <c r="E240" s="697">
        <f t="shared" si="58"/>
        <v>5311.3493079999544</v>
      </c>
      <c r="F240" s="697"/>
      <c r="G240" s="697"/>
      <c r="H240" s="697"/>
      <c r="I240" s="697">
        <v>5311.3493079999544</v>
      </c>
      <c r="J240" s="697"/>
      <c r="K240" s="697">
        <f t="shared" si="59"/>
        <v>5311.3493079999544</v>
      </c>
      <c r="L240" s="697"/>
      <c r="M240" s="697"/>
      <c r="N240" s="697"/>
      <c r="O240" s="697">
        <f t="shared" si="60"/>
        <v>0</v>
      </c>
    </row>
    <row r="241" spans="1:43" x14ac:dyDescent="0.25">
      <c r="B241" s="692">
        <v>16</v>
      </c>
      <c r="C241" s="699" t="s">
        <v>469</v>
      </c>
      <c r="D241" s="692">
        <v>15</v>
      </c>
      <c r="E241" s="697">
        <f t="shared" si="58"/>
        <v>64996.480940000001</v>
      </c>
      <c r="F241" s="697"/>
      <c r="G241" s="697"/>
      <c r="H241" s="697"/>
      <c r="I241" s="697">
        <v>64996.480940000001</v>
      </c>
      <c r="J241" s="697"/>
      <c r="K241" s="697">
        <f t="shared" si="59"/>
        <v>64996.480940000001</v>
      </c>
      <c r="L241" s="697"/>
      <c r="M241" s="697"/>
      <c r="N241" s="697"/>
      <c r="O241" s="697">
        <f t="shared" si="60"/>
        <v>0</v>
      </c>
    </row>
    <row r="242" spans="1:43" x14ac:dyDescent="0.25">
      <c r="B242" s="692">
        <v>17</v>
      </c>
      <c r="C242" s="699" t="s">
        <v>470</v>
      </c>
      <c r="D242" s="700">
        <v>16</v>
      </c>
      <c r="E242" s="697">
        <f t="shared" si="58"/>
        <v>220209.69199248136</v>
      </c>
      <c r="F242" s="697"/>
      <c r="G242" s="697">
        <v>140155.69199248136</v>
      </c>
      <c r="H242" s="697"/>
      <c r="I242" s="697">
        <v>80054</v>
      </c>
      <c r="J242" s="697"/>
      <c r="K242" s="697">
        <f t="shared" si="59"/>
        <v>80054</v>
      </c>
      <c r="L242" s="697"/>
      <c r="M242" s="697"/>
      <c r="N242" s="697"/>
      <c r="O242" s="697">
        <f t="shared" si="60"/>
        <v>0</v>
      </c>
    </row>
    <row r="243" spans="1:43" x14ac:dyDescent="0.25">
      <c r="B243" s="692">
        <v>18</v>
      </c>
      <c r="C243" s="699" t="s">
        <v>471</v>
      </c>
      <c r="D243" s="692"/>
      <c r="E243" s="697">
        <f t="shared" si="58"/>
        <v>0</v>
      </c>
      <c r="F243" s="697"/>
      <c r="G243" s="697"/>
      <c r="H243" s="697"/>
      <c r="I243" s="697"/>
      <c r="J243" s="697"/>
      <c r="K243" s="697">
        <f t="shared" si="59"/>
        <v>0</v>
      </c>
      <c r="L243" s="697"/>
      <c r="M243" s="697"/>
      <c r="N243" s="697"/>
      <c r="O243" s="697">
        <f t="shared" si="60"/>
        <v>0</v>
      </c>
    </row>
    <row r="244" spans="1:43" x14ac:dyDescent="0.25">
      <c r="B244" s="707">
        <v>19</v>
      </c>
      <c r="C244" s="708" t="s">
        <v>472</v>
      </c>
      <c r="D244" s="707"/>
      <c r="E244" s="697">
        <f t="shared" si="58"/>
        <v>88493.712656605479</v>
      </c>
      <c r="F244" s="709"/>
      <c r="G244" s="709">
        <v>206890.019416811</v>
      </c>
      <c r="H244" s="709"/>
      <c r="I244" s="709">
        <v>-118396.30676020552</v>
      </c>
      <c r="J244" s="709"/>
      <c r="K244" s="709">
        <f t="shared" si="59"/>
        <v>-118396.30676020552</v>
      </c>
      <c r="L244" s="709"/>
      <c r="M244" s="709"/>
      <c r="N244" s="709"/>
      <c r="O244" s="709">
        <f t="shared" si="60"/>
        <v>0</v>
      </c>
    </row>
    <row r="245" spans="1:43" s="236" customFormat="1" ht="13.9" customHeight="1" thickBot="1" x14ac:dyDescent="0.3">
      <c r="A245" s="640"/>
      <c r="B245" s="710">
        <v>20</v>
      </c>
      <c r="C245" s="711" t="s">
        <v>473</v>
      </c>
      <c r="D245" s="712"/>
      <c r="E245" s="713">
        <f t="shared" si="58"/>
        <v>5383994.2009881213</v>
      </c>
      <c r="F245" s="713">
        <f>SUM(F222:F228)+F231+F234+SUM(F239:F244)</f>
        <v>0</v>
      </c>
      <c r="G245" s="713">
        <f>SUM(G222:G228)+G231+G234+SUM(G239:G244)</f>
        <v>1961341.1659275338</v>
      </c>
      <c r="H245" s="713">
        <f>SUM(H222:H228)+H231+H234+SUM(H239:H244)</f>
        <v>0</v>
      </c>
      <c r="I245" s="713">
        <f>SUM(I222:I228)+I231+I234+SUM(I239:I244)</f>
        <v>3422653.0350605873</v>
      </c>
      <c r="J245" s="713">
        <f>SUM(J222:J228)+J231+J234+SUM(J239:J244)</f>
        <v>0</v>
      </c>
      <c r="K245" s="713">
        <f t="shared" si="59"/>
        <v>3422653.0350605873</v>
      </c>
      <c r="L245" s="713">
        <f>SUM(L222:L228)+L231+L234+SUM(L239:L244)</f>
        <v>0</v>
      </c>
      <c r="M245" s="713">
        <f>SUM(M222:M228)+M231+M234+SUM(M239:M244)</f>
        <v>0</v>
      </c>
      <c r="N245" s="713">
        <f>SUM(N222:N228)+N231+N234+SUM(N239:N244)</f>
        <v>0</v>
      </c>
      <c r="O245" s="714">
        <f t="shared" si="60"/>
        <v>0</v>
      </c>
      <c r="P245"/>
      <c r="Q245"/>
      <c r="R245"/>
      <c r="S245"/>
      <c r="T245"/>
      <c r="U245"/>
      <c r="V245"/>
      <c r="W245"/>
      <c r="X245"/>
      <c r="Y245"/>
      <c r="Z245"/>
      <c r="AA245"/>
      <c r="AB245"/>
      <c r="AC245"/>
      <c r="AD245"/>
      <c r="AE245"/>
      <c r="AF245"/>
      <c r="AG245"/>
      <c r="AH245"/>
      <c r="AI245"/>
      <c r="AJ245"/>
      <c r="AK245"/>
      <c r="AL245" s="247"/>
      <c r="AM245" s="247"/>
      <c r="AN245" s="247"/>
      <c r="AO245" s="247"/>
      <c r="AP245" s="247"/>
      <c r="AQ245" s="247"/>
    </row>
    <row r="246" spans="1:43" x14ac:dyDescent="0.25">
      <c r="B246" s="715"/>
      <c r="C246" s="716" t="s">
        <v>474</v>
      </c>
      <c r="D246" s="715"/>
      <c r="E246" s="717">
        <f t="shared" si="58"/>
        <v>0</v>
      </c>
      <c r="F246" s="717"/>
      <c r="G246" s="717"/>
      <c r="H246" s="717"/>
      <c r="I246" s="717"/>
      <c r="J246" s="717"/>
      <c r="K246" s="717">
        <f t="shared" si="59"/>
        <v>0</v>
      </c>
      <c r="L246" s="717"/>
      <c r="M246" s="717"/>
      <c r="N246" s="717"/>
      <c r="O246" s="717">
        <f t="shared" si="60"/>
        <v>0</v>
      </c>
    </row>
    <row r="247" spans="1:43" x14ac:dyDescent="0.25">
      <c r="B247" s="718"/>
      <c r="C247" s="719" t="s">
        <v>475</v>
      </c>
      <c r="D247" s="718"/>
      <c r="E247" s="720">
        <f t="shared" si="58"/>
        <v>0</v>
      </c>
      <c r="F247" s="720"/>
      <c r="G247" s="720"/>
      <c r="H247" s="720"/>
      <c r="I247" s="720"/>
      <c r="J247" s="720"/>
      <c r="K247" s="720">
        <f t="shared" si="59"/>
        <v>0</v>
      </c>
      <c r="L247" s="720"/>
      <c r="M247" s="720"/>
      <c r="N247" s="720"/>
      <c r="O247" s="720">
        <f t="shared" si="60"/>
        <v>0</v>
      </c>
    </row>
    <row r="248" spans="1:43" x14ac:dyDescent="0.25">
      <c r="B248" s="718">
        <v>21</v>
      </c>
      <c r="C248" s="721" t="s">
        <v>476</v>
      </c>
      <c r="D248" s="722">
        <v>17</v>
      </c>
      <c r="E248" s="720">
        <f t="shared" si="58"/>
        <v>2946356.5011106078</v>
      </c>
      <c r="F248" s="720"/>
      <c r="G248" s="720"/>
      <c r="H248" s="720"/>
      <c r="I248" s="720">
        <v>2946356.5011106078</v>
      </c>
      <c r="J248" s="720"/>
      <c r="K248" s="720">
        <f t="shared" si="59"/>
        <v>2946356.5011106078</v>
      </c>
      <c r="L248" s="720"/>
      <c r="M248" s="720"/>
      <c r="N248" s="720"/>
      <c r="O248" s="720">
        <f t="shared" si="60"/>
        <v>0</v>
      </c>
    </row>
    <row r="249" spans="1:43" x14ac:dyDescent="0.25">
      <c r="B249" s="718">
        <v>22</v>
      </c>
      <c r="C249" s="721" t="s">
        <v>477</v>
      </c>
      <c r="D249" s="718"/>
      <c r="E249" s="720">
        <f t="shared" si="58"/>
        <v>18012.333335112555</v>
      </c>
      <c r="F249" s="720"/>
      <c r="G249" s="720"/>
      <c r="H249" s="720"/>
      <c r="I249" s="720">
        <v>18012.333335112555</v>
      </c>
      <c r="J249" s="720"/>
      <c r="K249" s="720">
        <f t="shared" si="59"/>
        <v>18012.333335112555</v>
      </c>
      <c r="L249" s="720"/>
      <c r="M249" s="720"/>
      <c r="N249" s="720"/>
      <c r="O249" s="720">
        <f t="shared" si="60"/>
        <v>0</v>
      </c>
    </row>
    <row r="250" spans="1:43" x14ac:dyDescent="0.25">
      <c r="B250" s="718">
        <v>23</v>
      </c>
      <c r="C250" s="721" t="s">
        <v>478</v>
      </c>
      <c r="D250" s="718">
        <v>18</v>
      </c>
      <c r="E250" s="720">
        <f t="shared" si="58"/>
        <v>14136.651290000009</v>
      </c>
      <c r="F250" s="720"/>
      <c r="G250" s="720"/>
      <c r="H250" s="720"/>
      <c r="I250" s="720">
        <v>14136.651290000009</v>
      </c>
      <c r="J250" s="720"/>
      <c r="K250" s="720">
        <f t="shared" si="59"/>
        <v>14136.651290000009</v>
      </c>
      <c r="L250" s="720"/>
      <c r="M250" s="720"/>
      <c r="N250" s="720"/>
      <c r="O250" s="720">
        <f t="shared" si="60"/>
        <v>0</v>
      </c>
    </row>
    <row r="251" spans="1:43" x14ac:dyDescent="0.25">
      <c r="B251" s="718">
        <v>24</v>
      </c>
      <c r="C251" s="721" t="s">
        <v>479</v>
      </c>
      <c r="D251" s="718"/>
      <c r="E251" s="720">
        <f t="shared" si="58"/>
        <v>0</v>
      </c>
      <c r="F251" s="720"/>
      <c r="G251" s="720"/>
      <c r="H251" s="720"/>
      <c r="I251" s="720"/>
      <c r="J251" s="720"/>
      <c r="K251" s="720">
        <f t="shared" si="59"/>
        <v>0</v>
      </c>
      <c r="L251" s="720"/>
      <c r="M251" s="720"/>
      <c r="N251" s="720"/>
      <c r="O251" s="720">
        <f t="shared" si="60"/>
        <v>0</v>
      </c>
    </row>
    <row r="252" spans="1:43" x14ac:dyDescent="0.25">
      <c r="B252" s="718">
        <v>25</v>
      </c>
      <c r="C252" s="723" t="s">
        <v>480</v>
      </c>
      <c r="D252" s="718"/>
      <c r="E252" s="720">
        <f t="shared" si="58"/>
        <v>0</v>
      </c>
      <c r="F252" s="720"/>
      <c r="G252" s="720"/>
      <c r="H252" s="720"/>
      <c r="I252" s="720"/>
      <c r="J252" s="720"/>
      <c r="K252" s="720">
        <f t="shared" si="59"/>
        <v>0</v>
      </c>
      <c r="L252" s="720"/>
      <c r="M252" s="720"/>
      <c r="N252" s="720"/>
      <c r="O252" s="720">
        <f t="shared" si="60"/>
        <v>0</v>
      </c>
    </row>
    <row r="253" spans="1:43" x14ac:dyDescent="0.25">
      <c r="B253" s="724">
        <v>26</v>
      </c>
      <c r="C253" s="725" t="s">
        <v>481</v>
      </c>
      <c r="D253" s="726">
        <v>19</v>
      </c>
      <c r="E253" s="720">
        <f t="shared" si="58"/>
        <v>494720.73570731835</v>
      </c>
      <c r="F253" s="727"/>
      <c r="G253" s="727">
        <v>50573.593627634706</v>
      </c>
      <c r="H253" s="727"/>
      <c r="I253" s="727">
        <v>444147.14207968366</v>
      </c>
      <c r="J253" s="727"/>
      <c r="K253" s="727">
        <f t="shared" si="59"/>
        <v>444147.14207968366</v>
      </c>
      <c r="L253" s="727"/>
      <c r="M253" s="727"/>
      <c r="N253" s="727"/>
      <c r="O253" s="727">
        <f t="shared" si="60"/>
        <v>0</v>
      </c>
    </row>
    <row r="254" spans="1:43" s="236" customFormat="1" x14ac:dyDescent="0.25">
      <c r="A254" s="640"/>
      <c r="B254" s="728">
        <v>27</v>
      </c>
      <c r="C254" s="729" t="s">
        <v>482</v>
      </c>
      <c r="D254" s="730"/>
      <c r="E254" s="731">
        <f t="shared" si="58"/>
        <v>3473226.2214430389</v>
      </c>
      <c r="F254" s="731">
        <f>SUM(F248:F253)</f>
        <v>0</v>
      </c>
      <c r="G254" s="731">
        <f>SUM(G248:G253)</f>
        <v>50573.593627634706</v>
      </c>
      <c r="H254" s="731">
        <f>SUM(H248:H253)</f>
        <v>0</v>
      </c>
      <c r="I254" s="731">
        <f>SUM(I248:I253)</f>
        <v>3422652.627815404</v>
      </c>
      <c r="J254" s="731">
        <f>SUM(J248:J253)</f>
        <v>0</v>
      </c>
      <c r="K254" s="731">
        <f t="shared" si="59"/>
        <v>3422652.627815404</v>
      </c>
      <c r="L254" s="731">
        <f>SUM(L248:L253)</f>
        <v>0</v>
      </c>
      <c r="M254" s="731">
        <f>SUM(M248:M253)</f>
        <v>0</v>
      </c>
      <c r="N254" s="731">
        <f>SUM(N248:N253)</f>
        <v>0</v>
      </c>
      <c r="O254" s="732">
        <f t="shared" si="60"/>
        <v>0</v>
      </c>
      <c r="P254"/>
      <c r="Q254"/>
      <c r="R254"/>
      <c r="S254"/>
      <c r="T254"/>
      <c r="U254"/>
      <c r="V254"/>
      <c r="W254"/>
      <c r="X254"/>
      <c r="Y254"/>
      <c r="Z254"/>
      <c r="AA254"/>
      <c r="AB254"/>
      <c r="AC254"/>
      <c r="AD254"/>
      <c r="AE254"/>
      <c r="AF254"/>
      <c r="AG254"/>
      <c r="AH254"/>
      <c r="AI254"/>
      <c r="AJ254"/>
      <c r="AK254"/>
      <c r="AL254" s="247"/>
      <c r="AM254" s="247"/>
      <c r="AN254" s="247"/>
      <c r="AO254" s="247"/>
      <c r="AP254" s="247"/>
      <c r="AQ254" s="247"/>
    </row>
    <row r="255" spans="1:43" x14ac:dyDescent="0.25">
      <c r="B255" s="715"/>
      <c r="C255" s="716" t="s">
        <v>483</v>
      </c>
      <c r="D255" s="715">
        <v>20</v>
      </c>
      <c r="E255" s="717">
        <f t="shared" si="58"/>
        <v>0</v>
      </c>
      <c r="F255" s="717"/>
      <c r="G255" s="717"/>
      <c r="H255" s="717"/>
      <c r="I255" s="717"/>
      <c r="J255" s="717"/>
      <c r="K255" s="717">
        <f t="shared" si="59"/>
        <v>0</v>
      </c>
      <c r="L255" s="717"/>
      <c r="M255" s="717"/>
      <c r="N255" s="717"/>
      <c r="O255" s="717">
        <f t="shared" si="60"/>
        <v>0</v>
      </c>
    </row>
    <row r="256" spans="1:43" x14ac:dyDescent="0.25">
      <c r="B256" s="718">
        <v>28</v>
      </c>
      <c r="C256" s="721" t="s">
        <v>484</v>
      </c>
      <c r="D256" s="722"/>
      <c r="E256" s="720">
        <f t="shared" si="58"/>
        <v>675564.87</v>
      </c>
      <c r="F256" s="720"/>
      <c r="G256" s="720">
        <v>675564.87</v>
      </c>
      <c r="H256" s="720"/>
      <c r="I256" s="720"/>
      <c r="J256" s="720"/>
      <c r="K256" s="720">
        <f t="shared" si="59"/>
        <v>0</v>
      </c>
      <c r="L256" s="720"/>
      <c r="M256" s="720"/>
      <c r="N256" s="720"/>
      <c r="O256" s="720">
        <f t="shared" si="60"/>
        <v>0</v>
      </c>
    </row>
    <row r="257" spans="1:43" x14ac:dyDescent="0.25">
      <c r="B257" s="718">
        <v>29</v>
      </c>
      <c r="C257" s="721" t="s">
        <v>485</v>
      </c>
      <c r="D257" s="722"/>
      <c r="E257" s="720">
        <f t="shared" si="58"/>
        <v>-1.4999997802078724E-4</v>
      </c>
      <c r="F257" s="720"/>
      <c r="G257" s="720">
        <v>-1.4999997802078724E-4</v>
      </c>
      <c r="H257" s="720"/>
      <c r="I257" s="720"/>
      <c r="J257" s="720"/>
      <c r="K257" s="720">
        <f t="shared" si="59"/>
        <v>0</v>
      </c>
      <c r="L257" s="720"/>
      <c r="M257" s="720"/>
      <c r="N257" s="720"/>
      <c r="O257" s="720">
        <f t="shared" si="60"/>
        <v>0</v>
      </c>
    </row>
    <row r="258" spans="1:43" x14ac:dyDescent="0.25">
      <c r="B258" s="718">
        <v>30</v>
      </c>
      <c r="C258" s="721" t="s">
        <v>486</v>
      </c>
      <c r="D258" s="722"/>
      <c r="E258" s="720">
        <f t="shared" si="58"/>
        <v>0</v>
      </c>
      <c r="F258" s="720"/>
      <c r="G258" s="720"/>
      <c r="H258" s="720"/>
      <c r="I258" s="720"/>
      <c r="J258" s="720"/>
      <c r="K258" s="720">
        <f t="shared" si="59"/>
        <v>0</v>
      </c>
      <c r="L258" s="720"/>
      <c r="M258" s="720"/>
      <c r="N258" s="720"/>
      <c r="O258" s="720">
        <f t="shared" si="60"/>
        <v>0</v>
      </c>
    </row>
    <row r="259" spans="1:43" x14ac:dyDescent="0.25">
      <c r="B259" s="718">
        <v>31</v>
      </c>
      <c r="C259" s="733" t="s">
        <v>487</v>
      </c>
      <c r="D259" s="722"/>
      <c r="E259" s="720">
        <f t="shared" si="58"/>
        <v>0</v>
      </c>
      <c r="F259" s="720"/>
      <c r="G259" s="720"/>
      <c r="H259" s="720"/>
      <c r="I259" s="720"/>
      <c r="J259" s="720"/>
      <c r="K259" s="720">
        <f t="shared" si="59"/>
        <v>0</v>
      </c>
      <c r="L259" s="720"/>
      <c r="M259" s="720"/>
      <c r="N259" s="720"/>
      <c r="O259" s="720">
        <f t="shared" si="60"/>
        <v>0</v>
      </c>
    </row>
    <row r="260" spans="1:43" x14ac:dyDescent="0.25">
      <c r="B260" s="718">
        <v>32</v>
      </c>
      <c r="C260" s="721" t="s">
        <v>488</v>
      </c>
      <c r="D260" s="722"/>
      <c r="E260" s="720">
        <f t="shared" si="58"/>
        <v>1235202.6585181956</v>
      </c>
      <c r="F260" s="720"/>
      <c r="G260" s="720">
        <v>1235202.6585181956</v>
      </c>
      <c r="H260" s="720"/>
      <c r="I260" s="720"/>
      <c r="J260" s="720"/>
      <c r="K260" s="720">
        <f t="shared" si="59"/>
        <v>0</v>
      </c>
      <c r="L260" s="720"/>
      <c r="M260" s="720"/>
      <c r="N260" s="720"/>
      <c r="O260" s="720">
        <f t="shared" si="60"/>
        <v>0</v>
      </c>
    </row>
    <row r="261" spans="1:43" s="236" customFormat="1" ht="15.75" thickBot="1" x14ac:dyDescent="0.3">
      <c r="A261" s="640"/>
      <c r="B261" s="734">
        <v>33</v>
      </c>
      <c r="C261" s="735" t="s">
        <v>489</v>
      </c>
      <c r="D261" s="736"/>
      <c r="E261" s="737">
        <f t="shared" si="58"/>
        <v>1910767.5283681955</v>
      </c>
      <c r="F261" s="737">
        <f>SUM(F256:F260)</f>
        <v>0</v>
      </c>
      <c r="G261" s="737">
        <f>SUM(G256:G260)</f>
        <v>1910767.5283681955</v>
      </c>
      <c r="H261" s="737">
        <f>SUM(H256:H260)</f>
        <v>0</v>
      </c>
      <c r="I261" s="737">
        <f>SUM(I256:I260)</f>
        <v>0</v>
      </c>
      <c r="J261" s="737">
        <f>SUM(J256:J260)</f>
        <v>0</v>
      </c>
      <c r="K261" s="737">
        <f t="shared" si="59"/>
        <v>0</v>
      </c>
      <c r="L261" s="737">
        <f>SUM(L256:L260)</f>
        <v>0</v>
      </c>
      <c r="M261" s="737">
        <f>SUM(M256:M260)</f>
        <v>0</v>
      </c>
      <c r="N261" s="737">
        <f>SUM(N256:N260)</f>
        <v>0</v>
      </c>
      <c r="O261" s="737">
        <f t="shared" si="60"/>
        <v>0</v>
      </c>
      <c r="P261"/>
      <c r="Q261"/>
      <c r="R261"/>
      <c r="S261"/>
      <c r="T261"/>
      <c r="U261"/>
      <c r="V261"/>
      <c r="W261"/>
      <c r="X261"/>
      <c r="Y261"/>
      <c r="Z261"/>
      <c r="AA261"/>
      <c r="AB261"/>
      <c r="AC261"/>
      <c r="AD261"/>
      <c r="AE261"/>
      <c r="AF261"/>
      <c r="AG261"/>
      <c r="AH261"/>
      <c r="AI261"/>
      <c r="AJ261"/>
      <c r="AK261"/>
      <c r="AL261" s="247"/>
      <c r="AM261" s="247"/>
      <c r="AN261" s="247"/>
      <c r="AO261" s="247"/>
      <c r="AP261" s="247"/>
      <c r="AQ261" s="247"/>
    </row>
    <row r="262" spans="1:43" s="236" customFormat="1" ht="20.45" customHeight="1" thickBot="1" x14ac:dyDescent="0.3">
      <c r="A262" s="640"/>
      <c r="B262" s="710">
        <v>34</v>
      </c>
      <c r="C262" s="711" t="s">
        <v>490</v>
      </c>
      <c r="D262" s="712"/>
      <c r="E262" s="713">
        <f t="shared" si="58"/>
        <v>5383993.749811234</v>
      </c>
      <c r="F262" s="713">
        <f>F261+F254</f>
        <v>0</v>
      </c>
      <c r="G262" s="713">
        <f>G261+G254</f>
        <v>1961341.1219958302</v>
      </c>
      <c r="H262" s="713">
        <f>H261+H254</f>
        <v>0</v>
      </c>
      <c r="I262" s="713">
        <f>I261+I254</f>
        <v>3422652.627815404</v>
      </c>
      <c r="J262" s="713">
        <f>J261+J254</f>
        <v>0</v>
      </c>
      <c r="K262" s="713">
        <f t="shared" si="59"/>
        <v>3422652.627815404</v>
      </c>
      <c r="L262" s="713">
        <f>L261+L254</f>
        <v>0</v>
      </c>
      <c r="M262" s="713">
        <f>M261+M254</f>
        <v>0</v>
      </c>
      <c r="N262" s="713">
        <f>N261+N254</f>
        <v>0</v>
      </c>
      <c r="O262" s="714">
        <f t="shared" si="60"/>
        <v>0</v>
      </c>
      <c r="P262"/>
      <c r="Q262"/>
      <c r="R262"/>
      <c r="S262"/>
      <c r="T262"/>
      <c r="U262"/>
      <c r="V262"/>
      <c r="W262"/>
      <c r="X262"/>
      <c r="Y262"/>
      <c r="Z262"/>
      <c r="AA262"/>
      <c r="AB262"/>
      <c r="AC262"/>
      <c r="AD262"/>
      <c r="AE262"/>
      <c r="AF262"/>
      <c r="AG262"/>
      <c r="AH262"/>
      <c r="AI262"/>
      <c r="AJ262"/>
      <c r="AK262"/>
      <c r="AL262" s="247"/>
      <c r="AM262" s="247"/>
      <c r="AN262" s="247"/>
      <c r="AO262" s="247"/>
      <c r="AP262" s="247"/>
      <c r="AQ262" s="247"/>
    </row>
    <row r="263" spans="1:43" customFormat="1" x14ac:dyDescent="0.25">
      <c r="A263" s="4"/>
    </row>
    <row r="264" spans="1:43" customFormat="1" x14ac:dyDescent="0.25">
      <c r="A264" s="4"/>
    </row>
    <row r="265" spans="1:43" customFormat="1" x14ac:dyDescent="0.25">
      <c r="A265" s="4"/>
    </row>
    <row r="267" spans="1:43" s="558" customFormat="1" x14ac:dyDescent="0.25">
      <c r="A267" s="245"/>
      <c r="B267" s="977" t="s">
        <v>33</v>
      </c>
      <c r="C267" s="977"/>
      <c r="D267" s="977"/>
      <c r="E267"/>
      <c r="F267" s="245"/>
      <c r="G267" s="235"/>
      <c r="H267" s="974"/>
      <c r="I267" s="974"/>
      <c r="J267" s="244"/>
      <c r="K267" s="244"/>
      <c r="L267" s="244"/>
      <c r="M267" s="244"/>
      <c r="N267" s="244"/>
      <c r="O267" s="635" t="s">
        <v>492</v>
      </c>
      <c r="P267"/>
      <c r="Q267"/>
      <c r="R267"/>
      <c r="S267"/>
      <c r="T267"/>
      <c r="U267"/>
      <c r="V267"/>
      <c r="W267"/>
      <c r="X267"/>
      <c r="Y267"/>
      <c r="Z267"/>
      <c r="AA267"/>
      <c r="AB267"/>
      <c r="AC267"/>
      <c r="AD267"/>
      <c r="AE267"/>
      <c r="AF267"/>
      <c r="AG267"/>
      <c r="AH267"/>
      <c r="AI267"/>
      <c r="AJ267"/>
      <c r="AK267"/>
      <c r="AL267" s="557"/>
      <c r="AM267" s="557"/>
      <c r="AN267" s="557"/>
      <c r="AO267" s="557"/>
      <c r="AP267" s="557"/>
      <c r="AQ267" s="557"/>
    </row>
    <row r="268" spans="1:43" ht="13.5" customHeight="1" x14ac:dyDescent="0.25">
      <c r="B268" s="967" t="s">
        <v>436</v>
      </c>
      <c r="C268" s="967" t="s">
        <v>117</v>
      </c>
      <c r="D268" s="969" t="s">
        <v>437</v>
      </c>
      <c r="E268" s="971" t="s">
        <v>95</v>
      </c>
      <c r="F268" s="971" t="s">
        <v>438</v>
      </c>
      <c r="G268" s="971" t="s">
        <v>439</v>
      </c>
      <c r="H268" s="972" t="s">
        <v>440</v>
      </c>
      <c r="I268" s="972"/>
      <c r="J268" s="972"/>
      <c r="K268" s="972"/>
      <c r="L268" s="972"/>
      <c r="M268" s="972"/>
      <c r="N268" s="972"/>
      <c r="O268" s="972"/>
    </row>
    <row r="269" spans="1:43" ht="13.5" customHeight="1" x14ac:dyDescent="0.25">
      <c r="B269" s="967"/>
      <c r="C269" s="967"/>
      <c r="D269" s="969"/>
      <c r="E269" s="971"/>
      <c r="F269" s="971"/>
      <c r="G269" s="971"/>
      <c r="H269" s="971" t="s">
        <v>441</v>
      </c>
      <c r="I269" s="971"/>
      <c r="J269" s="971"/>
      <c r="K269" s="971"/>
      <c r="L269" s="971" t="s">
        <v>442</v>
      </c>
      <c r="M269" s="971"/>
      <c r="N269" s="971"/>
      <c r="O269" s="971"/>
    </row>
    <row r="270" spans="1:43" ht="38.25" x14ac:dyDescent="0.25">
      <c r="B270" s="967"/>
      <c r="C270" s="967"/>
      <c r="D270" s="969"/>
      <c r="E270" s="971"/>
      <c r="F270" s="971"/>
      <c r="G270" s="971"/>
      <c r="H270" s="579" t="s">
        <v>285</v>
      </c>
      <c r="I270" s="579" t="s">
        <v>443</v>
      </c>
      <c r="J270" s="579" t="s">
        <v>113</v>
      </c>
      <c r="K270" s="581" t="s">
        <v>115</v>
      </c>
      <c r="L270" s="579" t="s">
        <v>444</v>
      </c>
      <c r="M270" s="579" t="s">
        <v>445</v>
      </c>
      <c r="N270" s="579" t="s">
        <v>446</v>
      </c>
      <c r="O270" s="579" t="s">
        <v>115</v>
      </c>
    </row>
    <row r="271" spans="1:43" x14ac:dyDescent="0.25">
      <c r="B271" s="967"/>
      <c r="C271" s="967"/>
      <c r="D271" s="969"/>
      <c r="E271" s="971">
        <v>1</v>
      </c>
      <c r="F271" s="971">
        <v>2</v>
      </c>
      <c r="G271" s="971">
        <v>3</v>
      </c>
      <c r="H271" s="971">
        <v>4</v>
      </c>
      <c r="I271" s="971">
        <v>5</v>
      </c>
      <c r="J271" s="971">
        <v>6</v>
      </c>
      <c r="K271" s="580">
        <v>7</v>
      </c>
      <c r="L271" s="971">
        <v>8</v>
      </c>
      <c r="M271" s="971">
        <v>9</v>
      </c>
      <c r="N271" s="971">
        <v>10</v>
      </c>
      <c r="O271" s="580">
        <v>11</v>
      </c>
    </row>
    <row r="272" spans="1:43" x14ac:dyDescent="0.25">
      <c r="B272" s="968"/>
      <c r="C272" s="968"/>
      <c r="D272" s="970"/>
      <c r="E272" s="973"/>
      <c r="F272" s="973"/>
      <c r="G272" s="973"/>
      <c r="H272" s="973"/>
      <c r="I272" s="973"/>
      <c r="J272" s="973"/>
      <c r="K272" s="582" t="s">
        <v>447</v>
      </c>
      <c r="L272" s="973"/>
      <c r="M272" s="973"/>
      <c r="N272" s="973"/>
      <c r="O272" s="582" t="s">
        <v>448</v>
      </c>
    </row>
    <row r="273" spans="1:43" x14ac:dyDescent="0.25">
      <c r="B273" s="692"/>
      <c r="C273" s="693" t="s">
        <v>449</v>
      </c>
      <c r="D273" s="692"/>
      <c r="E273" s="694"/>
      <c r="F273" s="695"/>
      <c r="G273" s="695"/>
      <c r="H273" s="696"/>
      <c r="I273" s="697"/>
      <c r="J273" s="697"/>
      <c r="K273" s="697"/>
      <c r="L273" s="697"/>
      <c r="M273" s="697"/>
      <c r="N273" s="694"/>
      <c r="O273" s="696"/>
    </row>
    <row r="274" spans="1:43" ht="15.75" thickBot="1" x14ac:dyDescent="0.3">
      <c r="B274" s="698">
        <v>1</v>
      </c>
      <c r="C274" s="699" t="s">
        <v>450</v>
      </c>
      <c r="D274" s="692"/>
      <c r="E274" s="697">
        <f t="shared" ref="E274:E314" si="61">+F274+G274+K274+O274</f>
        <v>0</v>
      </c>
      <c r="F274" s="697"/>
      <c r="G274" s="697"/>
      <c r="H274" s="697">
        <v>0</v>
      </c>
      <c r="I274" s="697">
        <v>0</v>
      </c>
      <c r="J274" s="697"/>
      <c r="K274" s="697">
        <f t="shared" ref="K274:K314" si="62">H274+I274+J274</f>
        <v>0</v>
      </c>
      <c r="L274" s="697"/>
      <c r="M274" s="697"/>
      <c r="N274" s="697"/>
      <c r="O274" s="697">
        <f t="shared" ref="O274:O314" si="63">L274+M274+N274</f>
        <v>0</v>
      </c>
    </row>
    <row r="275" spans="1:43" x14ac:dyDescent="0.25">
      <c r="B275" s="698">
        <v>2</v>
      </c>
      <c r="C275" s="699" t="s">
        <v>451</v>
      </c>
      <c r="D275" s="692"/>
      <c r="E275" s="697">
        <f t="shared" si="61"/>
        <v>6082</v>
      </c>
      <c r="F275" s="697"/>
      <c r="G275" s="697">
        <v>6082</v>
      </c>
      <c r="H275" s="697">
        <v>0</v>
      </c>
      <c r="I275" s="697">
        <v>0</v>
      </c>
      <c r="J275" s="697"/>
      <c r="K275" s="697">
        <f>H275+I275+J275</f>
        <v>0</v>
      </c>
      <c r="L275" s="697"/>
      <c r="M275" s="697"/>
      <c r="N275" s="697"/>
      <c r="O275" s="697">
        <f t="shared" si="63"/>
        <v>0</v>
      </c>
    </row>
    <row r="276" spans="1:43" x14ac:dyDescent="0.25">
      <c r="B276" s="698">
        <v>3</v>
      </c>
      <c r="C276" s="699" t="s">
        <v>452</v>
      </c>
      <c r="D276" s="692"/>
      <c r="E276" s="697">
        <f t="shared" si="61"/>
        <v>0</v>
      </c>
      <c r="F276" s="697"/>
      <c r="G276" s="697"/>
      <c r="H276" s="697">
        <v>0</v>
      </c>
      <c r="I276" s="697">
        <v>0</v>
      </c>
      <c r="J276" s="697"/>
      <c r="K276" s="697">
        <f t="shared" si="62"/>
        <v>0</v>
      </c>
      <c r="L276" s="697"/>
      <c r="M276" s="697"/>
      <c r="N276" s="697"/>
      <c r="O276" s="697">
        <f t="shared" si="63"/>
        <v>0</v>
      </c>
    </row>
    <row r="277" spans="1:43" x14ac:dyDescent="0.25">
      <c r="B277" s="698">
        <v>4</v>
      </c>
      <c r="C277" s="699" t="s">
        <v>453</v>
      </c>
      <c r="D277" s="692"/>
      <c r="E277" s="697">
        <f t="shared" si="61"/>
        <v>1269713</v>
      </c>
      <c r="F277" s="697"/>
      <c r="G277" s="697"/>
      <c r="H277" s="697">
        <v>723736</v>
      </c>
      <c r="I277" s="697">
        <v>545977</v>
      </c>
      <c r="J277" s="697"/>
      <c r="K277" s="697">
        <f t="shared" si="62"/>
        <v>1269713</v>
      </c>
      <c r="L277" s="697"/>
      <c r="M277" s="697"/>
      <c r="N277" s="697"/>
      <c r="O277" s="697">
        <f t="shared" si="63"/>
        <v>0</v>
      </c>
    </row>
    <row r="278" spans="1:43" x14ac:dyDescent="0.25">
      <c r="B278" s="698">
        <v>5</v>
      </c>
      <c r="C278" s="699" t="s">
        <v>454</v>
      </c>
      <c r="D278" s="700">
        <v>5</v>
      </c>
      <c r="E278" s="697">
        <f t="shared" si="61"/>
        <v>832546</v>
      </c>
      <c r="F278" s="697"/>
      <c r="G278" s="697">
        <v>499546</v>
      </c>
      <c r="H278" s="697">
        <v>333000</v>
      </c>
      <c r="I278" s="697">
        <v>0</v>
      </c>
      <c r="J278" s="697"/>
      <c r="K278" s="697">
        <f t="shared" si="62"/>
        <v>333000</v>
      </c>
      <c r="L278" s="697"/>
      <c r="M278" s="697"/>
      <c r="N278" s="697"/>
      <c r="O278" s="697">
        <f t="shared" si="63"/>
        <v>0</v>
      </c>
    </row>
    <row r="279" spans="1:43" x14ac:dyDescent="0.25">
      <c r="B279" s="698">
        <v>6</v>
      </c>
      <c r="C279" s="699" t="s">
        <v>455</v>
      </c>
      <c r="D279" s="692">
        <v>6</v>
      </c>
      <c r="E279" s="697">
        <f t="shared" si="61"/>
        <v>0</v>
      </c>
      <c r="F279" s="697"/>
      <c r="G279" s="697"/>
      <c r="H279" s="697"/>
      <c r="I279" s="697"/>
      <c r="J279" s="697"/>
      <c r="K279" s="697">
        <f t="shared" si="62"/>
        <v>0</v>
      </c>
      <c r="L279" s="697"/>
      <c r="M279" s="697"/>
      <c r="N279" s="697"/>
      <c r="O279" s="697">
        <f t="shared" si="63"/>
        <v>0</v>
      </c>
    </row>
    <row r="280" spans="1:43" x14ac:dyDescent="0.25">
      <c r="B280" s="698">
        <v>7</v>
      </c>
      <c r="C280" s="699" t="s">
        <v>456</v>
      </c>
      <c r="D280" s="700">
        <v>7</v>
      </c>
      <c r="E280" s="697">
        <f t="shared" si="61"/>
        <v>1426349</v>
      </c>
      <c r="F280" s="697"/>
      <c r="G280" s="697">
        <f>G281+G282</f>
        <v>1426349</v>
      </c>
      <c r="H280" s="697">
        <f>H281+H282</f>
        <v>0</v>
      </c>
      <c r="I280" s="697">
        <f>I281+I282</f>
        <v>0</v>
      </c>
      <c r="J280" s="697">
        <f>J281+J282</f>
        <v>0</v>
      </c>
      <c r="K280" s="697">
        <f t="shared" si="62"/>
        <v>0</v>
      </c>
      <c r="L280" s="697">
        <f>L281+L282</f>
        <v>0</v>
      </c>
      <c r="M280" s="697">
        <f>M281+M282</f>
        <v>0</v>
      </c>
      <c r="N280" s="697">
        <f>N281+N282</f>
        <v>0</v>
      </c>
      <c r="O280" s="697">
        <f t="shared" si="63"/>
        <v>0</v>
      </c>
    </row>
    <row r="281" spans="1:43" ht="15.75" thickBot="1" x14ac:dyDescent="0.3">
      <c r="B281" s="692"/>
      <c r="C281" s="701" t="s">
        <v>457</v>
      </c>
      <c r="D281" s="700"/>
      <c r="E281" s="697">
        <f t="shared" si="61"/>
        <v>0</v>
      </c>
      <c r="F281" s="697"/>
      <c r="G281" s="697"/>
      <c r="H281" s="697"/>
      <c r="I281" s="697"/>
      <c r="J281" s="697"/>
      <c r="K281" s="697">
        <f t="shared" si="62"/>
        <v>0</v>
      </c>
      <c r="L281" s="697"/>
      <c r="M281" s="697"/>
      <c r="N281" s="697"/>
      <c r="O281" s="697">
        <f t="shared" si="63"/>
        <v>0</v>
      </c>
    </row>
    <row r="282" spans="1:43" ht="15.75" thickBot="1" x14ac:dyDescent="0.3">
      <c r="B282" s="692"/>
      <c r="C282" s="701" t="s">
        <v>458</v>
      </c>
      <c r="D282" s="700"/>
      <c r="E282" s="697">
        <f t="shared" si="61"/>
        <v>1426349</v>
      </c>
      <c r="F282" s="697"/>
      <c r="G282" s="697">
        <v>1426349</v>
      </c>
      <c r="H282" s="697"/>
      <c r="I282" s="697"/>
      <c r="J282" s="697"/>
      <c r="K282" s="697">
        <f t="shared" si="62"/>
        <v>0</v>
      </c>
      <c r="L282" s="697"/>
      <c r="M282" s="697"/>
      <c r="N282" s="697"/>
      <c r="O282" s="697">
        <f t="shared" si="63"/>
        <v>0</v>
      </c>
    </row>
    <row r="283" spans="1:43" x14ac:dyDescent="0.25">
      <c r="B283" s="698">
        <v>8</v>
      </c>
      <c r="C283" s="699" t="s">
        <v>459</v>
      </c>
      <c r="D283" s="692">
        <v>8</v>
      </c>
      <c r="E283" s="697">
        <f t="shared" si="61"/>
        <v>0</v>
      </c>
      <c r="F283" s="697"/>
      <c r="G283" s="697"/>
      <c r="H283" s="697"/>
      <c r="I283" s="697"/>
      <c r="J283" s="697"/>
      <c r="K283" s="697">
        <f t="shared" si="62"/>
        <v>0</v>
      </c>
      <c r="L283" s="697">
        <f>L284+L285</f>
        <v>0</v>
      </c>
      <c r="M283" s="697">
        <f>M284+M285</f>
        <v>0</v>
      </c>
      <c r="N283" s="697">
        <f>N284+N285</f>
        <v>0</v>
      </c>
      <c r="O283" s="697">
        <f t="shared" si="63"/>
        <v>0</v>
      </c>
    </row>
    <row r="284" spans="1:43" ht="15.75" thickBot="1" x14ac:dyDescent="0.3">
      <c r="B284" s="698"/>
      <c r="C284" s="701" t="s">
        <v>460</v>
      </c>
      <c r="D284" s="692"/>
      <c r="E284" s="697">
        <f t="shared" si="61"/>
        <v>0</v>
      </c>
      <c r="F284" s="697"/>
      <c r="G284" s="697"/>
      <c r="H284" s="697"/>
      <c r="I284" s="697"/>
      <c r="J284" s="697"/>
      <c r="K284" s="697">
        <f t="shared" si="62"/>
        <v>0</v>
      </c>
      <c r="L284" s="697"/>
      <c r="M284" s="697"/>
      <c r="N284" s="697"/>
      <c r="O284" s="697">
        <f t="shared" si="63"/>
        <v>0</v>
      </c>
    </row>
    <row r="285" spans="1:43" ht="15.75" thickBot="1" x14ac:dyDescent="0.3">
      <c r="B285" s="698"/>
      <c r="C285" s="701" t="s">
        <v>461</v>
      </c>
      <c r="D285" s="692"/>
      <c r="E285" s="697">
        <f t="shared" si="61"/>
        <v>0</v>
      </c>
      <c r="F285" s="697"/>
      <c r="G285" s="697"/>
      <c r="H285" s="697"/>
      <c r="I285" s="697"/>
      <c r="J285" s="697"/>
      <c r="K285" s="697">
        <f t="shared" si="62"/>
        <v>0</v>
      </c>
      <c r="L285" s="697"/>
      <c r="M285" s="697"/>
      <c r="N285" s="697"/>
      <c r="O285" s="697">
        <f t="shared" si="63"/>
        <v>0</v>
      </c>
    </row>
    <row r="286" spans="1:43" s="236" customFormat="1" x14ac:dyDescent="0.25">
      <c r="A286" s="640"/>
      <c r="B286" s="702">
        <v>9</v>
      </c>
      <c r="C286" s="703" t="s">
        <v>462</v>
      </c>
      <c r="D286" s="704"/>
      <c r="E286" s="697">
        <f t="shared" si="61"/>
        <v>47072299</v>
      </c>
      <c r="F286" s="705">
        <f>SUM(F287:F290)</f>
        <v>0</v>
      </c>
      <c r="G286" s="705">
        <f>SUM(G287:G290)</f>
        <v>10140194</v>
      </c>
      <c r="H286" s="705">
        <f>SUM(H287:H290)</f>
        <v>15417790</v>
      </c>
      <c r="I286" s="705">
        <f>SUM(I287:I290)</f>
        <v>13621374</v>
      </c>
      <c r="J286" s="705">
        <f>SUM(J287:J290)</f>
        <v>6866515</v>
      </c>
      <c r="K286" s="705">
        <f t="shared" si="62"/>
        <v>35905679</v>
      </c>
      <c r="L286" s="705">
        <f>SUM(L287:L290)</f>
        <v>202245</v>
      </c>
      <c r="M286" s="705">
        <f>SUM(M287:M290)</f>
        <v>0</v>
      </c>
      <c r="N286" s="705">
        <f>SUM(N287:N290)</f>
        <v>824181</v>
      </c>
      <c r="O286" s="705">
        <f t="shared" si="63"/>
        <v>1026426</v>
      </c>
      <c r="P286"/>
      <c r="Q286"/>
      <c r="R286"/>
      <c r="S286"/>
      <c r="T286"/>
      <c r="U286"/>
      <c r="V286"/>
      <c r="W286"/>
      <c r="X286"/>
      <c r="Y286"/>
      <c r="Z286"/>
      <c r="AA286"/>
      <c r="AB286"/>
      <c r="AC286"/>
      <c r="AD286"/>
      <c r="AE286"/>
      <c r="AF286"/>
      <c r="AG286"/>
      <c r="AH286"/>
      <c r="AI286"/>
      <c r="AJ286"/>
      <c r="AK286"/>
      <c r="AL286" s="247"/>
      <c r="AM286" s="247"/>
      <c r="AN286" s="247"/>
      <c r="AO286" s="247"/>
      <c r="AP286" s="247"/>
      <c r="AQ286" s="247"/>
    </row>
    <row r="287" spans="1:43" x14ac:dyDescent="0.25">
      <c r="B287" s="692">
        <v>10</v>
      </c>
      <c r="C287" s="706" t="s">
        <v>463</v>
      </c>
      <c r="D287" s="692">
        <v>9</v>
      </c>
      <c r="E287" s="697">
        <f t="shared" si="61"/>
        <v>0</v>
      </c>
      <c r="F287" s="697"/>
      <c r="G287" s="697"/>
      <c r="H287" s="697"/>
      <c r="I287" s="697"/>
      <c r="J287" s="697"/>
      <c r="K287" s="697">
        <f t="shared" si="62"/>
        <v>0</v>
      </c>
      <c r="L287" s="697"/>
      <c r="M287" s="697"/>
      <c r="N287" s="697"/>
      <c r="O287" s="697">
        <f t="shared" si="63"/>
        <v>0</v>
      </c>
    </row>
    <row r="288" spans="1:43" x14ac:dyDescent="0.25">
      <c r="B288" s="692">
        <v>11</v>
      </c>
      <c r="C288" s="706" t="s">
        <v>464</v>
      </c>
      <c r="D288" s="692">
        <v>10</v>
      </c>
      <c r="E288" s="697">
        <f t="shared" si="61"/>
        <v>29152754</v>
      </c>
      <c r="F288" s="697"/>
      <c r="G288" s="697">
        <v>4868343</v>
      </c>
      <c r="H288" s="697">
        <v>11749503</v>
      </c>
      <c r="I288" s="697">
        <v>8139424</v>
      </c>
      <c r="J288" s="697">
        <v>3765546</v>
      </c>
      <c r="K288" s="697">
        <f t="shared" si="62"/>
        <v>23654473</v>
      </c>
      <c r="L288" s="697">
        <v>170062</v>
      </c>
      <c r="M288" s="697"/>
      <c r="N288" s="697">
        <v>459876</v>
      </c>
      <c r="O288" s="697">
        <f t="shared" si="63"/>
        <v>629938</v>
      </c>
    </row>
    <row r="289" spans="1:43" x14ac:dyDescent="0.25">
      <c r="B289" s="692">
        <v>12</v>
      </c>
      <c r="C289" s="706" t="s">
        <v>465</v>
      </c>
      <c r="D289" s="692">
        <v>11</v>
      </c>
      <c r="E289" s="697">
        <f t="shared" si="61"/>
        <v>13748868</v>
      </c>
      <c r="F289" s="697"/>
      <c r="G289" s="697">
        <v>4915423</v>
      </c>
      <c r="H289" s="697">
        <v>2168409</v>
      </c>
      <c r="I289" s="697">
        <v>5147472</v>
      </c>
      <c r="J289" s="697">
        <v>1485381</v>
      </c>
      <c r="K289" s="697">
        <f t="shared" si="62"/>
        <v>8801262</v>
      </c>
      <c r="L289" s="697">
        <v>32183</v>
      </c>
      <c r="M289" s="697"/>
      <c r="N289" s="697">
        <v>0</v>
      </c>
      <c r="O289" s="697">
        <f t="shared" si="63"/>
        <v>32183</v>
      </c>
    </row>
    <row r="290" spans="1:43" x14ac:dyDescent="0.25">
      <c r="B290" s="692">
        <v>13</v>
      </c>
      <c r="C290" s="706" t="s">
        <v>466</v>
      </c>
      <c r="D290" s="692">
        <v>12</v>
      </c>
      <c r="E290" s="697">
        <f t="shared" si="61"/>
        <v>4170677</v>
      </c>
      <c r="F290" s="697"/>
      <c r="G290" s="697">
        <v>356428</v>
      </c>
      <c r="H290" s="697">
        <v>1499878</v>
      </c>
      <c r="I290" s="697">
        <v>334478</v>
      </c>
      <c r="J290" s="697">
        <v>1615588</v>
      </c>
      <c r="K290" s="697">
        <f t="shared" si="62"/>
        <v>3449944</v>
      </c>
      <c r="L290" s="697">
        <v>0</v>
      </c>
      <c r="M290" s="697"/>
      <c r="N290" s="697">
        <v>364305</v>
      </c>
      <c r="O290" s="697">
        <f t="shared" si="63"/>
        <v>364305</v>
      </c>
    </row>
    <row r="291" spans="1:43" x14ac:dyDescent="0.25">
      <c r="B291" s="692">
        <v>14</v>
      </c>
      <c r="C291" s="699" t="s">
        <v>467</v>
      </c>
      <c r="D291" s="692">
        <v>13</v>
      </c>
      <c r="E291" s="697">
        <f t="shared" si="61"/>
        <v>412829</v>
      </c>
      <c r="F291" s="697"/>
      <c r="G291" s="697">
        <v>0</v>
      </c>
      <c r="H291" s="697">
        <v>354247</v>
      </c>
      <c r="I291" s="697">
        <v>0</v>
      </c>
      <c r="J291" s="697">
        <v>58582</v>
      </c>
      <c r="K291" s="697">
        <f t="shared" si="62"/>
        <v>412829</v>
      </c>
      <c r="L291" s="697"/>
      <c r="M291" s="697"/>
      <c r="N291" s="697"/>
      <c r="O291" s="697">
        <f t="shared" si="63"/>
        <v>0</v>
      </c>
    </row>
    <row r="292" spans="1:43" x14ac:dyDescent="0.25">
      <c r="B292" s="692">
        <v>15</v>
      </c>
      <c r="C292" s="699" t="s">
        <v>468</v>
      </c>
      <c r="D292" s="700">
        <v>14</v>
      </c>
      <c r="E292" s="697">
        <f t="shared" si="61"/>
        <v>482477</v>
      </c>
      <c r="F292" s="697"/>
      <c r="G292" s="697">
        <v>0</v>
      </c>
      <c r="H292" s="697">
        <v>46717</v>
      </c>
      <c r="I292" s="697">
        <v>433227</v>
      </c>
      <c r="J292" s="697">
        <v>2533</v>
      </c>
      <c r="K292" s="697">
        <f t="shared" si="62"/>
        <v>482477</v>
      </c>
      <c r="L292" s="697"/>
      <c r="M292" s="697"/>
      <c r="N292" s="697"/>
      <c r="O292" s="697">
        <f t="shared" si="63"/>
        <v>0</v>
      </c>
    </row>
    <row r="293" spans="1:43" x14ac:dyDescent="0.25">
      <c r="B293" s="692">
        <v>16</v>
      </c>
      <c r="C293" s="699" t="s">
        <v>469</v>
      </c>
      <c r="D293" s="692">
        <v>15</v>
      </c>
      <c r="E293" s="697">
        <f t="shared" si="61"/>
        <v>1918988</v>
      </c>
      <c r="F293" s="697"/>
      <c r="G293" s="697">
        <v>0</v>
      </c>
      <c r="H293" s="697">
        <v>139859</v>
      </c>
      <c r="I293" s="697">
        <v>1754156</v>
      </c>
      <c r="J293" s="697">
        <v>24973</v>
      </c>
      <c r="K293" s="697">
        <f t="shared" si="62"/>
        <v>1918988</v>
      </c>
      <c r="L293" s="697"/>
      <c r="M293" s="697"/>
      <c r="N293" s="697"/>
      <c r="O293" s="697">
        <f t="shared" si="63"/>
        <v>0</v>
      </c>
    </row>
    <row r="294" spans="1:43" x14ac:dyDescent="0.25">
      <c r="B294" s="692">
        <v>17</v>
      </c>
      <c r="C294" s="699" t="s">
        <v>470</v>
      </c>
      <c r="D294" s="700">
        <v>16</v>
      </c>
      <c r="E294" s="697">
        <f t="shared" si="61"/>
        <v>2647865</v>
      </c>
      <c r="F294" s="697"/>
      <c r="G294" s="697">
        <v>807258</v>
      </c>
      <c r="H294" s="697">
        <v>38915</v>
      </c>
      <c r="I294" s="697">
        <v>1673476</v>
      </c>
      <c r="J294" s="697">
        <v>26447</v>
      </c>
      <c r="K294" s="697">
        <f t="shared" si="62"/>
        <v>1738838</v>
      </c>
      <c r="L294" s="697">
        <v>38295</v>
      </c>
      <c r="M294" s="697"/>
      <c r="N294" s="697">
        <v>63474</v>
      </c>
      <c r="O294" s="697">
        <f t="shared" si="63"/>
        <v>101769</v>
      </c>
    </row>
    <row r="295" spans="1:43" x14ac:dyDescent="0.25">
      <c r="B295" s="692">
        <v>18</v>
      </c>
      <c r="C295" s="699" t="s">
        <v>471</v>
      </c>
      <c r="D295" s="692"/>
      <c r="E295" s="697">
        <f t="shared" si="61"/>
        <v>0</v>
      </c>
      <c r="F295" s="697"/>
      <c r="G295" s="697"/>
      <c r="H295" s="697"/>
      <c r="I295" s="697">
        <v>0</v>
      </c>
      <c r="J295" s="697"/>
      <c r="K295" s="697">
        <f t="shared" si="62"/>
        <v>0</v>
      </c>
      <c r="L295" s="697"/>
      <c r="M295" s="697"/>
      <c r="N295" s="697"/>
      <c r="O295" s="697">
        <f t="shared" si="63"/>
        <v>0</v>
      </c>
    </row>
    <row r="296" spans="1:43" x14ac:dyDescent="0.25">
      <c r="B296" s="707">
        <v>19</v>
      </c>
      <c r="C296" s="708" t="s">
        <v>472</v>
      </c>
      <c r="D296" s="707"/>
      <c r="E296" s="697">
        <f t="shared" si="61"/>
        <v>2717805</v>
      </c>
      <c r="F296" s="709"/>
      <c r="G296" s="709">
        <v>28370</v>
      </c>
      <c r="H296" s="709">
        <v>3000</v>
      </c>
      <c r="I296" s="709">
        <v>2267606</v>
      </c>
      <c r="J296" s="709">
        <v>416989</v>
      </c>
      <c r="K296" s="709">
        <f t="shared" si="62"/>
        <v>2687595</v>
      </c>
      <c r="L296" s="709">
        <v>1830</v>
      </c>
      <c r="M296" s="709"/>
      <c r="N296" s="709">
        <v>10</v>
      </c>
      <c r="O296" s="709">
        <f t="shared" si="63"/>
        <v>1840</v>
      </c>
    </row>
    <row r="297" spans="1:43" s="236" customFormat="1" x14ac:dyDescent="0.25">
      <c r="A297" s="640"/>
      <c r="B297" s="710">
        <v>20</v>
      </c>
      <c r="C297" s="711" t="s">
        <v>473</v>
      </c>
      <c r="D297" s="712"/>
      <c r="E297" s="713">
        <f t="shared" si="61"/>
        <v>58786953</v>
      </c>
      <c r="F297" s="713">
        <f>SUM(F274:F280)+F283+F286+SUM(F291:F296)</f>
        <v>0</v>
      </c>
      <c r="G297" s="713">
        <f>SUM(G274:G280)+G283+G286+SUM(G291:G296)</f>
        <v>12907799</v>
      </c>
      <c r="H297" s="713">
        <f>SUM(H274:H280)+H283+H286+SUM(H291:H296)</f>
        <v>17057264</v>
      </c>
      <c r="I297" s="713">
        <f>SUM(I274:I280)+I283+I286+SUM(I291:I296)</f>
        <v>20295816</v>
      </c>
      <c r="J297" s="713">
        <f>SUM(J274:J280)+J283+J286+SUM(J291:J296)</f>
        <v>7396039</v>
      </c>
      <c r="K297" s="713">
        <f t="shared" si="62"/>
        <v>44749119</v>
      </c>
      <c r="L297" s="713">
        <f>SUM(L274:L280)+L283+L286+SUM(L291:L296)</f>
        <v>242370</v>
      </c>
      <c r="M297" s="713">
        <f>SUM(M274:M280)+M283+M286+SUM(M291:M296)</f>
        <v>0</v>
      </c>
      <c r="N297" s="713">
        <f>SUM(N274:N280)+N283+N286+SUM(N291:N296)</f>
        <v>887665</v>
      </c>
      <c r="O297" s="714">
        <f t="shared" si="63"/>
        <v>1130035</v>
      </c>
      <c r="P297"/>
      <c r="Q297"/>
      <c r="R297"/>
      <c r="S297"/>
      <c r="T297"/>
      <c r="U297"/>
      <c r="V297"/>
      <c r="W297"/>
      <c r="X297"/>
      <c r="Y297"/>
      <c r="Z297"/>
      <c r="AA297"/>
      <c r="AB297"/>
      <c r="AC297"/>
      <c r="AD297"/>
      <c r="AE297"/>
      <c r="AF297"/>
      <c r="AG297"/>
      <c r="AH297"/>
      <c r="AI297"/>
      <c r="AJ297"/>
      <c r="AK297"/>
      <c r="AL297" s="247"/>
      <c r="AM297" s="247"/>
      <c r="AN297" s="247"/>
      <c r="AO297" s="247"/>
      <c r="AP297" s="247"/>
      <c r="AQ297" s="247"/>
    </row>
    <row r="298" spans="1:43" x14ac:dyDescent="0.25">
      <c r="B298" s="715"/>
      <c r="C298" s="716" t="s">
        <v>474</v>
      </c>
      <c r="D298" s="715"/>
      <c r="E298" s="717">
        <f t="shared" si="61"/>
        <v>0</v>
      </c>
      <c r="F298" s="717"/>
      <c r="G298" s="717"/>
      <c r="H298" s="717"/>
      <c r="I298" s="717"/>
      <c r="J298" s="717"/>
      <c r="K298" s="717">
        <f t="shared" si="62"/>
        <v>0</v>
      </c>
      <c r="L298" s="717"/>
      <c r="M298" s="717"/>
      <c r="N298" s="717"/>
      <c r="O298" s="717">
        <f t="shared" si="63"/>
        <v>0</v>
      </c>
    </row>
    <row r="299" spans="1:43" x14ac:dyDescent="0.25">
      <c r="B299" s="718"/>
      <c r="C299" s="719" t="s">
        <v>475</v>
      </c>
      <c r="D299" s="718"/>
      <c r="E299" s="720">
        <f t="shared" si="61"/>
        <v>0</v>
      </c>
      <c r="F299" s="720"/>
      <c r="G299" s="720"/>
      <c r="H299" s="720"/>
      <c r="I299" s="720"/>
      <c r="J299" s="720"/>
      <c r="K299" s="720">
        <f t="shared" si="62"/>
        <v>0</v>
      </c>
      <c r="L299" s="720"/>
      <c r="M299" s="720"/>
      <c r="N299" s="720"/>
      <c r="O299" s="720">
        <f t="shared" si="63"/>
        <v>0</v>
      </c>
    </row>
    <row r="300" spans="1:43" x14ac:dyDescent="0.25">
      <c r="B300" s="718">
        <v>21</v>
      </c>
      <c r="C300" s="721" t="s">
        <v>476</v>
      </c>
      <c r="D300" s="722">
        <v>17</v>
      </c>
      <c r="E300" s="720">
        <f t="shared" si="61"/>
        <v>37011960</v>
      </c>
      <c r="F300" s="720"/>
      <c r="G300" s="720"/>
      <c r="H300" s="720">
        <v>15669459</v>
      </c>
      <c r="I300" s="720">
        <v>13644420</v>
      </c>
      <c r="J300" s="720">
        <v>6833921</v>
      </c>
      <c r="K300" s="720">
        <f t="shared" si="62"/>
        <v>36147800</v>
      </c>
      <c r="L300" s="720">
        <v>37769</v>
      </c>
      <c r="M300" s="720"/>
      <c r="N300" s="720">
        <v>826391</v>
      </c>
      <c r="O300" s="720">
        <f t="shared" si="63"/>
        <v>864160</v>
      </c>
    </row>
    <row r="301" spans="1:43" x14ac:dyDescent="0.25">
      <c r="B301" s="718">
        <v>22</v>
      </c>
      <c r="C301" s="721" t="s">
        <v>477</v>
      </c>
      <c r="D301" s="718"/>
      <c r="E301" s="720">
        <f t="shared" si="61"/>
        <v>580331</v>
      </c>
      <c r="F301" s="720"/>
      <c r="G301" s="720"/>
      <c r="H301" s="720">
        <v>0</v>
      </c>
      <c r="I301" s="720">
        <v>580331</v>
      </c>
      <c r="J301" s="720">
        <v>0</v>
      </c>
      <c r="K301" s="720">
        <f t="shared" si="62"/>
        <v>580331</v>
      </c>
      <c r="L301" s="720">
        <v>0</v>
      </c>
      <c r="M301" s="720"/>
      <c r="N301" s="720">
        <v>0</v>
      </c>
      <c r="O301" s="720">
        <f t="shared" si="63"/>
        <v>0</v>
      </c>
    </row>
    <row r="302" spans="1:43" x14ac:dyDescent="0.25">
      <c r="B302" s="718">
        <v>23</v>
      </c>
      <c r="C302" s="721" t="s">
        <v>478</v>
      </c>
      <c r="D302" s="718">
        <v>18</v>
      </c>
      <c r="E302" s="720">
        <f t="shared" si="61"/>
        <v>668426</v>
      </c>
      <c r="F302" s="720"/>
      <c r="G302" s="720"/>
      <c r="H302" s="720">
        <v>34011</v>
      </c>
      <c r="I302" s="720">
        <v>630827</v>
      </c>
      <c r="J302" s="720">
        <v>3417</v>
      </c>
      <c r="K302" s="720">
        <f t="shared" si="62"/>
        <v>668255</v>
      </c>
      <c r="L302" s="720">
        <v>171</v>
      </c>
      <c r="M302" s="720"/>
      <c r="N302" s="720">
        <v>0</v>
      </c>
      <c r="O302" s="720">
        <f t="shared" si="63"/>
        <v>171</v>
      </c>
    </row>
    <row r="303" spans="1:43" x14ac:dyDescent="0.25">
      <c r="B303" s="718">
        <v>24</v>
      </c>
      <c r="C303" s="721" t="s">
        <v>479</v>
      </c>
      <c r="D303" s="718"/>
      <c r="E303" s="720">
        <f t="shared" si="61"/>
        <v>0</v>
      </c>
      <c r="F303" s="720"/>
      <c r="G303" s="720"/>
      <c r="H303" s="720">
        <v>0</v>
      </c>
      <c r="I303" s="720">
        <v>0</v>
      </c>
      <c r="J303" s="720">
        <v>0</v>
      </c>
      <c r="K303" s="720">
        <f t="shared" si="62"/>
        <v>0</v>
      </c>
      <c r="L303" s="720">
        <v>0</v>
      </c>
      <c r="M303" s="720"/>
      <c r="N303" s="720">
        <v>0</v>
      </c>
      <c r="O303" s="720">
        <f t="shared" si="63"/>
        <v>0</v>
      </c>
    </row>
    <row r="304" spans="1:43" x14ac:dyDescent="0.25">
      <c r="B304" s="718">
        <v>25</v>
      </c>
      <c r="C304" s="723" t="s">
        <v>480</v>
      </c>
      <c r="D304" s="718"/>
      <c r="E304" s="720">
        <f t="shared" si="61"/>
        <v>387288</v>
      </c>
      <c r="F304" s="720"/>
      <c r="G304" s="720"/>
      <c r="H304" s="720">
        <v>0</v>
      </c>
      <c r="I304" s="720">
        <v>387288</v>
      </c>
      <c r="J304" s="720">
        <v>0</v>
      </c>
      <c r="K304" s="720">
        <f t="shared" si="62"/>
        <v>387288</v>
      </c>
      <c r="L304" s="720">
        <v>0</v>
      </c>
      <c r="M304" s="720"/>
      <c r="N304" s="720">
        <v>0</v>
      </c>
      <c r="O304" s="720">
        <f t="shared" si="63"/>
        <v>0</v>
      </c>
    </row>
    <row r="305" spans="1:43" x14ac:dyDescent="0.25">
      <c r="B305" s="724">
        <v>26</v>
      </c>
      <c r="C305" s="725" t="s">
        <v>481</v>
      </c>
      <c r="D305" s="726">
        <v>19</v>
      </c>
      <c r="E305" s="720">
        <f t="shared" si="61"/>
        <v>6876285</v>
      </c>
      <c r="F305" s="727"/>
      <c r="G305" s="727">
        <v>-395821</v>
      </c>
      <c r="H305" s="727">
        <v>1271298</v>
      </c>
      <c r="I305" s="727">
        <v>5063143</v>
      </c>
      <c r="J305" s="727">
        <v>673533</v>
      </c>
      <c r="K305" s="727">
        <f t="shared" si="62"/>
        <v>7007974</v>
      </c>
      <c r="L305" s="727">
        <v>202858</v>
      </c>
      <c r="M305" s="727"/>
      <c r="N305" s="727">
        <v>61274</v>
      </c>
      <c r="O305" s="727">
        <f t="shared" si="63"/>
        <v>264132</v>
      </c>
    </row>
    <row r="306" spans="1:43" s="236" customFormat="1" x14ac:dyDescent="0.25">
      <c r="A306" s="640"/>
      <c r="B306" s="728">
        <v>27</v>
      </c>
      <c r="C306" s="729" t="s">
        <v>482</v>
      </c>
      <c r="D306" s="730"/>
      <c r="E306" s="731">
        <f t="shared" si="61"/>
        <v>45524290</v>
      </c>
      <c r="F306" s="731">
        <f>SUM(F300:F305)</f>
        <v>0</v>
      </c>
      <c r="G306" s="731">
        <f>SUM(G300:G305)</f>
        <v>-395821</v>
      </c>
      <c r="H306" s="731">
        <f>SUM(H300:H305)</f>
        <v>16974768</v>
      </c>
      <c r="I306" s="731">
        <f>SUM(I300:I305)</f>
        <v>20306009</v>
      </c>
      <c r="J306" s="731">
        <f>SUM(J300:J305)</f>
        <v>7510871</v>
      </c>
      <c r="K306" s="731">
        <f t="shared" si="62"/>
        <v>44791648</v>
      </c>
      <c r="L306" s="731">
        <f>SUM(L300:L305)</f>
        <v>240798</v>
      </c>
      <c r="M306" s="731">
        <f>SUM(M300:M305)</f>
        <v>0</v>
      </c>
      <c r="N306" s="731">
        <f>SUM(N300:N305)</f>
        <v>887665</v>
      </c>
      <c r="O306" s="732">
        <f t="shared" si="63"/>
        <v>1128463</v>
      </c>
      <c r="P306"/>
      <c r="Q306"/>
      <c r="R306"/>
      <c r="S306"/>
      <c r="T306"/>
      <c r="U306"/>
      <c r="V306"/>
      <c r="W306"/>
      <c r="X306"/>
      <c r="Y306"/>
      <c r="Z306"/>
      <c r="AA306"/>
      <c r="AB306"/>
      <c r="AC306"/>
      <c r="AD306"/>
      <c r="AE306"/>
      <c r="AF306"/>
      <c r="AG306"/>
      <c r="AH306"/>
      <c r="AI306"/>
      <c r="AJ306"/>
      <c r="AK306"/>
      <c r="AL306" s="247"/>
      <c r="AM306" s="247"/>
      <c r="AN306" s="247"/>
      <c r="AO306" s="247"/>
      <c r="AP306" s="247"/>
      <c r="AQ306" s="247"/>
    </row>
    <row r="307" spans="1:43" x14ac:dyDescent="0.25">
      <c r="B307" s="715"/>
      <c r="C307" s="716" t="s">
        <v>483</v>
      </c>
      <c r="D307" s="715">
        <v>20</v>
      </c>
      <c r="E307" s="717">
        <f t="shared" si="61"/>
        <v>0</v>
      </c>
      <c r="F307" s="717"/>
      <c r="G307" s="717"/>
      <c r="H307" s="717"/>
      <c r="I307" s="717"/>
      <c r="J307" s="717"/>
      <c r="K307" s="717">
        <f t="shared" si="62"/>
        <v>0</v>
      </c>
      <c r="L307" s="717"/>
      <c r="M307" s="717"/>
      <c r="N307" s="717"/>
      <c r="O307" s="717">
        <f t="shared" si="63"/>
        <v>0</v>
      </c>
    </row>
    <row r="308" spans="1:43" x14ac:dyDescent="0.25">
      <c r="B308" s="718">
        <v>28</v>
      </c>
      <c r="C308" s="721" t="s">
        <v>484</v>
      </c>
      <c r="D308" s="722"/>
      <c r="E308" s="720">
        <f t="shared" si="61"/>
        <v>1062500</v>
      </c>
      <c r="F308" s="720"/>
      <c r="G308" s="720">
        <v>1062500</v>
      </c>
      <c r="H308" s="720">
        <v>0</v>
      </c>
      <c r="I308" s="720">
        <v>0</v>
      </c>
      <c r="J308" s="720">
        <v>0</v>
      </c>
      <c r="K308" s="720">
        <f t="shared" si="62"/>
        <v>0</v>
      </c>
      <c r="L308" s="720"/>
      <c r="M308" s="720"/>
      <c r="N308" s="720"/>
      <c r="O308" s="720">
        <f t="shared" si="63"/>
        <v>0</v>
      </c>
    </row>
    <row r="309" spans="1:43" x14ac:dyDescent="0.25">
      <c r="B309" s="718">
        <v>29</v>
      </c>
      <c r="C309" s="721" t="s">
        <v>485</v>
      </c>
      <c r="D309" s="722"/>
      <c r="E309" s="720">
        <f t="shared" si="61"/>
        <v>-773609</v>
      </c>
      <c r="F309" s="720"/>
      <c r="G309" s="720">
        <v>-692355</v>
      </c>
      <c r="H309" s="720">
        <v>-138612</v>
      </c>
      <c r="I309" s="720">
        <v>170618</v>
      </c>
      <c r="J309" s="720">
        <v>-114832</v>
      </c>
      <c r="K309" s="720">
        <f t="shared" si="62"/>
        <v>-82826</v>
      </c>
      <c r="L309" s="720">
        <v>1572</v>
      </c>
      <c r="M309" s="720"/>
      <c r="N309" s="720"/>
      <c r="O309" s="720">
        <f t="shared" si="63"/>
        <v>1572</v>
      </c>
    </row>
    <row r="310" spans="1:43" x14ac:dyDescent="0.25">
      <c r="B310" s="718">
        <v>30</v>
      </c>
      <c r="C310" s="721" t="s">
        <v>486</v>
      </c>
      <c r="D310" s="722"/>
      <c r="E310" s="720">
        <f t="shared" si="61"/>
        <v>221108</v>
      </c>
      <c r="F310" s="720"/>
      <c r="G310" s="720">
        <v>0</v>
      </c>
      <c r="H310" s="720">
        <v>221108</v>
      </c>
      <c r="I310" s="720">
        <v>0</v>
      </c>
      <c r="J310" s="720">
        <v>0</v>
      </c>
      <c r="K310" s="720">
        <f t="shared" si="62"/>
        <v>221108</v>
      </c>
      <c r="L310" s="720"/>
      <c r="M310" s="720"/>
      <c r="N310" s="720"/>
      <c r="O310" s="720">
        <f t="shared" si="63"/>
        <v>0</v>
      </c>
    </row>
    <row r="311" spans="1:43" x14ac:dyDescent="0.25">
      <c r="B311" s="718">
        <v>31</v>
      </c>
      <c r="C311" s="733" t="s">
        <v>487</v>
      </c>
      <c r="D311" s="722"/>
      <c r="E311" s="720">
        <f t="shared" si="61"/>
        <v>798004</v>
      </c>
      <c r="F311" s="720"/>
      <c r="G311" s="720">
        <v>798004</v>
      </c>
      <c r="H311" s="720">
        <v>0</v>
      </c>
      <c r="I311" s="720">
        <v>0</v>
      </c>
      <c r="J311" s="720">
        <v>0</v>
      </c>
      <c r="K311" s="720">
        <f t="shared" si="62"/>
        <v>0</v>
      </c>
      <c r="L311" s="720"/>
      <c r="M311" s="720"/>
      <c r="N311" s="720"/>
      <c r="O311" s="720">
        <f t="shared" si="63"/>
        <v>0</v>
      </c>
    </row>
    <row r="312" spans="1:43" x14ac:dyDescent="0.25">
      <c r="B312" s="718">
        <v>32</v>
      </c>
      <c r="C312" s="721" t="s">
        <v>488</v>
      </c>
      <c r="D312" s="722"/>
      <c r="E312" s="720">
        <f t="shared" si="61"/>
        <v>11954660</v>
      </c>
      <c r="F312" s="720"/>
      <c r="G312" s="720">
        <v>12135471</v>
      </c>
      <c r="H312" s="720">
        <v>0</v>
      </c>
      <c r="I312" s="720">
        <v>-180811</v>
      </c>
      <c r="J312" s="720">
        <v>0</v>
      </c>
      <c r="K312" s="720">
        <f t="shared" si="62"/>
        <v>-180811</v>
      </c>
      <c r="L312" s="720"/>
      <c r="M312" s="720"/>
      <c r="N312" s="720"/>
      <c r="O312" s="720">
        <f t="shared" si="63"/>
        <v>0</v>
      </c>
    </row>
    <row r="313" spans="1:43" s="236" customFormat="1" ht="15.75" thickBot="1" x14ac:dyDescent="0.3">
      <c r="A313" s="640"/>
      <c r="B313" s="734">
        <v>33</v>
      </c>
      <c r="C313" s="735" t="s">
        <v>489</v>
      </c>
      <c r="D313" s="736"/>
      <c r="E313" s="737">
        <f t="shared" si="61"/>
        <v>13262663</v>
      </c>
      <c r="F313" s="737">
        <f>SUM(F308:F312)</f>
        <v>0</v>
      </c>
      <c r="G313" s="737">
        <f>SUM(G308:G312)</f>
        <v>13303620</v>
      </c>
      <c r="H313" s="737">
        <f>SUM(H308:H312)</f>
        <v>82496</v>
      </c>
      <c r="I313" s="737">
        <f>SUM(I308:I312)</f>
        <v>-10193</v>
      </c>
      <c r="J313" s="737">
        <f>SUM(J308:J312)</f>
        <v>-114832</v>
      </c>
      <c r="K313" s="737">
        <f t="shared" si="62"/>
        <v>-42529</v>
      </c>
      <c r="L313" s="737">
        <f>SUM(L308:L312)</f>
        <v>1572</v>
      </c>
      <c r="M313" s="737">
        <f>SUM(M308:M312)</f>
        <v>0</v>
      </c>
      <c r="N313" s="737">
        <f>SUM(N308:N312)</f>
        <v>0</v>
      </c>
      <c r="O313" s="737">
        <f t="shared" si="63"/>
        <v>1572</v>
      </c>
      <c r="P313"/>
      <c r="Q313"/>
      <c r="R313"/>
      <c r="S313"/>
      <c r="T313"/>
      <c r="U313"/>
      <c r="V313"/>
      <c r="W313"/>
      <c r="X313"/>
      <c r="Y313"/>
      <c r="Z313"/>
      <c r="AA313"/>
      <c r="AB313"/>
      <c r="AC313"/>
      <c r="AD313"/>
      <c r="AE313"/>
      <c r="AF313"/>
      <c r="AG313"/>
      <c r="AH313"/>
      <c r="AI313"/>
      <c r="AJ313"/>
      <c r="AK313"/>
      <c r="AL313" s="247"/>
      <c r="AM313" s="247"/>
      <c r="AN313" s="247"/>
      <c r="AO313" s="247"/>
      <c r="AP313" s="247"/>
      <c r="AQ313" s="247"/>
    </row>
    <row r="314" spans="1:43" s="236" customFormat="1" x14ac:dyDescent="0.25">
      <c r="A314" s="640"/>
      <c r="B314" s="710">
        <v>34</v>
      </c>
      <c r="C314" s="711" t="s">
        <v>490</v>
      </c>
      <c r="D314" s="712"/>
      <c r="E314" s="713">
        <f t="shared" si="61"/>
        <v>58786953</v>
      </c>
      <c r="F314" s="713">
        <f>F313+F306</f>
        <v>0</v>
      </c>
      <c r="G314" s="713">
        <f>G313+G306</f>
        <v>12907799</v>
      </c>
      <c r="H314" s="713">
        <f>H313+H306</f>
        <v>17057264</v>
      </c>
      <c r="I314" s="713">
        <f>I313+I306</f>
        <v>20295816</v>
      </c>
      <c r="J314" s="713">
        <f>J313+J306</f>
        <v>7396039</v>
      </c>
      <c r="K314" s="713">
        <f t="shared" si="62"/>
        <v>44749119</v>
      </c>
      <c r="L314" s="713">
        <f>L313+L306</f>
        <v>242370</v>
      </c>
      <c r="M314" s="713">
        <f>M313+M306</f>
        <v>0</v>
      </c>
      <c r="N314" s="713">
        <f>N313+N306</f>
        <v>887665</v>
      </c>
      <c r="O314" s="714">
        <f t="shared" si="63"/>
        <v>1130035</v>
      </c>
      <c r="P314"/>
      <c r="Q314"/>
      <c r="R314"/>
      <c r="S314"/>
      <c r="T314"/>
      <c r="U314"/>
      <c r="V314"/>
      <c r="W314"/>
      <c r="X314"/>
      <c r="Y314"/>
      <c r="Z314"/>
      <c r="AA314"/>
      <c r="AB314"/>
      <c r="AC314"/>
      <c r="AD314"/>
      <c r="AE314"/>
      <c r="AF314"/>
      <c r="AG314"/>
      <c r="AH314"/>
      <c r="AI314"/>
      <c r="AJ314"/>
      <c r="AK314"/>
      <c r="AL314" s="247"/>
      <c r="AM314" s="247"/>
      <c r="AN314" s="247"/>
      <c r="AO314" s="247"/>
      <c r="AP314" s="247"/>
      <c r="AQ314" s="247"/>
    </row>
    <row r="315" spans="1:43" customFormat="1" x14ac:dyDescent="0.25">
      <c r="A315" s="4"/>
    </row>
    <row r="316" spans="1:43" customFormat="1" x14ac:dyDescent="0.25">
      <c r="A316" s="4"/>
    </row>
    <row r="319" spans="1:43" s="558" customFormat="1" x14ac:dyDescent="0.25">
      <c r="A319" s="245"/>
      <c r="B319" s="977" t="s">
        <v>13</v>
      </c>
      <c r="C319" s="977"/>
      <c r="D319" s="977"/>
      <c r="E319"/>
      <c r="F319" s="245"/>
      <c r="G319" s="235"/>
      <c r="H319" s="974"/>
      <c r="I319" s="974"/>
      <c r="J319" s="244"/>
      <c r="K319" s="244"/>
      <c r="L319" s="244"/>
      <c r="M319" s="244"/>
      <c r="N319" s="244"/>
      <c r="O319" s="635" t="s">
        <v>492</v>
      </c>
      <c r="P319"/>
      <c r="Q319"/>
      <c r="R319"/>
      <c r="S319"/>
      <c r="T319"/>
      <c r="U319"/>
      <c r="V319"/>
      <c r="W319"/>
      <c r="X319"/>
      <c r="Y319"/>
      <c r="Z319"/>
      <c r="AA319"/>
      <c r="AB319"/>
      <c r="AC319"/>
      <c r="AD319"/>
      <c r="AE319"/>
      <c r="AF319"/>
      <c r="AG319"/>
      <c r="AH319"/>
      <c r="AI319"/>
      <c r="AJ319"/>
      <c r="AK319"/>
      <c r="AL319" s="557"/>
      <c r="AM319" s="557"/>
      <c r="AN319" s="557"/>
      <c r="AO319" s="557"/>
      <c r="AP319" s="557"/>
      <c r="AQ319" s="557"/>
    </row>
    <row r="320" spans="1:43" ht="13.5" customHeight="1" x14ac:dyDescent="0.25">
      <c r="B320" s="967" t="s">
        <v>436</v>
      </c>
      <c r="C320" s="967" t="s">
        <v>117</v>
      </c>
      <c r="D320" s="969" t="s">
        <v>437</v>
      </c>
      <c r="E320" s="971" t="s">
        <v>95</v>
      </c>
      <c r="F320" s="971" t="s">
        <v>438</v>
      </c>
      <c r="G320" s="971" t="s">
        <v>439</v>
      </c>
      <c r="H320" s="972" t="s">
        <v>440</v>
      </c>
      <c r="I320" s="972"/>
      <c r="J320" s="972"/>
      <c r="K320" s="972"/>
      <c r="L320" s="972"/>
      <c r="M320" s="972"/>
      <c r="N320" s="972"/>
      <c r="O320" s="972"/>
    </row>
    <row r="321" spans="2:15" ht="13.5" customHeight="1" x14ac:dyDescent="0.25">
      <c r="B321" s="967"/>
      <c r="C321" s="967"/>
      <c r="D321" s="969"/>
      <c r="E321" s="971"/>
      <c r="F321" s="971"/>
      <c r="G321" s="971"/>
      <c r="H321" s="971" t="s">
        <v>441</v>
      </c>
      <c r="I321" s="971"/>
      <c r="J321" s="971"/>
      <c r="K321" s="971"/>
      <c r="L321" s="971" t="s">
        <v>442</v>
      </c>
      <c r="M321" s="971"/>
      <c r="N321" s="971"/>
      <c r="O321" s="971"/>
    </row>
    <row r="322" spans="2:15" ht="38.25" x14ac:dyDescent="0.25">
      <c r="B322" s="967"/>
      <c r="C322" s="967"/>
      <c r="D322" s="969"/>
      <c r="E322" s="971"/>
      <c r="F322" s="971"/>
      <c r="G322" s="971"/>
      <c r="H322" s="579" t="s">
        <v>285</v>
      </c>
      <c r="I322" s="579" t="s">
        <v>443</v>
      </c>
      <c r="J322" s="579" t="s">
        <v>113</v>
      </c>
      <c r="K322" s="581" t="s">
        <v>115</v>
      </c>
      <c r="L322" s="579" t="s">
        <v>444</v>
      </c>
      <c r="M322" s="579" t="s">
        <v>445</v>
      </c>
      <c r="N322" s="579" t="s">
        <v>446</v>
      </c>
      <c r="O322" s="579" t="s">
        <v>115</v>
      </c>
    </row>
    <row r="323" spans="2:15" x14ac:dyDescent="0.25">
      <c r="B323" s="967"/>
      <c r="C323" s="967"/>
      <c r="D323" s="969"/>
      <c r="E323" s="971">
        <v>1</v>
      </c>
      <c r="F323" s="971">
        <v>2</v>
      </c>
      <c r="G323" s="971">
        <v>3</v>
      </c>
      <c r="H323" s="971">
        <v>4</v>
      </c>
      <c r="I323" s="971">
        <v>5</v>
      </c>
      <c r="J323" s="971">
        <v>6</v>
      </c>
      <c r="K323" s="580">
        <v>7</v>
      </c>
      <c r="L323" s="971">
        <v>8</v>
      </c>
      <c r="M323" s="971">
        <v>9</v>
      </c>
      <c r="N323" s="971">
        <v>10</v>
      </c>
      <c r="O323" s="580">
        <v>11</v>
      </c>
    </row>
    <row r="324" spans="2:15" x14ac:dyDescent="0.25">
      <c r="B324" s="968"/>
      <c r="C324" s="968"/>
      <c r="D324" s="970"/>
      <c r="E324" s="973"/>
      <c r="F324" s="973"/>
      <c r="G324" s="973"/>
      <c r="H324" s="973"/>
      <c r="I324" s="973"/>
      <c r="J324" s="973"/>
      <c r="K324" s="582" t="s">
        <v>447</v>
      </c>
      <c r="L324" s="973"/>
      <c r="M324" s="973"/>
      <c r="N324" s="973"/>
      <c r="O324" s="582" t="s">
        <v>448</v>
      </c>
    </row>
    <row r="325" spans="2:15" x14ac:dyDescent="0.25">
      <c r="B325" s="692"/>
      <c r="C325" s="693" t="s">
        <v>449</v>
      </c>
      <c r="D325" s="692"/>
      <c r="E325" s="694"/>
      <c r="F325" s="695"/>
      <c r="G325" s="695"/>
      <c r="H325" s="696"/>
      <c r="I325" s="697"/>
      <c r="J325" s="697"/>
      <c r="K325" s="697"/>
      <c r="L325" s="697"/>
      <c r="M325" s="697"/>
      <c r="N325" s="694"/>
      <c r="O325" s="696"/>
    </row>
    <row r="326" spans="2:15" ht="15.75" thickBot="1" x14ac:dyDescent="0.3">
      <c r="B326" s="698">
        <v>1</v>
      </c>
      <c r="C326" s="699" t="s">
        <v>450</v>
      </c>
      <c r="D326" s="692"/>
      <c r="E326" s="697">
        <f t="shared" ref="E326:E365" si="64">+F326+G326+K326+O326</f>
        <v>0</v>
      </c>
      <c r="F326" s="697"/>
      <c r="G326" s="697"/>
      <c r="H326" s="697"/>
      <c r="I326" s="697"/>
      <c r="J326" s="697"/>
      <c r="K326" s="697">
        <f t="shared" ref="K326:K366" si="65">H326+I326+J326</f>
        <v>0</v>
      </c>
      <c r="L326" s="697">
        <v>0</v>
      </c>
      <c r="M326" s="697">
        <v>0</v>
      </c>
      <c r="N326" s="697">
        <v>0</v>
      </c>
      <c r="O326" s="697">
        <f t="shared" ref="O326:O366" si="66">L326+M326+N326</f>
        <v>0</v>
      </c>
    </row>
    <row r="327" spans="2:15" x14ac:dyDescent="0.25">
      <c r="B327" s="698">
        <v>2</v>
      </c>
      <c r="C327" s="699" t="s">
        <v>451</v>
      </c>
      <c r="D327" s="692"/>
      <c r="E327" s="697">
        <f t="shared" si="64"/>
        <v>135986.57785000012</v>
      </c>
      <c r="F327" s="697"/>
      <c r="G327" s="697">
        <v>135986.57785000012</v>
      </c>
      <c r="H327" s="697"/>
      <c r="I327" s="697"/>
      <c r="J327" s="697"/>
      <c r="K327" s="697">
        <f t="shared" si="65"/>
        <v>0</v>
      </c>
      <c r="L327" s="697">
        <v>0</v>
      </c>
      <c r="M327" s="697">
        <v>0</v>
      </c>
      <c r="N327" s="697">
        <v>0</v>
      </c>
      <c r="O327" s="697">
        <f t="shared" si="66"/>
        <v>0</v>
      </c>
    </row>
    <row r="328" spans="2:15" x14ac:dyDescent="0.25">
      <c r="B328" s="698">
        <v>3</v>
      </c>
      <c r="C328" s="699" t="s">
        <v>452</v>
      </c>
      <c r="D328" s="692"/>
      <c r="E328" s="697">
        <f t="shared" si="64"/>
        <v>0</v>
      </c>
      <c r="F328" s="697"/>
      <c r="G328" s="697"/>
      <c r="H328" s="697"/>
      <c r="I328" s="697"/>
      <c r="J328" s="697"/>
      <c r="K328" s="697">
        <f t="shared" si="65"/>
        <v>0</v>
      </c>
      <c r="L328" s="697">
        <v>0</v>
      </c>
      <c r="M328" s="697">
        <v>0</v>
      </c>
      <c r="N328" s="697">
        <v>0</v>
      </c>
      <c r="O328" s="697">
        <f t="shared" si="66"/>
        <v>0</v>
      </c>
    </row>
    <row r="329" spans="2:15" x14ac:dyDescent="0.25">
      <c r="B329" s="698">
        <v>4</v>
      </c>
      <c r="C329" s="699" t="s">
        <v>495</v>
      </c>
      <c r="D329" s="692"/>
      <c r="E329" s="697">
        <f t="shared" si="64"/>
        <v>196378.67683000004</v>
      </c>
      <c r="F329" s="697"/>
      <c r="G329" s="697">
        <v>0</v>
      </c>
      <c r="H329" s="697">
        <v>196378.67683000004</v>
      </c>
      <c r="I329" s="697">
        <v>0</v>
      </c>
      <c r="J329" s="697"/>
      <c r="K329" s="697">
        <f t="shared" si="65"/>
        <v>196378.67683000004</v>
      </c>
      <c r="L329" s="697">
        <v>0</v>
      </c>
      <c r="M329" s="697">
        <v>0</v>
      </c>
      <c r="N329" s="697">
        <v>0</v>
      </c>
      <c r="O329" s="697">
        <f t="shared" si="66"/>
        <v>0</v>
      </c>
    </row>
    <row r="330" spans="2:15" x14ac:dyDescent="0.25">
      <c r="B330" s="698">
        <v>5</v>
      </c>
      <c r="C330" s="699" t="s">
        <v>454</v>
      </c>
      <c r="D330" s="700">
        <v>5</v>
      </c>
      <c r="E330" s="697">
        <f t="shared" si="64"/>
        <v>15124208.114570001</v>
      </c>
      <c r="F330" s="697"/>
      <c r="G330" s="697">
        <v>4134757.7576800003</v>
      </c>
      <c r="H330" s="697">
        <v>10989450.35689</v>
      </c>
      <c r="I330" s="697">
        <v>0</v>
      </c>
      <c r="J330" s="697"/>
      <c r="K330" s="697">
        <f t="shared" si="65"/>
        <v>10989450.35689</v>
      </c>
      <c r="L330" s="697">
        <v>0</v>
      </c>
      <c r="M330" s="697">
        <v>0</v>
      </c>
      <c r="N330" s="697">
        <v>0</v>
      </c>
      <c r="O330" s="697">
        <f t="shared" si="66"/>
        <v>0</v>
      </c>
    </row>
    <row r="331" spans="2:15" x14ac:dyDescent="0.25">
      <c r="B331" s="698">
        <v>6</v>
      </c>
      <c r="C331" s="699" t="s">
        <v>455</v>
      </c>
      <c r="D331" s="692">
        <v>6</v>
      </c>
      <c r="E331" s="697">
        <f t="shared" si="64"/>
        <v>5013850</v>
      </c>
      <c r="F331" s="697"/>
      <c r="G331" s="697">
        <v>2841100</v>
      </c>
      <c r="H331" s="697">
        <v>2172750</v>
      </c>
      <c r="I331" s="697">
        <v>0</v>
      </c>
      <c r="J331" s="697"/>
      <c r="K331" s="697">
        <f t="shared" si="65"/>
        <v>2172750</v>
      </c>
      <c r="L331" s="697">
        <v>0</v>
      </c>
      <c r="M331" s="697">
        <v>0</v>
      </c>
      <c r="N331" s="697">
        <v>0</v>
      </c>
      <c r="O331" s="697">
        <f t="shared" si="66"/>
        <v>0</v>
      </c>
    </row>
    <row r="332" spans="2:15" x14ac:dyDescent="0.25">
      <c r="B332" s="698">
        <v>7</v>
      </c>
      <c r="C332" s="699" t="s">
        <v>456</v>
      </c>
      <c r="D332" s="700">
        <v>7</v>
      </c>
      <c r="E332" s="697">
        <f t="shared" si="64"/>
        <v>1511000</v>
      </c>
      <c r="F332" s="697">
        <v>0</v>
      </c>
      <c r="G332" s="697">
        <f>SUM(G333:G334)</f>
        <v>1496000</v>
      </c>
      <c r="H332" s="697">
        <f t="shared" ref="H332:J332" si="67">SUM(H333:H334)</f>
        <v>15000</v>
      </c>
      <c r="I332" s="697">
        <f t="shared" si="67"/>
        <v>0</v>
      </c>
      <c r="J332" s="697">
        <f t="shared" si="67"/>
        <v>0</v>
      </c>
      <c r="K332" s="697">
        <f>H332+I332+J332</f>
        <v>15000</v>
      </c>
      <c r="L332" s="697">
        <f>L333+L334</f>
        <v>0</v>
      </c>
      <c r="M332" s="697">
        <f>M333+M334</f>
        <v>0</v>
      </c>
      <c r="N332" s="697">
        <f>N333+N334</f>
        <v>0</v>
      </c>
      <c r="O332" s="697">
        <f t="shared" si="66"/>
        <v>0</v>
      </c>
    </row>
    <row r="333" spans="2:15" ht="15.75" thickBot="1" x14ac:dyDescent="0.3">
      <c r="B333" s="692"/>
      <c r="C333" s="701" t="s">
        <v>457</v>
      </c>
      <c r="D333" s="700"/>
      <c r="E333" s="697">
        <f t="shared" si="64"/>
        <v>0</v>
      </c>
      <c r="F333" s="697"/>
      <c r="G333" s="697"/>
      <c r="H333" s="697"/>
      <c r="I333" s="697"/>
      <c r="J333" s="697"/>
      <c r="K333" s="697">
        <f t="shared" si="65"/>
        <v>0</v>
      </c>
      <c r="L333" s="697">
        <v>0</v>
      </c>
      <c r="M333" s="697">
        <v>0</v>
      </c>
      <c r="N333" s="697">
        <v>0</v>
      </c>
      <c r="O333" s="697">
        <f t="shared" si="66"/>
        <v>0</v>
      </c>
    </row>
    <row r="334" spans="2:15" ht="15.75" thickBot="1" x14ac:dyDescent="0.3">
      <c r="B334" s="692"/>
      <c r="C334" s="701" t="s">
        <v>458</v>
      </c>
      <c r="D334" s="700"/>
      <c r="E334" s="697">
        <f t="shared" si="64"/>
        <v>1511000</v>
      </c>
      <c r="F334" s="697"/>
      <c r="G334" s="697">
        <v>1496000</v>
      </c>
      <c r="H334" s="697">
        <v>15000</v>
      </c>
      <c r="I334" s="697">
        <v>0</v>
      </c>
      <c r="J334" s="697"/>
      <c r="K334" s="697">
        <f t="shared" si="65"/>
        <v>15000</v>
      </c>
      <c r="L334" s="697">
        <v>0</v>
      </c>
      <c r="M334" s="697">
        <v>0</v>
      </c>
      <c r="N334" s="697">
        <v>0</v>
      </c>
      <c r="O334" s="697">
        <f t="shared" si="66"/>
        <v>0</v>
      </c>
    </row>
    <row r="335" spans="2:15" x14ac:dyDescent="0.25">
      <c r="B335" s="698">
        <v>8</v>
      </c>
      <c r="C335" s="699" t="s">
        <v>459</v>
      </c>
      <c r="D335" s="692">
        <v>8</v>
      </c>
      <c r="E335" s="697">
        <f t="shared" si="64"/>
        <v>2641672.0569700003</v>
      </c>
      <c r="F335" s="697">
        <v>0</v>
      </c>
      <c r="G335" s="697">
        <f>SUM(G336:G337)</f>
        <v>2598681.56697</v>
      </c>
      <c r="H335" s="697">
        <f t="shared" ref="H335:J335" si="68">SUM(H336:H337)</f>
        <v>13858.33</v>
      </c>
      <c r="I335" s="697">
        <f t="shared" si="68"/>
        <v>29132.16</v>
      </c>
      <c r="J335" s="697">
        <f t="shared" si="68"/>
        <v>0</v>
      </c>
      <c r="K335" s="697">
        <f t="shared" si="65"/>
        <v>42990.49</v>
      </c>
      <c r="L335" s="697">
        <f>L336+L337</f>
        <v>0</v>
      </c>
      <c r="M335" s="697">
        <f>M336+M337</f>
        <v>0</v>
      </c>
      <c r="N335" s="697">
        <f>N336+N337</f>
        <v>0</v>
      </c>
      <c r="O335" s="697">
        <f t="shared" si="66"/>
        <v>0</v>
      </c>
    </row>
    <row r="336" spans="2:15" ht="15.75" thickBot="1" x14ac:dyDescent="0.3">
      <c r="B336" s="698"/>
      <c r="C336" s="701" t="s">
        <v>460</v>
      </c>
      <c r="D336" s="692"/>
      <c r="E336" s="697">
        <f t="shared" si="64"/>
        <v>0</v>
      </c>
      <c r="F336" s="697"/>
      <c r="G336" s="697"/>
      <c r="H336" s="697"/>
      <c r="I336" s="697"/>
      <c r="J336" s="697"/>
      <c r="K336" s="697">
        <f t="shared" si="65"/>
        <v>0</v>
      </c>
      <c r="L336" s="697">
        <v>0</v>
      </c>
      <c r="M336" s="697">
        <v>0</v>
      </c>
      <c r="N336" s="697">
        <v>0</v>
      </c>
      <c r="O336" s="697">
        <f t="shared" si="66"/>
        <v>0</v>
      </c>
    </row>
    <row r="337" spans="1:43" ht="15.75" thickBot="1" x14ac:dyDescent="0.3">
      <c r="B337" s="698"/>
      <c r="C337" s="701" t="s">
        <v>461</v>
      </c>
      <c r="D337" s="692"/>
      <c r="E337" s="697">
        <f t="shared" si="64"/>
        <v>2641672.0569700003</v>
      </c>
      <c r="F337" s="697"/>
      <c r="G337" s="697">
        <v>2598681.56697</v>
      </c>
      <c r="H337" s="697">
        <v>13858.33</v>
      </c>
      <c r="I337" s="697">
        <v>29132.16</v>
      </c>
      <c r="J337" s="697"/>
      <c r="K337" s="697">
        <f t="shared" si="65"/>
        <v>42990.49</v>
      </c>
      <c r="L337" s="697">
        <v>0</v>
      </c>
      <c r="M337" s="697">
        <v>0</v>
      </c>
      <c r="N337" s="697">
        <v>0</v>
      </c>
      <c r="O337" s="697">
        <f t="shared" si="66"/>
        <v>0</v>
      </c>
    </row>
    <row r="338" spans="1:43" s="236" customFormat="1" x14ac:dyDescent="0.25">
      <c r="A338" s="640"/>
      <c r="B338" s="702">
        <v>9</v>
      </c>
      <c r="C338" s="703" t="s">
        <v>462</v>
      </c>
      <c r="D338" s="704"/>
      <c r="E338" s="697">
        <f t="shared" si="64"/>
        <v>244260064.62411001</v>
      </c>
      <c r="F338" s="705">
        <f>SUM(F339:F342)</f>
        <v>0</v>
      </c>
      <c r="G338" s="705">
        <f>SUM(G339:G342)</f>
        <v>49973405.659839995</v>
      </c>
      <c r="H338" s="705">
        <f>SUM(H339:H342)</f>
        <v>70719826.534030005</v>
      </c>
      <c r="I338" s="705">
        <f>SUM(I339:I342)</f>
        <v>47525233.411740005</v>
      </c>
      <c r="J338" s="705">
        <f>SUM(J339:J342)</f>
        <v>75341648.009690002</v>
      </c>
      <c r="K338" s="705">
        <f t="shared" si="65"/>
        <v>193586707.95546001</v>
      </c>
      <c r="L338" s="705">
        <f>SUM(L339:L342)</f>
        <v>0</v>
      </c>
      <c r="M338" s="705">
        <f>SUM(M339:M342)</f>
        <v>0</v>
      </c>
      <c r="N338" s="705">
        <f>SUM(N339:N342)</f>
        <v>699951.00880999991</v>
      </c>
      <c r="O338" s="705">
        <f t="shared" si="66"/>
        <v>699951.00880999991</v>
      </c>
      <c r="P338"/>
      <c r="Q338"/>
      <c r="R338"/>
      <c r="S338"/>
      <c r="T338"/>
      <c r="U338"/>
      <c r="V338"/>
      <c r="W338"/>
      <c r="X338"/>
      <c r="Y338"/>
      <c r="Z338"/>
      <c r="AA338"/>
      <c r="AB338"/>
      <c r="AC338"/>
      <c r="AD338"/>
      <c r="AE338"/>
      <c r="AF338"/>
      <c r="AG338"/>
      <c r="AH338"/>
      <c r="AI338"/>
      <c r="AJ338"/>
      <c r="AK338"/>
      <c r="AL338" s="247"/>
      <c r="AM338" s="247"/>
      <c r="AN338" s="247"/>
      <c r="AO338" s="247"/>
      <c r="AP338" s="247"/>
      <c r="AQ338" s="247"/>
    </row>
    <row r="339" spans="1:43" x14ac:dyDescent="0.25">
      <c r="B339" s="692">
        <v>10</v>
      </c>
      <c r="C339" s="706" t="s">
        <v>463</v>
      </c>
      <c r="D339" s="692">
        <v>9</v>
      </c>
      <c r="E339" s="697">
        <f t="shared" si="64"/>
        <v>100988435.82503</v>
      </c>
      <c r="F339" s="697"/>
      <c r="G339" s="697">
        <v>18472904.846639998</v>
      </c>
      <c r="H339" s="697">
        <v>35474685.376380004</v>
      </c>
      <c r="I339" s="697">
        <v>19140915.749340001</v>
      </c>
      <c r="J339" s="697">
        <v>27899929.852670003</v>
      </c>
      <c r="K339" s="697">
        <f t="shared" si="65"/>
        <v>82515530.978390008</v>
      </c>
      <c r="L339" s="697"/>
      <c r="M339" s="697"/>
      <c r="N339" s="697">
        <v>0</v>
      </c>
      <c r="O339" s="697">
        <f t="shared" si="66"/>
        <v>0</v>
      </c>
    </row>
    <row r="340" spans="1:43" x14ac:dyDescent="0.25">
      <c r="B340" s="692">
        <v>11</v>
      </c>
      <c r="C340" s="706" t="s">
        <v>464</v>
      </c>
      <c r="D340" s="692">
        <v>10</v>
      </c>
      <c r="E340" s="697">
        <f t="shared" si="64"/>
        <v>138647690.49101999</v>
      </c>
      <c r="F340" s="697"/>
      <c r="G340" s="697">
        <v>31062977.507399999</v>
      </c>
      <c r="H340" s="697">
        <v>31552644.554979999</v>
      </c>
      <c r="I340" s="697">
        <v>28291151.524630003</v>
      </c>
      <c r="J340" s="697">
        <v>47441718.157020003</v>
      </c>
      <c r="K340" s="697">
        <f t="shared" si="65"/>
        <v>107285514.23663001</v>
      </c>
      <c r="L340" s="697"/>
      <c r="M340" s="697"/>
      <c r="N340" s="697">
        <v>299198.74699000001</v>
      </c>
      <c r="O340" s="697">
        <f t="shared" si="66"/>
        <v>299198.74699000001</v>
      </c>
    </row>
    <row r="341" spans="1:43" x14ac:dyDescent="0.25">
      <c r="B341" s="692">
        <v>12</v>
      </c>
      <c r="C341" s="706" t="s">
        <v>465</v>
      </c>
      <c r="D341" s="692">
        <v>11</v>
      </c>
      <c r="E341" s="697">
        <f t="shared" si="64"/>
        <v>4621881.4923099997</v>
      </c>
      <c r="F341" s="697"/>
      <c r="G341" s="697">
        <v>437523.30580000003</v>
      </c>
      <c r="H341" s="697">
        <v>3692496.6026699999</v>
      </c>
      <c r="I341" s="697">
        <v>93166.137770000001</v>
      </c>
      <c r="J341" s="697">
        <v>0</v>
      </c>
      <c r="K341" s="697">
        <f t="shared" si="65"/>
        <v>3785662.7404399998</v>
      </c>
      <c r="L341" s="697"/>
      <c r="M341" s="697"/>
      <c r="N341" s="697">
        <v>398695.44606999995</v>
      </c>
      <c r="O341" s="697">
        <f t="shared" si="66"/>
        <v>398695.44606999995</v>
      </c>
    </row>
    <row r="342" spans="1:43" x14ac:dyDescent="0.25">
      <c r="B342" s="692">
        <v>13</v>
      </c>
      <c r="C342" s="706" t="s">
        <v>466</v>
      </c>
      <c r="D342" s="692">
        <v>12</v>
      </c>
      <c r="E342" s="697">
        <f t="shared" si="64"/>
        <v>2056.8157499999998</v>
      </c>
      <c r="F342" s="697"/>
      <c r="G342" s="697">
        <v>0</v>
      </c>
      <c r="H342" s="697">
        <v>0</v>
      </c>
      <c r="I342" s="697">
        <v>0</v>
      </c>
      <c r="J342" s="697">
        <v>0</v>
      </c>
      <c r="K342" s="697">
        <f t="shared" si="65"/>
        <v>0</v>
      </c>
      <c r="L342" s="697"/>
      <c r="M342" s="697"/>
      <c r="N342" s="697">
        <v>2056.8157499999998</v>
      </c>
      <c r="O342" s="697">
        <f t="shared" si="66"/>
        <v>2056.8157499999998</v>
      </c>
    </row>
    <row r="343" spans="1:43" x14ac:dyDescent="0.25">
      <c r="B343" s="692">
        <v>14</v>
      </c>
      <c r="C343" s="699" t="s">
        <v>467</v>
      </c>
      <c r="D343" s="692">
        <v>13</v>
      </c>
      <c r="E343" s="697">
        <f t="shared" si="64"/>
        <v>2669765.0241599996</v>
      </c>
      <c r="F343" s="697"/>
      <c r="G343" s="697">
        <v>0</v>
      </c>
      <c r="H343" s="697">
        <v>393074.59004000004</v>
      </c>
      <c r="I343" s="697">
        <v>1854592.2760699994</v>
      </c>
      <c r="J343" s="697">
        <v>422098.15805000003</v>
      </c>
      <c r="K343" s="697">
        <f t="shared" si="65"/>
        <v>2669765.0241599996</v>
      </c>
      <c r="L343" s="697"/>
      <c r="M343" s="697"/>
      <c r="N343" s="697"/>
      <c r="O343" s="697">
        <f t="shared" si="66"/>
        <v>0</v>
      </c>
    </row>
    <row r="344" spans="1:43" x14ac:dyDescent="0.25">
      <c r="B344" s="692">
        <v>15</v>
      </c>
      <c r="C344" s="699" t="s">
        <v>468</v>
      </c>
      <c r="D344" s="700">
        <v>14</v>
      </c>
      <c r="E344" s="697">
        <f t="shared" si="64"/>
        <v>429753.54835999996</v>
      </c>
      <c r="F344" s="697"/>
      <c r="G344" s="697">
        <v>0</v>
      </c>
      <c r="H344" s="697">
        <v>13881.039612028</v>
      </c>
      <c r="I344" s="697">
        <v>415872.50874797197</v>
      </c>
      <c r="J344" s="697">
        <v>0</v>
      </c>
      <c r="K344" s="697">
        <f t="shared" si="65"/>
        <v>429753.54835999996</v>
      </c>
      <c r="L344" s="697"/>
      <c r="M344" s="697"/>
      <c r="N344" s="697"/>
      <c r="O344" s="697">
        <f t="shared" si="66"/>
        <v>0</v>
      </c>
    </row>
    <row r="345" spans="1:43" x14ac:dyDescent="0.25">
      <c r="B345" s="692">
        <v>16</v>
      </c>
      <c r="C345" s="699" t="s">
        <v>469</v>
      </c>
      <c r="D345" s="692">
        <v>15</v>
      </c>
      <c r="E345" s="697">
        <f t="shared" si="64"/>
        <v>449782.65781</v>
      </c>
      <c r="F345" s="697"/>
      <c r="G345" s="697">
        <v>0</v>
      </c>
      <c r="H345" s="697">
        <v>108840.73751000001</v>
      </c>
      <c r="I345" s="697">
        <v>34184.065829999978</v>
      </c>
      <c r="J345" s="697">
        <v>306725.03747000004</v>
      </c>
      <c r="K345" s="697">
        <f t="shared" si="65"/>
        <v>449749.84081000002</v>
      </c>
      <c r="L345" s="697"/>
      <c r="M345" s="697"/>
      <c r="N345" s="697">
        <v>32.817</v>
      </c>
      <c r="O345" s="697">
        <f t="shared" si="66"/>
        <v>32.817</v>
      </c>
    </row>
    <row r="346" spans="1:43" x14ac:dyDescent="0.25">
      <c r="B346" s="692">
        <v>17</v>
      </c>
      <c r="C346" s="699" t="s">
        <v>470</v>
      </c>
      <c r="D346" s="700">
        <v>16</v>
      </c>
      <c r="E346" s="697">
        <f t="shared" si="64"/>
        <v>10543951.334679998</v>
      </c>
      <c r="F346" s="697"/>
      <c r="G346" s="697">
        <v>4513336.6273399992</v>
      </c>
      <c r="H346" s="697">
        <v>1851850.25037415</v>
      </c>
      <c r="I346" s="697">
        <v>2355207.4295403413</v>
      </c>
      <c r="J346" s="697">
        <v>1823557.0274255092</v>
      </c>
      <c r="K346" s="697">
        <f t="shared" si="65"/>
        <v>6030614.7073400002</v>
      </c>
      <c r="L346" s="697"/>
      <c r="M346" s="697"/>
      <c r="N346" s="697"/>
      <c r="O346" s="697">
        <f t="shared" si="66"/>
        <v>0</v>
      </c>
    </row>
    <row r="347" spans="1:43" x14ac:dyDescent="0.25">
      <c r="B347" s="692">
        <v>18</v>
      </c>
      <c r="C347" s="699" t="s">
        <v>471</v>
      </c>
      <c r="D347" s="692"/>
      <c r="E347" s="697">
        <f t="shared" si="64"/>
        <v>0</v>
      </c>
      <c r="F347" s="697"/>
      <c r="G347" s="697"/>
      <c r="H347" s="697"/>
      <c r="I347" s="697">
        <v>0</v>
      </c>
      <c r="J347" s="697">
        <v>0</v>
      </c>
      <c r="K347" s="697">
        <f t="shared" si="65"/>
        <v>0</v>
      </c>
      <c r="L347" s="697"/>
      <c r="M347" s="697"/>
      <c r="N347" s="697"/>
      <c r="O347" s="697">
        <f t="shared" si="66"/>
        <v>0</v>
      </c>
    </row>
    <row r="348" spans="1:43" x14ac:dyDescent="0.25">
      <c r="B348" s="707">
        <v>19</v>
      </c>
      <c r="C348" s="708" t="s">
        <v>472</v>
      </c>
      <c r="D348" s="707"/>
      <c r="E348" s="697">
        <f t="shared" si="64"/>
        <v>4047185.1423099912</v>
      </c>
      <c r="F348" s="709"/>
      <c r="G348" s="709">
        <v>3562207.399709973</v>
      </c>
      <c r="H348" s="709">
        <v>51013.80467818919</v>
      </c>
      <c r="I348" s="709">
        <v>212802.22010137833</v>
      </c>
      <c r="J348" s="709">
        <v>221161.71782045072</v>
      </c>
      <c r="K348" s="709">
        <f t="shared" si="65"/>
        <v>484977.74260001822</v>
      </c>
      <c r="L348" s="709"/>
      <c r="M348" s="709"/>
      <c r="N348" s="709"/>
      <c r="O348" s="709">
        <f t="shared" si="66"/>
        <v>0</v>
      </c>
    </row>
    <row r="349" spans="1:43" s="236" customFormat="1" x14ac:dyDescent="0.25">
      <c r="A349" s="640"/>
      <c r="B349" s="710">
        <v>20</v>
      </c>
      <c r="C349" s="711" t="s">
        <v>473</v>
      </c>
      <c r="D349" s="712"/>
      <c r="E349" s="713">
        <f t="shared" si="64"/>
        <v>287023597.75765002</v>
      </c>
      <c r="F349" s="713">
        <f>SUM(F326:F332)+F335+F338+SUM(F343:F348)</f>
        <v>0</v>
      </c>
      <c r="G349" s="713">
        <f>SUM(G326:G332)+G335+G338+SUM(G343:G348)</f>
        <v>69255475.589389965</v>
      </c>
      <c r="H349" s="713">
        <f>SUM(H326:H332)+H335+H338+SUM(H343:H348)</f>
        <v>86525924.319964379</v>
      </c>
      <c r="I349" s="713">
        <f>SUM(I326:I332)+I335+I338+SUM(I343:I348)</f>
        <v>52427024.072029695</v>
      </c>
      <c r="J349" s="713">
        <f>SUM(J326:J332)+J335+J338+SUM(J343:J348)</f>
        <v>78115189.950455964</v>
      </c>
      <c r="K349" s="713">
        <f t="shared" si="65"/>
        <v>217068138.34245002</v>
      </c>
      <c r="L349" s="713">
        <f>SUM(L326:L332)+L335+L338+SUM(L343:L348)</f>
        <v>0</v>
      </c>
      <c r="M349" s="713">
        <f>SUM(M326:M332)+M335+M338+SUM(M343:M348)</f>
        <v>0</v>
      </c>
      <c r="N349" s="713">
        <f>SUM(N326:N332)+N335+N338+SUM(N343:N348)</f>
        <v>699983.82580999995</v>
      </c>
      <c r="O349" s="714">
        <f t="shared" si="66"/>
        <v>699983.82580999995</v>
      </c>
      <c r="P349"/>
      <c r="Q349"/>
      <c r="R349"/>
      <c r="S349"/>
      <c r="T349"/>
      <c r="U349"/>
      <c r="V349"/>
      <c r="W349"/>
      <c r="X349"/>
      <c r="Y349"/>
      <c r="Z349"/>
      <c r="AA349"/>
      <c r="AB349"/>
      <c r="AC349"/>
      <c r="AD349"/>
      <c r="AE349"/>
      <c r="AF349"/>
      <c r="AG349"/>
      <c r="AH349"/>
      <c r="AI349"/>
      <c r="AJ349"/>
      <c r="AK349"/>
      <c r="AL349" s="247"/>
      <c r="AM349" s="247"/>
      <c r="AN349" s="247"/>
      <c r="AO349" s="247"/>
      <c r="AP349" s="247"/>
      <c r="AQ349" s="247"/>
    </row>
    <row r="350" spans="1:43" x14ac:dyDescent="0.25">
      <c r="B350" s="715"/>
      <c r="C350" s="716" t="s">
        <v>474</v>
      </c>
      <c r="D350" s="715"/>
      <c r="E350" s="717">
        <f t="shared" si="64"/>
        <v>0</v>
      </c>
      <c r="F350" s="717"/>
      <c r="G350" s="717"/>
      <c r="H350" s="717"/>
      <c r="I350" s="717"/>
      <c r="J350" s="717"/>
      <c r="K350" s="717">
        <f t="shared" si="65"/>
        <v>0</v>
      </c>
      <c r="L350" s="717"/>
      <c r="M350" s="717"/>
      <c r="N350" s="717"/>
      <c r="O350" s="717">
        <f t="shared" si="66"/>
        <v>0</v>
      </c>
    </row>
    <row r="351" spans="1:43" x14ac:dyDescent="0.25">
      <c r="B351" s="718"/>
      <c r="C351" s="719" t="s">
        <v>475</v>
      </c>
      <c r="D351" s="718"/>
      <c r="E351" s="720">
        <f t="shared" si="64"/>
        <v>0</v>
      </c>
      <c r="F351" s="720"/>
      <c r="G351" s="720"/>
      <c r="H351" s="720"/>
      <c r="I351" s="720"/>
      <c r="J351" s="720"/>
      <c r="K351" s="720">
        <f t="shared" si="65"/>
        <v>0</v>
      </c>
      <c r="L351" s="720"/>
      <c r="M351" s="720"/>
      <c r="N351" s="720"/>
      <c r="O351" s="720">
        <f t="shared" si="66"/>
        <v>0</v>
      </c>
    </row>
    <row r="352" spans="1:43" x14ac:dyDescent="0.25">
      <c r="B352" s="718">
        <v>21</v>
      </c>
      <c r="C352" s="721" t="s">
        <v>476</v>
      </c>
      <c r="D352" s="722">
        <v>17</v>
      </c>
      <c r="E352" s="720">
        <f t="shared" si="64"/>
        <v>202900985.05986768</v>
      </c>
      <c r="F352" s="720"/>
      <c r="G352" s="720"/>
      <c r="H352" s="720">
        <v>82650507.314999998</v>
      </c>
      <c r="I352" s="720">
        <v>48124775.601267681</v>
      </c>
      <c r="J352" s="720">
        <v>71488123.702000007</v>
      </c>
      <c r="K352" s="720">
        <f t="shared" si="65"/>
        <v>202263406.61826769</v>
      </c>
      <c r="L352" s="720"/>
      <c r="M352" s="720"/>
      <c r="N352" s="720">
        <v>637578.44160000002</v>
      </c>
      <c r="O352" s="720">
        <f t="shared" si="66"/>
        <v>637578.44160000002</v>
      </c>
    </row>
    <row r="353" spans="1:43" x14ac:dyDescent="0.25">
      <c r="B353" s="718">
        <v>22</v>
      </c>
      <c r="C353" s="721" t="s">
        <v>477</v>
      </c>
      <c r="D353" s="718"/>
      <c r="E353" s="720">
        <f t="shared" si="64"/>
        <v>891718.85873999994</v>
      </c>
      <c r="F353" s="720"/>
      <c r="G353" s="720"/>
      <c r="H353" s="720">
        <v>270369.15796996799</v>
      </c>
      <c r="I353" s="720">
        <v>350177.99582719797</v>
      </c>
      <c r="J353" s="720">
        <v>271171.70494283398</v>
      </c>
      <c r="K353" s="720">
        <f t="shared" si="65"/>
        <v>891718.85873999994</v>
      </c>
      <c r="L353" s="720"/>
      <c r="M353" s="720"/>
      <c r="N353" s="720"/>
      <c r="O353" s="720">
        <f t="shared" si="66"/>
        <v>0</v>
      </c>
    </row>
    <row r="354" spans="1:43" x14ac:dyDescent="0.25">
      <c r="B354" s="718">
        <v>23</v>
      </c>
      <c r="C354" s="721" t="s">
        <v>478</v>
      </c>
      <c r="D354" s="718">
        <v>18</v>
      </c>
      <c r="E354" s="720">
        <f t="shared" si="64"/>
        <v>837117.54774967697</v>
      </c>
      <c r="F354" s="720"/>
      <c r="G354" s="720"/>
      <c r="H354" s="720">
        <v>27038.896792001997</v>
      </c>
      <c r="I354" s="720">
        <v>810078.65095767495</v>
      </c>
      <c r="J354" s="720">
        <v>0</v>
      </c>
      <c r="K354" s="720">
        <f t="shared" si="65"/>
        <v>837117.54774967697</v>
      </c>
      <c r="L354" s="720"/>
      <c r="M354" s="720"/>
      <c r="N354" s="720"/>
      <c r="O354" s="720">
        <f t="shared" si="66"/>
        <v>0</v>
      </c>
    </row>
    <row r="355" spans="1:43" x14ac:dyDescent="0.25">
      <c r="B355" s="718">
        <v>24</v>
      </c>
      <c r="C355" s="721" t="s">
        <v>479</v>
      </c>
      <c r="D355" s="718"/>
      <c r="E355" s="720">
        <f t="shared" si="64"/>
        <v>1245682.1966699997</v>
      </c>
      <c r="F355" s="720"/>
      <c r="G355" s="720"/>
      <c r="H355" s="720">
        <v>131030.73128952007</v>
      </c>
      <c r="I355" s="720">
        <v>546589.90239633271</v>
      </c>
      <c r="J355" s="720">
        <v>568061.56298414699</v>
      </c>
      <c r="K355" s="720">
        <f t="shared" si="65"/>
        <v>1245682.1966699997</v>
      </c>
      <c r="L355" s="720"/>
      <c r="M355" s="720"/>
      <c r="N355" s="720"/>
      <c r="O355" s="720">
        <f t="shared" si="66"/>
        <v>0</v>
      </c>
    </row>
    <row r="356" spans="1:43" x14ac:dyDescent="0.25">
      <c r="B356" s="718">
        <v>25</v>
      </c>
      <c r="C356" s="723" t="s">
        <v>480</v>
      </c>
      <c r="D356" s="718"/>
      <c r="E356" s="720">
        <f t="shared" si="64"/>
        <v>3401709.5288200001</v>
      </c>
      <c r="F356" s="720"/>
      <c r="G356" s="720"/>
      <c r="H356" s="720">
        <v>0</v>
      </c>
      <c r="I356" s="720">
        <v>0</v>
      </c>
      <c r="J356" s="720">
        <v>3401709.5288200001</v>
      </c>
      <c r="K356" s="720">
        <f t="shared" si="65"/>
        <v>3401709.5288200001</v>
      </c>
      <c r="L356" s="720"/>
      <c r="M356" s="720"/>
      <c r="N356" s="720"/>
      <c r="O356" s="720">
        <f t="shared" si="66"/>
        <v>0</v>
      </c>
    </row>
    <row r="357" spans="1:43" x14ac:dyDescent="0.25">
      <c r="B357" s="724">
        <v>26</v>
      </c>
      <c r="C357" s="725" t="s">
        <v>481</v>
      </c>
      <c r="D357" s="726">
        <v>19</v>
      </c>
      <c r="E357" s="720">
        <f>+F357+G357+K357+O357</f>
        <v>9886214.8655498382</v>
      </c>
      <c r="F357" s="727">
        <v>0</v>
      </c>
      <c r="G357" s="727">
        <v>1395305.7402999997</v>
      </c>
      <c r="H357" s="727">
        <v>3446978.21891452</v>
      </c>
      <c r="I357" s="727">
        <v>2595401.921580805</v>
      </c>
      <c r="J357" s="727">
        <v>2386123.6005445151</v>
      </c>
      <c r="K357" s="727">
        <f t="shared" si="65"/>
        <v>8428503.7410398386</v>
      </c>
      <c r="L357" s="727"/>
      <c r="M357" s="727"/>
      <c r="N357" s="727">
        <v>62405.384210000033</v>
      </c>
      <c r="O357" s="727">
        <f t="shared" si="66"/>
        <v>62405.384210000033</v>
      </c>
    </row>
    <row r="358" spans="1:43" s="236" customFormat="1" x14ac:dyDescent="0.25">
      <c r="A358" s="640"/>
      <c r="B358" s="728">
        <v>27</v>
      </c>
      <c r="C358" s="729" t="s">
        <v>482</v>
      </c>
      <c r="D358" s="730"/>
      <c r="E358" s="731">
        <f>+F358+G358+K358+O358</f>
        <v>219163428.05739719</v>
      </c>
      <c r="F358" s="731">
        <f>SUM(F352:F357)</f>
        <v>0</v>
      </c>
      <c r="G358" s="731">
        <f>SUM(G352:G357)</f>
        <v>1395305.7402999997</v>
      </c>
      <c r="H358" s="731">
        <f>SUM(H352:H357)</f>
        <v>86525924.319966003</v>
      </c>
      <c r="I358" s="731">
        <f>SUM(I352:I357)</f>
        <v>52427024.072029695</v>
      </c>
      <c r="J358" s="731">
        <f>SUM(J352:J357)</f>
        <v>78115190.099291503</v>
      </c>
      <c r="K358" s="731">
        <f t="shared" si="65"/>
        <v>217068138.4912872</v>
      </c>
      <c r="L358" s="731">
        <f>SUM(L352:L357)</f>
        <v>0</v>
      </c>
      <c r="M358" s="731">
        <f>SUM(M352:M357)</f>
        <v>0</v>
      </c>
      <c r="N358" s="731">
        <f>SUM(N352:N357)</f>
        <v>699983.82581000007</v>
      </c>
      <c r="O358" s="732">
        <f t="shared" si="66"/>
        <v>699983.82581000007</v>
      </c>
      <c r="P358"/>
      <c r="Q358"/>
      <c r="R358"/>
      <c r="S358"/>
      <c r="T358"/>
      <c r="U358"/>
      <c r="V358"/>
      <c r="W358"/>
      <c r="X358"/>
      <c r="Y358"/>
      <c r="Z358"/>
      <c r="AA358"/>
      <c r="AB358"/>
      <c r="AC358"/>
      <c r="AD358"/>
      <c r="AE358"/>
      <c r="AF358"/>
      <c r="AG358"/>
      <c r="AH358"/>
      <c r="AI358"/>
      <c r="AJ358"/>
      <c r="AK358"/>
      <c r="AL358" s="247"/>
      <c r="AM358" s="247"/>
      <c r="AN358" s="247"/>
      <c r="AO358" s="247"/>
      <c r="AP358" s="247"/>
      <c r="AQ358" s="247"/>
    </row>
    <row r="359" spans="1:43" x14ac:dyDescent="0.25">
      <c r="B359" s="715"/>
      <c r="C359" s="716" t="s">
        <v>483</v>
      </c>
      <c r="D359" s="715">
        <v>20</v>
      </c>
      <c r="E359" s="717">
        <f t="shared" si="64"/>
        <v>0</v>
      </c>
      <c r="F359" s="717"/>
      <c r="G359" s="717"/>
      <c r="H359" s="717"/>
      <c r="I359" s="717"/>
      <c r="J359" s="717"/>
      <c r="K359" s="717">
        <f t="shared" si="65"/>
        <v>0</v>
      </c>
      <c r="L359" s="717"/>
      <c r="M359" s="717"/>
      <c r="N359" s="717"/>
      <c r="O359" s="717">
        <f t="shared" si="66"/>
        <v>0</v>
      </c>
    </row>
    <row r="360" spans="1:43" x14ac:dyDescent="0.25">
      <c r="B360" s="718">
        <v>28</v>
      </c>
      <c r="C360" s="721" t="s">
        <v>484</v>
      </c>
      <c r="D360" s="722"/>
      <c r="E360" s="720">
        <f t="shared" si="64"/>
        <v>500000.5</v>
      </c>
      <c r="F360" s="720"/>
      <c r="G360" s="720">
        <v>500000.5</v>
      </c>
      <c r="H360" s="720"/>
      <c r="I360" s="720"/>
      <c r="J360" s="720"/>
      <c r="K360" s="720">
        <f t="shared" si="65"/>
        <v>0</v>
      </c>
      <c r="L360" s="720"/>
      <c r="M360" s="720"/>
      <c r="N360" s="720"/>
      <c r="O360" s="720">
        <f t="shared" si="66"/>
        <v>0</v>
      </c>
    </row>
    <row r="361" spans="1:43" x14ac:dyDescent="0.25">
      <c r="B361" s="718">
        <v>29</v>
      </c>
      <c r="C361" s="721" t="s">
        <v>485</v>
      </c>
      <c r="D361" s="722"/>
      <c r="E361" s="720">
        <f t="shared" si="64"/>
        <v>7310644.9342589993</v>
      </c>
      <c r="F361" s="720"/>
      <c r="G361" s="720">
        <v>7310644.9342589993</v>
      </c>
      <c r="H361" s="720"/>
      <c r="I361" s="720"/>
      <c r="J361" s="720"/>
      <c r="K361" s="720">
        <f t="shared" si="65"/>
        <v>0</v>
      </c>
      <c r="L361" s="720"/>
      <c r="M361" s="720"/>
      <c r="N361" s="720"/>
      <c r="O361" s="720">
        <f t="shared" si="66"/>
        <v>0</v>
      </c>
    </row>
    <row r="362" spans="1:43" x14ac:dyDescent="0.25">
      <c r="B362" s="718">
        <v>30</v>
      </c>
      <c r="C362" s="721" t="s">
        <v>486</v>
      </c>
      <c r="D362" s="722"/>
      <c r="E362" s="720">
        <f t="shared" si="64"/>
        <v>889474.63855000003</v>
      </c>
      <c r="F362" s="720"/>
      <c r="G362" s="720">
        <v>889474.63855000003</v>
      </c>
      <c r="H362" s="720"/>
      <c r="I362" s="720"/>
      <c r="J362" s="720"/>
      <c r="K362" s="720">
        <f t="shared" si="65"/>
        <v>0</v>
      </c>
      <c r="L362" s="720"/>
      <c r="M362" s="720"/>
      <c r="N362" s="720"/>
      <c r="O362" s="720">
        <f t="shared" si="66"/>
        <v>0</v>
      </c>
    </row>
    <row r="363" spans="1:43" x14ac:dyDescent="0.25">
      <c r="B363" s="718">
        <v>31</v>
      </c>
      <c r="C363" s="733" t="s">
        <v>487</v>
      </c>
      <c r="D363" s="722"/>
      <c r="E363" s="720">
        <f t="shared" si="64"/>
        <v>3456184.2829999998</v>
      </c>
      <c r="F363" s="720"/>
      <c r="G363" s="720">
        <v>3456184.2829999998</v>
      </c>
      <c r="H363" s="720"/>
      <c r="I363" s="720"/>
      <c r="J363" s="720"/>
      <c r="K363" s="720">
        <f t="shared" si="65"/>
        <v>0</v>
      </c>
      <c r="L363" s="720"/>
      <c r="M363" s="720"/>
      <c r="N363" s="720"/>
      <c r="O363" s="720">
        <f t="shared" si="66"/>
        <v>0</v>
      </c>
    </row>
    <row r="364" spans="1:43" x14ac:dyDescent="0.25">
      <c r="B364" s="718">
        <v>32</v>
      </c>
      <c r="C364" s="721" t="s">
        <v>488</v>
      </c>
      <c r="D364" s="722"/>
      <c r="E364" s="720">
        <f t="shared" si="64"/>
        <v>55703865.432340041</v>
      </c>
      <c r="F364" s="720"/>
      <c r="G364" s="720">
        <v>55703865.432340041</v>
      </c>
      <c r="H364" s="720"/>
      <c r="I364" s="720"/>
      <c r="J364" s="720"/>
      <c r="K364" s="720">
        <f t="shared" si="65"/>
        <v>0</v>
      </c>
      <c r="L364" s="720"/>
      <c r="M364" s="720"/>
      <c r="N364" s="720"/>
      <c r="O364" s="720">
        <f t="shared" si="66"/>
        <v>0</v>
      </c>
    </row>
    <row r="365" spans="1:43" s="236" customFormat="1" ht="15.75" thickBot="1" x14ac:dyDescent="0.3">
      <c r="A365" s="640"/>
      <c r="B365" s="734">
        <v>33</v>
      </c>
      <c r="C365" s="735" t="s">
        <v>489</v>
      </c>
      <c r="D365" s="736"/>
      <c r="E365" s="737">
        <f t="shared" si="64"/>
        <v>67860169.788149044</v>
      </c>
      <c r="F365" s="737">
        <f>SUM(F360:F364)</f>
        <v>0</v>
      </c>
      <c r="G365" s="737">
        <f>SUM(G360:G364)</f>
        <v>67860169.788149044</v>
      </c>
      <c r="H365" s="737">
        <f>SUM(H360:H364)</f>
        <v>0</v>
      </c>
      <c r="I365" s="737">
        <f>SUM(I360:I364)</f>
        <v>0</v>
      </c>
      <c r="J365" s="737">
        <f>SUM(J360:J364)</f>
        <v>0</v>
      </c>
      <c r="K365" s="737">
        <f t="shared" si="65"/>
        <v>0</v>
      </c>
      <c r="L365" s="737">
        <f>SUM(L360:L364)</f>
        <v>0</v>
      </c>
      <c r="M365" s="737">
        <f>SUM(M360:M364)</f>
        <v>0</v>
      </c>
      <c r="N365" s="737">
        <f>SUM(N360:N364)</f>
        <v>0</v>
      </c>
      <c r="O365" s="737">
        <f t="shared" si="66"/>
        <v>0</v>
      </c>
      <c r="P365"/>
      <c r="Q365"/>
      <c r="R365"/>
      <c r="S365"/>
      <c r="T365"/>
      <c r="U365"/>
      <c r="V365"/>
      <c r="W365"/>
      <c r="X365"/>
      <c r="Y365"/>
      <c r="Z365"/>
      <c r="AA365"/>
      <c r="AB365"/>
      <c r="AC365"/>
      <c r="AD365"/>
      <c r="AE365"/>
      <c r="AF365"/>
      <c r="AG365"/>
      <c r="AH365"/>
      <c r="AI365"/>
      <c r="AJ365"/>
      <c r="AK365"/>
      <c r="AL365" s="247"/>
      <c r="AM365" s="247"/>
      <c r="AN365" s="247"/>
      <c r="AO365" s="247"/>
      <c r="AP365" s="247"/>
      <c r="AQ365" s="247"/>
    </row>
    <row r="366" spans="1:43" s="236" customFormat="1" x14ac:dyDescent="0.25">
      <c r="A366" s="640"/>
      <c r="B366" s="710">
        <v>34</v>
      </c>
      <c r="C366" s="711" t="s">
        <v>490</v>
      </c>
      <c r="D366" s="712"/>
      <c r="E366" s="713">
        <f>+F366+G366+K366+O366</f>
        <v>287023597.84554625</v>
      </c>
      <c r="F366" s="713">
        <f>F365+F358</f>
        <v>0</v>
      </c>
      <c r="G366" s="713">
        <f>G365+G358</f>
        <v>69255475.528449044</v>
      </c>
      <c r="H366" s="713">
        <f>H365+H358</f>
        <v>86525924.319966003</v>
      </c>
      <c r="I366" s="713">
        <f>I365+I358</f>
        <v>52427024.072029695</v>
      </c>
      <c r="J366" s="713">
        <f>J365+J358</f>
        <v>78115190.099291503</v>
      </c>
      <c r="K366" s="713">
        <f t="shared" si="65"/>
        <v>217068138.4912872</v>
      </c>
      <c r="L366" s="713">
        <f>L365+L358</f>
        <v>0</v>
      </c>
      <c r="M366" s="713">
        <f>M365+M358</f>
        <v>0</v>
      </c>
      <c r="N366" s="713">
        <f>N365+N358</f>
        <v>699983.82581000007</v>
      </c>
      <c r="O366" s="714">
        <f t="shared" si="66"/>
        <v>699983.82581000007</v>
      </c>
      <c r="P366"/>
      <c r="Q366"/>
      <c r="R366"/>
      <c r="S366"/>
      <c r="T366"/>
      <c r="U366"/>
      <c r="V366"/>
      <c r="W366"/>
      <c r="X366"/>
      <c r="Y366"/>
      <c r="Z366"/>
      <c r="AA366"/>
      <c r="AB366"/>
      <c r="AC366"/>
      <c r="AD366"/>
      <c r="AE366"/>
      <c r="AF366"/>
      <c r="AG366"/>
      <c r="AH366"/>
      <c r="AI366"/>
      <c r="AJ366"/>
      <c r="AK366"/>
      <c r="AL366" s="247"/>
      <c r="AM366" s="247"/>
      <c r="AN366" s="247"/>
      <c r="AO366" s="247"/>
      <c r="AP366" s="247"/>
      <c r="AQ366" s="247"/>
    </row>
    <row r="367" spans="1:43" customFormat="1" x14ac:dyDescent="0.25">
      <c r="A367" s="4"/>
    </row>
    <row r="368" spans="1:43" customFormat="1" x14ac:dyDescent="0.25">
      <c r="A368" s="4"/>
    </row>
    <row r="369" spans="1:43" s="245" customFormat="1" x14ac:dyDescent="0.25">
      <c r="E369" s="536"/>
      <c r="F369" s="536"/>
      <c r="G369" s="536"/>
      <c r="H369" s="536"/>
      <c r="I369" s="536"/>
      <c r="J369" s="536"/>
      <c r="K369" s="536"/>
      <c r="L369" s="536"/>
      <c r="M369" s="536"/>
      <c r="N369" s="536"/>
      <c r="O369" s="536"/>
      <c r="P369"/>
      <c r="Q369"/>
      <c r="R369"/>
      <c r="S369"/>
      <c r="T369"/>
      <c r="U369"/>
      <c r="V369"/>
      <c r="W369"/>
      <c r="X369"/>
      <c r="Y369"/>
      <c r="Z369"/>
      <c r="AA369"/>
      <c r="AB369"/>
      <c r="AC369"/>
      <c r="AD369"/>
      <c r="AE369"/>
      <c r="AF369"/>
      <c r="AG369"/>
      <c r="AH369"/>
      <c r="AI369"/>
      <c r="AJ369"/>
      <c r="AK369"/>
      <c r="AL369" s="562"/>
      <c r="AM369" s="562"/>
      <c r="AN369" s="562"/>
      <c r="AO369" s="562"/>
      <c r="AP369" s="562"/>
      <c r="AQ369" s="562"/>
    </row>
    <row r="370" spans="1:43" s="245" customFormat="1" x14ac:dyDescent="0.25">
      <c r="E370" s="536"/>
      <c r="F370" s="536"/>
      <c r="G370" s="536"/>
      <c r="H370" s="536"/>
      <c r="I370" s="536"/>
      <c r="J370" s="536"/>
      <c r="K370" s="536"/>
      <c r="L370" s="536"/>
      <c r="M370" s="536"/>
      <c r="N370" s="536"/>
      <c r="O370" s="536"/>
      <c r="P370"/>
      <c r="Q370"/>
      <c r="R370"/>
      <c r="S370"/>
      <c r="T370"/>
      <c r="U370"/>
      <c r="V370"/>
      <c r="W370"/>
      <c r="X370"/>
      <c r="Y370"/>
      <c r="Z370"/>
      <c r="AA370"/>
      <c r="AB370"/>
      <c r="AC370"/>
      <c r="AD370"/>
      <c r="AE370"/>
      <c r="AF370"/>
      <c r="AG370"/>
      <c r="AH370"/>
      <c r="AI370"/>
      <c r="AJ370"/>
      <c r="AK370"/>
      <c r="AL370" s="562"/>
      <c r="AM370" s="562"/>
      <c r="AN370" s="562"/>
      <c r="AO370" s="562"/>
      <c r="AP370" s="562"/>
      <c r="AQ370" s="562"/>
    </row>
    <row r="371" spans="1:43" s="558" customFormat="1" x14ac:dyDescent="0.25">
      <c r="A371" s="245"/>
      <c r="B371" s="977" t="s">
        <v>383</v>
      </c>
      <c r="C371" s="977"/>
      <c r="D371" s="977"/>
      <c r="E371"/>
      <c r="F371" s="245"/>
      <c r="G371" s="235"/>
      <c r="H371" s="974"/>
      <c r="I371" s="974"/>
      <c r="J371" s="244"/>
      <c r="K371" s="244"/>
      <c r="L371" s="244"/>
      <c r="M371" s="244"/>
      <c r="N371" s="244"/>
      <c r="O371" s="635" t="s">
        <v>492</v>
      </c>
      <c r="P371"/>
      <c r="Q371"/>
      <c r="R371"/>
      <c r="S371"/>
      <c r="T371"/>
      <c r="U371"/>
      <c r="V371"/>
      <c r="W371"/>
      <c r="X371"/>
      <c r="Y371"/>
      <c r="Z371"/>
      <c r="AA371"/>
      <c r="AB371"/>
      <c r="AC371"/>
      <c r="AD371"/>
      <c r="AE371"/>
      <c r="AF371"/>
      <c r="AG371"/>
      <c r="AH371"/>
      <c r="AI371"/>
      <c r="AJ371"/>
      <c r="AK371"/>
      <c r="AL371" s="557"/>
      <c r="AM371" s="557"/>
      <c r="AN371" s="557"/>
      <c r="AO371" s="557"/>
      <c r="AP371" s="557"/>
      <c r="AQ371" s="557"/>
    </row>
    <row r="372" spans="1:43" ht="13.5" customHeight="1" x14ac:dyDescent="0.25">
      <c r="B372" s="967" t="s">
        <v>436</v>
      </c>
      <c r="C372" s="967" t="s">
        <v>117</v>
      </c>
      <c r="D372" s="969" t="s">
        <v>437</v>
      </c>
      <c r="E372" s="971" t="s">
        <v>95</v>
      </c>
      <c r="F372" s="971" t="s">
        <v>438</v>
      </c>
      <c r="G372" s="971" t="s">
        <v>439</v>
      </c>
      <c r="H372" s="972" t="s">
        <v>440</v>
      </c>
      <c r="I372" s="972"/>
      <c r="J372" s="972"/>
      <c r="K372" s="972"/>
      <c r="L372" s="972"/>
      <c r="M372" s="972"/>
      <c r="N372" s="972"/>
      <c r="O372" s="972"/>
    </row>
    <row r="373" spans="1:43" ht="13.5" customHeight="1" x14ac:dyDescent="0.25">
      <c r="B373" s="967"/>
      <c r="C373" s="967"/>
      <c r="D373" s="969"/>
      <c r="E373" s="971"/>
      <c r="F373" s="971"/>
      <c r="G373" s="971"/>
      <c r="H373" s="971" t="s">
        <v>441</v>
      </c>
      <c r="I373" s="971"/>
      <c r="J373" s="971"/>
      <c r="K373" s="971"/>
      <c r="L373" s="971" t="s">
        <v>442</v>
      </c>
      <c r="M373" s="971"/>
      <c r="N373" s="971"/>
      <c r="O373" s="971"/>
    </row>
    <row r="374" spans="1:43" ht="38.25" x14ac:dyDescent="0.25">
      <c r="B374" s="967"/>
      <c r="C374" s="967"/>
      <c r="D374" s="969"/>
      <c r="E374" s="971"/>
      <c r="F374" s="971"/>
      <c r="G374" s="971"/>
      <c r="H374" s="579" t="s">
        <v>285</v>
      </c>
      <c r="I374" s="579" t="s">
        <v>443</v>
      </c>
      <c r="J374" s="579" t="s">
        <v>113</v>
      </c>
      <c r="K374" s="581" t="s">
        <v>115</v>
      </c>
      <c r="L374" s="579" t="s">
        <v>444</v>
      </c>
      <c r="M374" s="579" t="s">
        <v>445</v>
      </c>
      <c r="N374" s="579" t="s">
        <v>446</v>
      </c>
      <c r="O374" s="579" t="s">
        <v>115</v>
      </c>
    </row>
    <row r="375" spans="1:43" x14ac:dyDescent="0.25">
      <c r="B375" s="967"/>
      <c r="C375" s="967"/>
      <c r="D375" s="969"/>
      <c r="E375" s="971">
        <v>1</v>
      </c>
      <c r="F375" s="971">
        <v>2</v>
      </c>
      <c r="G375" s="971">
        <v>3</v>
      </c>
      <c r="H375" s="971">
        <v>4</v>
      </c>
      <c r="I375" s="971">
        <v>5</v>
      </c>
      <c r="J375" s="971">
        <v>6</v>
      </c>
      <c r="K375" s="580">
        <v>7</v>
      </c>
      <c r="L375" s="971">
        <v>8</v>
      </c>
      <c r="M375" s="971">
        <v>9</v>
      </c>
      <c r="N375" s="971">
        <v>10</v>
      </c>
      <c r="O375" s="580">
        <v>11</v>
      </c>
    </row>
    <row r="376" spans="1:43" x14ac:dyDescent="0.25">
      <c r="B376" s="968"/>
      <c r="C376" s="968"/>
      <c r="D376" s="970"/>
      <c r="E376" s="973"/>
      <c r="F376" s="973"/>
      <c r="G376" s="973"/>
      <c r="H376" s="973"/>
      <c r="I376" s="973"/>
      <c r="J376" s="973"/>
      <c r="K376" s="582" t="s">
        <v>447</v>
      </c>
      <c r="L376" s="973"/>
      <c r="M376" s="973"/>
      <c r="N376" s="973"/>
      <c r="O376" s="582" t="s">
        <v>448</v>
      </c>
    </row>
    <row r="377" spans="1:43" x14ac:dyDescent="0.25">
      <c r="B377" s="692"/>
      <c r="C377" s="693" t="s">
        <v>449</v>
      </c>
      <c r="D377" s="692"/>
      <c r="E377" s="694"/>
      <c r="F377" s="695"/>
      <c r="G377" s="695"/>
      <c r="H377" s="696"/>
      <c r="I377" s="697"/>
      <c r="J377" s="697"/>
      <c r="K377" s="697"/>
      <c r="L377" s="697"/>
      <c r="M377" s="697"/>
      <c r="N377" s="694"/>
      <c r="O377" s="696"/>
    </row>
    <row r="378" spans="1:43" ht="15.75" thickBot="1" x14ac:dyDescent="0.3">
      <c r="B378" s="698">
        <v>1</v>
      </c>
      <c r="C378" s="699" t="s">
        <v>450</v>
      </c>
      <c r="D378" s="692"/>
      <c r="E378" s="697">
        <f t="shared" ref="E378:E418" si="69">+F378+G378+K378+O378</f>
        <v>0</v>
      </c>
      <c r="F378" s="697"/>
      <c r="G378" s="697"/>
      <c r="H378" s="697"/>
      <c r="I378" s="697"/>
      <c r="J378" s="697"/>
      <c r="K378" s="697">
        <f t="shared" ref="K378:K418" si="70">H378+I378+J378</f>
        <v>0</v>
      </c>
      <c r="L378" s="697"/>
      <c r="M378" s="697"/>
      <c r="N378" s="697"/>
      <c r="O378" s="697">
        <f t="shared" ref="O378:O418" si="71">L378+M378+N378</f>
        <v>0</v>
      </c>
    </row>
    <row r="379" spans="1:43" x14ac:dyDescent="0.25">
      <c r="B379" s="698">
        <v>2</v>
      </c>
      <c r="C379" s="699" t="s">
        <v>451</v>
      </c>
      <c r="D379" s="692"/>
      <c r="E379" s="697">
        <f t="shared" si="69"/>
        <v>8462.2111400000067</v>
      </c>
      <c r="F379" s="697"/>
      <c r="G379" s="697"/>
      <c r="H379" s="697">
        <v>1217.1321806122746</v>
      </c>
      <c r="I379" s="697">
        <v>7245.0789593877325</v>
      </c>
      <c r="J379" s="697"/>
      <c r="K379" s="697">
        <f t="shared" si="70"/>
        <v>8462.2111400000067</v>
      </c>
      <c r="L379" s="697"/>
      <c r="M379" s="697"/>
      <c r="N379" s="697"/>
      <c r="O379" s="697">
        <f t="shared" si="71"/>
        <v>0</v>
      </c>
    </row>
    <row r="380" spans="1:43" x14ac:dyDescent="0.25">
      <c r="B380" s="698">
        <v>3</v>
      </c>
      <c r="C380" s="699" t="s">
        <v>452</v>
      </c>
      <c r="D380" s="692"/>
      <c r="E380" s="697">
        <f t="shared" si="69"/>
        <v>0</v>
      </c>
      <c r="F380" s="697"/>
      <c r="G380" s="697"/>
      <c r="H380" s="697"/>
      <c r="I380" s="697"/>
      <c r="J380" s="697"/>
      <c r="K380" s="697">
        <f t="shared" si="70"/>
        <v>0</v>
      </c>
      <c r="L380" s="697"/>
      <c r="M380" s="697"/>
      <c r="N380" s="697"/>
      <c r="O380" s="697">
        <f t="shared" si="71"/>
        <v>0</v>
      </c>
    </row>
    <row r="381" spans="1:43" x14ac:dyDescent="0.25">
      <c r="B381" s="698">
        <v>4</v>
      </c>
      <c r="C381" s="699" t="s">
        <v>496</v>
      </c>
      <c r="D381" s="692"/>
      <c r="E381" s="697">
        <f t="shared" si="69"/>
        <v>66603.5719156946</v>
      </c>
      <c r="F381" s="697"/>
      <c r="G381" s="697"/>
      <c r="H381" s="697">
        <v>10523.972278062896</v>
      </c>
      <c r="I381" s="697">
        <v>56079.599637631698</v>
      </c>
      <c r="J381" s="697"/>
      <c r="K381" s="697">
        <f t="shared" si="70"/>
        <v>66603.5719156946</v>
      </c>
      <c r="L381" s="697"/>
      <c r="M381" s="697"/>
      <c r="N381" s="697"/>
      <c r="O381" s="697">
        <f t="shared" si="71"/>
        <v>0</v>
      </c>
    </row>
    <row r="382" spans="1:43" x14ac:dyDescent="0.25">
      <c r="B382" s="698">
        <v>5</v>
      </c>
      <c r="C382" s="699" t="s">
        <v>454</v>
      </c>
      <c r="D382" s="700">
        <v>5</v>
      </c>
      <c r="E382" s="697">
        <f t="shared" si="69"/>
        <v>293484.49939879659</v>
      </c>
      <c r="F382" s="697"/>
      <c r="G382" s="697">
        <v>202453.47520216322</v>
      </c>
      <c r="H382" s="697">
        <v>44145.337876593876</v>
      </c>
      <c r="I382" s="697">
        <v>46885.686320039509</v>
      </c>
      <c r="J382" s="697"/>
      <c r="K382" s="697">
        <f t="shared" si="70"/>
        <v>91031.024196633385</v>
      </c>
      <c r="L382" s="697"/>
      <c r="M382" s="697"/>
      <c r="N382" s="697"/>
      <c r="O382" s="697">
        <f t="shared" si="71"/>
        <v>0</v>
      </c>
    </row>
    <row r="383" spans="1:43" x14ac:dyDescent="0.25">
      <c r="B383" s="698">
        <v>6</v>
      </c>
      <c r="C383" s="699" t="s">
        <v>455</v>
      </c>
      <c r="D383" s="692">
        <v>6</v>
      </c>
      <c r="E383" s="697">
        <f t="shared" si="69"/>
        <v>0</v>
      </c>
      <c r="F383" s="697"/>
      <c r="G383" s="697"/>
      <c r="H383" s="697"/>
      <c r="I383" s="697"/>
      <c r="J383" s="697"/>
      <c r="K383" s="697">
        <f t="shared" si="70"/>
        <v>0</v>
      </c>
      <c r="L383" s="697"/>
      <c r="M383" s="697"/>
      <c r="N383" s="697"/>
      <c r="O383" s="697">
        <f t="shared" si="71"/>
        <v>0</v>
      </c>
    </row>
    <row r="384" spans="1:43" x14ac:dyDescent="0.25">
      <c r="B384" s="698">
        <v>7</v>
      </c>
      <c r="C384" s="699" t="s">
        <v>456</v>
      </c>
      <c r="D384" s="700">
        <v>7</v>
      </c>
      <c r="E384" s="697">
        <f t="shared" si="69"/>
        <v>0</v>
      </c>
      <c r="F384" s="697"/>
      <c r="G384" s="697"/>
      <c r="H384" s="697"/>
      <c r="I384" s="697"/>
      <c r="J384" s="697"/>
      <c r="K384" s="697">
        <f t="shared" si="70"/>
        <v>0</v>
      </c>
      <c r="L384" s="697">
        <f>L385+L386</f>
        <v>0</v>
      </c>
      <c r="M384" s="697">
        <f>M385+M386</f>
        <v>0</v>
      </c>
      <c r="N384" s="697">
        <f>N385+N386</f>
        <v>0</v>
      </c>
      <c r="O384" s="697">
        <f t="shared" si="71"/>
        <v>0</v>
      </c>
    </row>
    <row r="385" spans="2:15" ht="15.75" thickBot="1" x14ac:dyDescent="0.3">
      <c r="B385" s="692"/>
      <c r="C385" s="701" t="s">
        <v>457</v>
      </c>
      <c r="D385" s="700"/>
      <c r="E385" s="697">
        <f t="shared" si="69"/>
        <v>0</v>
      </c>
      <c r="F385" s="697"/>
      <c r="G385" s="697"/>
      <c r="H385" s="697"/>
      <c r="I385" s="697"/>
      <c r="J385" s="697"/>
      <c r="K385" s="697">
        <f t="shared" si="70"/>
        <v>0</v>
      </c>
      <c r="L385" s="697"/>
      <c r="M385" s="697"/>
      <c r="N385" s="697"/>
      <c r="O385" s="697">
        <f t="shared" si="71"/>
        <v>0</v>
      </c>
    </row>
    <row r="386" spans="2:15" ht="15.75" thickBot="1" x14ac:dyDescent="0.3">
      <c r="B386" s="692"/>
      <c r="C386" s="701" t="s">
        <v>458</v>
      </c>
      <c r="D386" s="700"/>
      <c r="E386" s="697">
        <f t="shared" si="69"/>
        <v>0</v>
      </c>
      <c r="F386" s="697"/>
      <c r="G386" s="697"/>
      <c r="H386" s="697"/>
      <c r="I386" s="697"/>
      <c r="J386" s="697"/>
      <c r="K386" s="697">
        <f t="shared" si="70"/>
        <v>0</v>
      </c>
      <c r="L386" s="697"/>
      <c r="M386" s="697"/>
      <c r="N386" s="697"/>
      <c r="O386" s="697">
        <f t="shared" si="71"/>
        <v>0</v>
      </c>
    </row>
    <row r="387" spans="2:15" x14ac:dyDescent="0.25">
      <c r="B387" s="698">
        <v>8</v>
      </c>
      <c r="C387" s="699" t="s">
        <v>459</v>
      </c>
      <c r="D387" s="692">
        <v>8</v>
      </c>
      <c r="E387" s="697">
        <f t="shared" si="69"/>
        <v>0</v>
      </c>
      <c r="F387" s="697"/>
      <c r="G387" s="697"/>
      <c r="H387" s="697"/>
      <c r="I387" s="697"/>
      <c r="J387" s="697"/>
      <c r="K387" s="697">
        <f t="shared" si="70"/>
        <v>0</v>
      </c>
      <c r="L387" s="697">
        <f>L388+L389</f>
        <v>0</v>
      </c>
      <c r="M387" s="697">
        <f>M388+M389</f>
        <v>0</v>
      </c>
      <c r="N387" s="697">
        <f>N388+N389</f>
        <v>0</v>
      </c>
      <c r="O387" s="697">
        <f t="shared" si="71"/>
        <v>0</v>
      </c>
    </row>
    <row r="388" spans="2:15" ht="15.75" thickBot="1" x14ac:dyDescent="0.3">
      <c r="B388" s="698"/>
      <c r="C388" s="701" t="s">
        <v>460</v>
      </c>
      <c r="D388" s="692"/>
      <c r="E388" s="697">
        <f t="shared" si="69"/>
        <v>0</v>
      </c>
      <c r="F388" s="697"/>
      <c r="G388" s="697"/>
      <c r="H388" s="697"/>
      <c r="I388" s="697"/>
      <c r="J388" s="697"/>
      <c r="K388" s="697">
        <f t="shared" si="70"/>
        <v>0</v>
      </c>
      <c r="L388" s="697"/>
      <c r="M388" s="697"/>
      <c r="N388" s="697"/>
      <c r="O388" s="697">
        <f t="shared" si="71"/>
        <v>0</v>
      </c>
    </row>
    <row r="389" spans="2:15" ht="15.75" thickBot="1" x14ac:dyDescent="0.3">
      <c r="B389" s="698"/>
      <c r="C389" s="701" t="s">
        <v>461</v>
      </c>
      <c r="D389" s="692"/>
      <c r="E389" s="697">
        <f t="shared" si="69"/>
        <v>0</v>
      </c>
      <c r="F389" s="697"/>
      <c r="G389" s="697"/>
      <c r="H389" s="697"/>
      <c r="I389" s="697"/>
      <c r="J389" s="697"/>
      <c r="K389" s="697">
        <f t="shared" si="70"/>
        <v>0</v>
      </c>
      <c r="L389" s="697"/>
      <c r="M389" s="697"/>
      <c r="N389" s="697"/>
      <c r="O389" s="697">
        <f t="shared" si="71"/>
        <v>0</v>
      </c>
    </row>
    <row r="390" spans="2:15" x14ac:dyDescent="0.25">
      <c r="B390" s="702">
        <v>9</v>
      </c>
      <c r="C390" s="703" t="s">
        <v>462</v>
      </c>
      <c r="D390" s="704"/>
      <c r="E390" s="697">
        <f>+F390+G390+K390+O390</f>
        <v>6549290.2039234936</v>
      </c>
      <c r="F390" s="705">
        <f>SUM(F391:F394)</f>
        <v>0</v>
      </c>
      <c r="G390" s="705">
        <f t="shared" ref="G390:O390" si="72">SUM(G391:G394)</f>
        <v>1236895.4998110496</v>
      </c>
      <c r="H390" s="705">
        <f t="shared" si="72"/>
        <v>2817107.0415311167</v>
      </c>
      <c r="I390" s="705">
        <f>SUM(I391:I394)</f>
        <v>2495287.6625813278</v>
      </c>
      <c r="J390" s="705">
        <f t="shared" si="72"/>
        <v>0</v>
      </c>
      <c r="K390" s="705">
        <f>SUM(K391:K394)</f>
        <v>5312394.7041124441</v>
      </c>
      <c r="L390" s="705">
        <f t="shared" si="72"/>
        <v>0</v>
      </c>
      <c r="M390" s="705">
        <f t="shared" si="72"/>
        <v>0</v>
      </c>
      <c r="N390" s="705">
        <f t="shared" si="72"/>
        <v>0</v>
      </c>
      <c r="O390" s="705">
        <f t="shared" si="72"/>
        <v>0</v>
      </c>
    </row>
    <row r="391" spans="2:15" x14ac:dyDescent="0.25">
      <c r="B391" s="692">
        <v>10</v>
      </c>
      <c r="C391" s="706" t="s">
        <v>463</v>
      </c>
      <c r="D391" s="692">
        <v>9</v>
      </c>
      <c r="E391" s="697">
        <f t="shared" si="69"/>
        <v>5678232.5732950009</v>
      </c>
      <c r="F391" s="697"/>
      <c r="G391" s="697">
        <v>999160.9242936864</v>
      </c>
      <c r="H391" s="697">
        <v>2513499.9201279241</v>
      </c>
      <c r="I391" s="697">
        <v>2165571.7288733902</v>
      </c>
      <c r="J391" s="697"/>
      <c r="K391" s="697">
        <f t="shared" si="70"/>
        <v>4679071.6490013143</v>
      </c>
      <c r="L391" s="697"/>
      <c r="M391" s="697"/>
      <c r="N391" s="697"/>
      <c r="O391" s="697">
        <f t="shared" si="71"/>
        <v>0</v>
      </c>
    </row>
    <row r="392" spans="2:15" x14ac:dyDescent="0.25">
      <c r="B392" s="692">
        <v>11</v>
      </c>
      <c r="C392" s="706" t="s">
        <v>464</v>
      </c>
      <c r="D392" s="692">
        <v>10</v>
      </c>
      <c r="E392" s="697">
        <f t="shared" si="69"/>
        <v>871057.63062849292</v>
      </c>
      <c r="F392" s="697"/>
      <c r="G392" s="697">
        <v>237734.57551736309</v>
      </c>
      <c r="H392" s="697">
        <v>303607.1214031924</v>
      </c>
      <c r="I392" s="697">
        <v>329715.93370793742</v>
      </c>
      <c r="J392" s="697"/>
      <c r="K392" s="697">
        <f t="shared" si="70"/>
        <v>633323.05511112977</v>
      </c>
      <c r="L392" s="697"/>
      <c r="M392" s="697"/>
      <c r="N392" s="697"/>
      <c r="O392" s="697">
        <f t="shared" si="71"/>
        <v>0</v>
      </c>
    </row>
    <row r="393" spans="2:15" x14ac:dyDescent="0.25">
      <c r="B393" s="692">
        <v>12</v>
      </c>
      <c r="C393" s="706" t="s">
        <v>465</v>
      </c>
      <c r="D393" s="692">
        <v>11</v>
      </c>
      <c r="E393" s="697">
        <f t="shared" si="69"/>
        <v>0</v>
      </c>
      <c r="F393" s="697"/>
      <c r="G393" s="697"/>
      <c r="H393" s="697"/>
      <c r="I393" s="697"/>
      <c r="J393" s="697"/>
      <c r="K393" s="697">
        <f t="shared" si="70"/>
        <v>0</v>
      </c>
      <c r="L393" s="697"/>
      <c r="M393" s="697"/>
      <c r="N393" s="697"/>
      <c r="O393" s="697">
        <f t="shared" si="71"/>
        <v>0</v>
      </c>
    </row>
    <row r="394" spans="2:15" x14ac:dyDescent="0.25">
      <c r="B394" s="692">
        <v>13</v>
      </c>
      <c r="C394" s="706" t="s">
        <v>466</v>
      </c>
      <c r="D394" s="692">
        <v>12</v>
      </c>
      <c r="E394" s="697">
        <f t="shared" si="69"/>
        <v>0</v>
      </c>
      <c r="F394" s="697"/>
      <c r="G394" s="697"/>
      <c r="H394" s="697"/>
      <c r="I394" s="697"/>
      <c r="J394" s="697"/>
      <c r="K394" s="697">
        <f t="shared" si="70"/>
        <v>0</v>
      </c>
      <c r="L394" s="697"/>
      <c r="M394" s="697"/>
      <c r="N394" s="697"/>
      <c r="O394" s="697">
        <f t="shared" si="71"/>
        <v>0</v>
      </c>
    </row>
    <row r="395" spans="2:15" x14ac:dyDescent="0.25">
      <c r="B395" s="692">
        <v>14</v>
      </c>
      <c r="C395" s="699" t="s">
        <v>467</v>
      </c>
      <c r="D395" s="692">
        <v>13</v>
      </c>
      <c r="E395" s="697">
        <f t="shared" si="69"/>
        <v>65130.807459999996</v>
      </c>
      <c r="F395" s="697"/>
      <c r="G395" s="697"/>
      <c r="H395" s="697">
        <v>37781.862159999997</v>
      </c>
      <c r="I395" s="697">
        <v>27348.945299999996</v>
      </c>
      <c r="J395" s="697"/>
      <c r="K395" s="697">
        <f t="shared" si="70"/>
        <v>65130.807459999996</v>
      </c>
      <c r="L395" s="697"/>
      <c r="M395" s="697"/>
      <c r="N395" s="697"/>
      <c r="O395" s="697">
        <f t="shared" si="71"/>
        <v>0</v>
      </c>
    </row>
    <row r="396" spans="2:15" x14ac:dyDescent="0.25">
      <c r="B396" s="692">
        <v>15</v>
      </c>
      <c r="C396" s="699" t="s">
        <v>468</v>
      </c>
      <c r="D396" s="700">
        <v>14</v>
      </c>
      <c r="E396" s="697">
        <f t="shared" si="69"/>
        <v>11367.325000000001</v>
      </c>
      <c r="F396" s="697"/>
      <c r="G396" s="697"/>
      <c r="H396" s="697">
        <v>173</v>
      </c>
      <c r="I396" s="697">
        <v>11194.325000000001</v>
      </c>
      <c r="J396" s="697"/>
      <c r="K396" s="697">
        <f t="shared" si="70"/>
        <v>11367.325000000001</v>
      </c>
      <c r="L396" s="697"/>
      <c r="M396" s="697"/>
      <c r="N396" s="697"/>
      <c r="O396" s="697">
        <f t="shared" si="71"/>
        <v>0</v>
      </c>
    </row>
    <row r="397" spans="2:15" x14ac:dyDescent="0.25">
      <c r="B397" s="692">
        <v>16</v>
      </c>
      <c r="C397" s="699" t="s">
        <v>469</v>
      </c>
      <c r="D397" s="692">
        <v>15</v>
      </c>
      <c r="E397" s="697">
        <f t="shared" si="69"/>
        <v>25569.143280000004</v>
      </c>
      <c r="F397" s="697"/>
      <c r="G397" s="697"/>
      <c r="H397" s="697">
        <v>1799.2721495767112</v>
      </c>
      <c r="I397" s="697">
        <v>23769.871130423293</v>
      </c>
      <c r="J397" s="697"/>
      <c r="K397" s="697">
        <f t="shared" si="70"/>
        <v>25569.143280000004</v>
      </c>
      <c r="L397" s="697"/>
      <c r="M397" s="697"/>
      <c r="N397" s="697"/>
      <c r="O397" s="697">
        <f t="shared" si="71"/>
        <v>0</v>
      </c>
    </row>
    <row r="398" spans="2:15" x14ac:dyDescent="0.25">
      <c r="B398" s="692">
        <v>17</v>
      </c>
      <c r="C398" s="699" t="s">
        <v>470</v>
      </c>
      <c r="D398" s="700">
        <v>16</v>
      </c>
      <c r="E398" s="697">
        <f t="shared" si="69"/>
        <v>86317.070029900016</v>
      </c>
      <c r="F398" s="697"/>
      <c r="G398" s="697">
        <v>23801.827193300003</v>
      </c>
      <c r="H398" s="697">
        <v>26964.073142277768</v>
      </c>
      <c r="I398" s="697">
        <v>35551.169694322249</v>
      </c>
      <c r="J398" s="697"/>
      <c r="K398" s="697">
        <f t="shared" si="70"/>
        <v>62515.242836600017</v>
      </c>
      <c r="L398" s="697"/>
      <c r="M398" s="697"/>
      <c r="N398" s="697"/>
      <c r="O398" s="697">
        <f t="shared" si="71"/>
        <v>0</v>
      </c>
    </row>
    <row r="399" spans="2:15" x14ac:dyDescent="0.25">
      <c r="B399" s="692">
        <v>18</v>
      </c>
      <c r="C399" s="699" t="s">
        <v>471</v>
      </c>
      <c r="D399" s="692"/>
      <c r="E399" s="697">
        <f t="shared" si="69"/>
        <v>0</v>
      </c>
      <c r="F399" s="697"/>
      <c r="G399" s="697"/>
      <c r="H399" s="697"/>
      <c r="I399" s="697"/>
      <c r="J399" s="697"/>
      <c r="K399" s="697">
        <f t="shared" si="70"/>
        <v>0</v>
      </c>
      <c r="L399" s="697"/>
      <c r="M399" s="697"/>
      <c r="N399" s="697"/>
      <c r="O399" s="697">
        <f t="shared" si="71"/>
        <v>0</v>
      </c>
    </row>
    <row r="400" spans="2:15" x14ac:dyDescent="0.25">
      <c r="B400" s="707">
        <v>19</v>
      </c>
      <c r="C400" s="708" t="s">
        <v>472</v>
      </c>
      <c r="D400" s="707"/>
      <c r="E400" s="697">
        <f t="shared" si="69"/>
        <v>46138.874840000033</v>
      </c>
      <c r="F400" s="709"/>
      <c r="G400" s="709">
        <v>252.36398000000003</v>
      </c>
      <c r="H400" s="709">
        <v>6587.0448404655126</v>
      </c>
      <c r="I400" s="709">
        <v>39299.46601953452</v>
      </c>
      <c r="J400" s="709"/>
      <c r="K400" s="709">
        <f t="shared" si="70"/>
        <v>45886.510860000031</v>
      </c>
      <c r="L400" s="709"/>
      <c r="M400" s="709"/>
      <c r="N400" s="709"/>
      <c r="O400" s="709">
        <f t="shared" si="71"/>
        <v>0</v>
      </c>
    </row>
    <row r="401" spans="2:15" x14ac:dyDescent="0.25">
      <c r="B401" s="710">
        <v>20</v>
      </c>
      <c r="C401" s="711" t="s">
        <v>473</v>
      </c>
      <c r="D401" s="712"/>
      <c r="E401" s="713">
        <f t="shared" si="69"/>
        <v>7152363.7069878848</v>
      </c>
      <c r="F401" s="713">
        <f>SUM(F378:F384)+F387+F390+SUM(F395:F400)</f>
        <v>0</v>
      </c>
      <c r="G401" s="713">
        <f>SUM(G378:G384)+G387+G390+SUM(G395:G400)</f>
        <v>1463403.1661865127</v>
      </c>
      <c r="H401" s="713">
        <f>SUM(H378:H384)+H387+H390+SUM(H395:H400)</f>
        <v>2946298.7361587058</v>
      </c>
      <c r="I401" s="713">
        <f>SUM(I378:I384)+I387+I390+SUM(I395:I400)</f>
        <v>2742661.8046426671</v>
      </c>
      <c r="J401" s="713">
        <f>SUM(J378:J384)+J387+J390+SUM(J395:J400)</f>
        <v>0</v>
      </c>
      <c r="K401" s="713">
        <f t="shared" si="70"/>
        <v>5688960.5408013724</v>
      </c>
      <c r="L401" s="713">
        <f>SUM(L378:L384)+L387+L390+SUM(L395:L400)</f>
        <v>0</v>
      </c>
      <c r="M401" s="713">
        <f>SUM(M378:M384)+M387+M390+SUM(M395:M400)</f>
        <v>0</v>
      </c>
      <c r="N401" s="713">
        <f>SUM(N378:N384)+N387+N390+SUM(N395:N400)</f>
        <v>0</v>
      </c>
      <c r="O401" s="714">
        <f t="shared" si="71"/>
        <v>0</v>
      </c>
    </row>
    <row r="402" spans="2:15" x14ac:dyDescent="0.25">
      <c r="B402" s="715"/>
      <c r="C402" s="716" t="s">
        <v>474</v>
      </c>
      <c r="D402" s="715"/>
      <c r="E402" s="717">
        <f t="shared" si="69"/>
        <v>0</v>
      </c>
      <c r="F402" s="717"/>
      <c r="G402" s="717"/>
      <c r="H402" s="717"/>
      <c r="I402" s="717"/>
      <c r="J402" s="717"/>
      <c r="K402" s="717">
        <f t="shared" si="70"/>
        <v>0</v>
      </c>
      <c r="L402" s="717"/>
      <c r="M402" s="717"/>
      <c r="N402" s="717"/>
      <c r="O402" s="717">
        <f t="shared" si="71"/>
        <v>0</v>
      </c>
    </row>
    <row r="403" spans="2:15" x14ac:dyDescent="0.25">
      <c r="B403" s="718"/>
      <c r="C403" s="719" t="s">
        <v>475</v>
      </c>
      <c r="D403" s="718"/>
      <c r="E403" s="720">
        <f t="shared" si="69"/>
        <v>0</v>
      </c>
      <c r="F403" s="720"/>
      <c r="G403" s="720"/>
      <c r="H403" s="720"/>
      <c r="I403" s="720"/>
      <c r="J403" s="720"/>
      <c r="K403" s="720">
        <f t="shared" si="70"/>
        <v>0</v>
      </c>
      <c r="L403" s="720"/>
      <c r="M403" s="720"/>
      <c r="N403" s="720"/>
      <c r="O403" s="720">
        <f t="shared" si="71"/>
        <v>0</v>
      </c>
    </row>
    <row r="404" spans="2:15" x14ac:dyDescent="0.25">
      <c r="B404" s="718">
        <v>21</v>
      </c>
      <c r="C404" s="721" t="s">
        <v>476</v>
      </c>
      <c r="D404" s="722">
        <v>17</v>
      </c>
      <c r="E404" s="720">
        <f t="shared" si="69"/>
        <v>5273352.1561655086</v>
      </c>
      <c r="F404" s="720"/>
      <c r="G404" s="720"/>
      <c r="H404" s="720">
        <v>2816743.3183260066</v>
      </c>
      <c r="I404" s="720">
        <v>2456608.8378395019</v>
      </c>
      <c r="J404" s="720"/>
      <c r="K404" s="720">
        <f t="shared" si="70"/>
        <v>5273352.1561655086</v>
      </c>
      <c r="L404" s="720"/>
      <c r="M404" s="720"/>
      <c r="N404" s="720"/>
      <c r="O404" s="720">
        <f t="shared" si="71"/>
        <v>0</v>
      </c>
    </row>
    <row r="405" spans="2:15" x14ac:dyDescent="0.25">
      <c r="B405" s="718">
        <v>22</v>
      </c>
      <c r="C405" s="721" t="s">
        <v>477</v>
      </c>
      <c r="D405" s="718"/>
      <c r="E405" s="720">
        <f t="shared" si="69"/>
        <v>18409.758620000015</v>
      </c>
      <c r="F405" s="720"/>
      <c r="G405" s="720"/>
      <c r="H405" s="720">
        <v>2625.3298057151101</v>
      </c>
      <c r="I405" s="720">
        <v>15784.428814284905</v>
      </c>
      <c r="J405" s="720"/>
      <c r="K405" s="720">
        <f t="shared" si="70"/>
        <v>18409.758620000015</v>
      </c>
      <c r="L405" s="720"/>
      <c r="M405" s="720"/>
      <c r="N405" s="720"/>
      <c r="O405" s="720">
        <f t="shared" si="71"/>
        <v>0</v>
      </c>
    </row>
    <row r="406" spans="2:15" x14ac:dyDescent="0.25">
      <c r="B406" s="718">
        <v>23</v>
      </c>
      <c r="C406" s="721" t="s">
        <v>478</v>
      </c>
      <c r="D406" s="718">
        <v>18</v>
      </c>
      <c r="E406" s="720">
        <f t="shared" si="69"/>
        <v>7955.5239999999994</v>
      </c>
      <c r="F406" s="720"/>
      <c r="G406" s="720"/>
      <c r="H406" s="720">
        <v>540.91099999999994</v>
      </c>
      <c r="I406" s="720">
        <v>7414.6129999999994</v>
      </c>
      <c r="J406" s="720"/>
      <c r="K406" s="720">
        <f t="shared" si="70"/>
        <v>7955.5239999999994</v>
      </c>
      <c r="L406" s="720"/>
      <c r="M406" s="720"/>
      <c r="N406" s="720"/>
      <c r="O406" s="720">
        <f t="shared" si="71"/>
        <v>0</v>
      </c>
    </row>
    <row r="407" spans="2:15" x14ac:dyDescent="0.25">
      <c r="B407" s="718">
        <v>24</v>
      </c>
      <c r="C407" s="721" t="s">
        <v>479</v>
      </c>
      <c r="D407" s="718"/>
      <c r="E407" s="720">
        <f t="shared" si="69"/>
        <v>0</v>
      </c>
      <c r="F407" s="720"/>
      <c r="G407" s="720"/>
      <c r="H407" s="720"/>
      <c r="I407" s="720"/>
      <c r="J407" s="720"/>
      <c r="K407" s="720">
        <f t="shared" si="70"/>
        <v>0</v>
      </c>
      <c r="L407" s="720"/>
      <c r="M407" s="720"/>
      <c r="N407" s="720"/>
      <c r="O407" s="720">
        <f t="shared" si="71"/>
        <v>0</v>
      </c>
    </row>
    <row r="408" spans="2:15" x14ac:dyDescent="0.25">
      <c r="B408" s="718">
        <v>25</v>
      </c>
      <c r="C408" s="723" t="s">
        <v>480</v>
      </c>
      <c r="D408" s="718"/>
      <c r="E408" s="720">
        <f t="shared" si="69"/>
        <v>0</v>
      </c>
      <c r="F408" s="720"/>
      <c r="G408" s="720"/>
      <c r="H408" s="720"/>
      <c r="I408" s="720"/>
      <c r="J408" s="720"/>
      <c r="K408" s="720">
        <f t="shared" si="70"/>
        <v>0</v>
      </c>
      <c r="L408" s="720"/>
      <c r="M408" s="720"/>
      <c r="N408" s="720"/>
      <c r="O408" s="720">
        <f t="shared" si="71"/>
        <v>0</v>
      </c>
    </row>
    <row r="409" spans="2:15" x14ac:dyDescent="0.25">
      <c r="B409" s="724">
        <v>26</v>
      </c>
      <c r="C409" s="725" t="s">
        <v>481</v>
      </c>
      <c r="D409" s="726">
        <v>19</v>
      </c>
      <c r="E409" s="720">
        <f t="shared" si="69"/>
        <v>293351.19046600012</v>
      </c>
      <c r="F409" s="727"/>
      <c r="G409" s="727">
        <v>54004.529876000001</v>
      </c>
      <c r="H409" s="727">
        <v>62962.540987168431</v>
      </c>
      <c r="I409" s="727">
        <v>176384.11960283169</v>
      </c>
      <c r="J409" s="727"/>
      <c r="K409" s="727">
        <f t="shared" si="70"/>
        <v>239346.66059000013</v>
      </c>
      <c r="L409" s="727"/>
      <c r="M409" s="727"/>
      <c r="N409" s="727"/>
      <c r="O409" s="727">
        <f t="shared" si="71"/>
        <v>0</v>
      </c>
    </row>
    <row r="410" spans="2:15" x14ac:dyDescent="0.25">
      <c r="B410" s="728">
        <v>27</v>
      </c>
      <c r="C410" s="729" t="s">
        <v>482</v>
      </c>
      <c r="D410" s="730"/>
      <c r="E410" s="731">
        <f t="shared" si="69"/>
        <v>5593068.629251509</v>
      </c>
      <c r="F410" s="731">
        <f>SUM(F404:F409)</f>
        <v>0</v>
      </c>
      <c r="G410" s="731">
        <f>SUM(G404:G409)</f>
        <v>54004.529876000001</v>
      </c>
      <c r="H410" s="731">
        <f>SUM(H404:H409)</f>
        <v>2882872.1001188899</v>
      </c>
      <c r="I410" s="731">
        <f>SUM(I404:I409)</f>
        <v>2656191.9992566183</v>
      </c>
      <c r="J410" s="731">
        <f>SUM(J404:J409)</f>
        <v>0</v>
      </c>
      <c r="K410" s="731">
        <f t="shared" si="70"/>
        <v>5539064.0993755087</v>
      </c>
      <c r="L410" s="731">
        <f>SUM(L404:L409)</f>
        <v>0</v>
      </c>
      <c r="M410" s="731">
        <f>SUM(M404:M409)</f>
        <v>0</v>
      </c>
      <c r="N410" s="731">
        <f>SUM(N404:N409)</f>
        <v>0</v>
      </c>
      <c r="O410" s="732">
        <f t="shared" si="71"/>
        <v>0</v>
      </c>
    </row>
    <row r="411" spans="2:15" x14ac:dyDescent="0.25">
      <c r="B411" s="715"/>
      <c r="C411" s="716" t="s">
        <v>483</v>
      </c>
      <c r="D411" s="715">
        <v>20</v>
      </c>
      <c r="E411" s="717">
        <f t="shared" si="69"/>
        <v>0</v>
      </c>
      <c r="F411" s="717"/>
      <c r="G411" s="717"/>
      <c r="H411" s="717"/>
      <c r="I411" s="717"/>
      <c r="J411" s="717"/>
      <c r="K411" s="717">
        <f t="shared" si="70"/>
        <v>0</v>
      </c>
      <c r="L411" s="717"/>
      <c r="M411" s="717"/>
      <c r="N411" s="717"/>
      <c r="O411" s="717">
        <f t="shared" si="71"/>
        <v>0</v>
      </c>
    </row>
    <row r="412" spans="2:15" x14ac:dyDescent="0.25">
      <c r="B412" s="718">
        <v>28</v>
      </c>
      <c r="C412" s="721" t="s">
        <v>484</v>
      </c>
      <c r="D412" s="722"/>
      <c r="E412" s="720">
        <f t="shared" si="69"/>
        <v>544260.04</v>
      </c>
      <c r="F412" s="720"/>
      <c r="G412" s="720">
        <v>544260.04</v>
      </c>
      <c r="H412" s="720"/>
      <c r="I412" s="720"/>
      <c r="J412" s="720"/>
      <c r="K412" s="720">
        <f t="shared" si="70"/>
        <v>0</v>
      </c>
      <c r="L412" s="720"/>
      <c r="M412" s="720"/>
      <c r="N412" s="720"/>
      <c r="O412" s="720">
        <f t="shared" si="71"/>
        <v>0</v>
      </c>
    </row>
    <row r="413" spans="2:15" x14ac:dyDescent="0.25">
      <c r="B413" s="718">
        <v>29</v>
      </c>
      <c r="C413" s="721" t="s">
        <v>485</v>
      </c>
      <c r="D413" s="722"/>
      <c r="E413" s="720">
        <f t="shared" si="69"/>
        <v>-26071.660670000001</v>
      </c>
      <c r="F413" s="720"/>
      <c r="G413" s="720">
        <v>-27098.3225475463</v>
      </c>
      <c r="H413" s="720">
        <v>460.95075050851705</v>
      </c>
      <c r="I413" s="720">
        <v>565.7111270377809</v>
      </c>
      <c r="J413" s="720"/>
      <c r="K413" s="720">
        <f t="shared" si="70"/>
        <v>1026.661877546298</v>
      </c>
      <c r="L413" s="720"/>
      <c r="M413" s="720"/>
      <c r="N413" s="720"/>
      <c r="O413" s="720">
        <f t="shared" si="71"/>
        <v>0</v>
      </c>
    </row>
    <row r="414" spans="2:15" x14ac:dyDescent="0.25">
      <c r="B414" s="718">
        <v>30</v>
      </c>
      <c r="C414" s="721" t="s">
        <v>486</v>
      </c>
      <c r="D414" s="722"/>
      <c r="E414" s="720">
        <f t="shared" si="69"/>
        <v>242778.50786917668</v>
      </c>
      <c r="F414" s="720"/>
      <c r="G414" s="720">
        <v>93905.727700488918</v>
      </c>
      <c r="H414" s="720">
        <v>62965.68528930717</v>
      </c>
      <c r="I414" s="720">
        <v>85907.094879380602</v>
      </c>
      <c r="J414" s="720"/>
      <c r="K414" s="720">
        <f t="shared" si="70"/>
        <v>148872.78016868778</v>
      </c>
      <c r="L414" s="720"/>
      <c r="M414" s="720"/>
      <c r="N414" s="720"/>
      <c r="O414" s="720">
        <f t="shared" si="71"/>
        <v>0</v>
      </c>
    </row>
    <row r="415" spans="2:15" x14ac:dyDescent="0.25">
      <c r="B415" s="718">
        <v>31</v>
      </c>
      <c r="C415" s="733" t="s">
        <v>487</v>
      </c>
      <c r="D415" s="722"/>
      <c r="E415" s="720">
        <f t="shared" si="69"/>
        <v>0</v>
      </c>
      <c r="F415" s="720"/>
      <c r="G415" s="720"/>
      <c r="H415" s="720"/>
      <c r="I415" s="720"/>
      <c r="J415" s="720"/>
      <c r="K415" s="720">
        <f t="shared" si="70"/>
        <v>0</v>
      </c>
      <c r="L415" s="720"/>
      <c r="M415" s="720"/>
      <c r="N415" s="720"/>
      <c r="O415" s="720">
        <f t="shared" si="71"/>
        <v>0</v>
      </c>
    </row>
    <row r="416" spans="2:15" x14ac:dyDescent="0.25">
      <c r="B416" s="718">
        <v>32</v>
      </c>
      <c r="C416" s="721" t="s">
        <v>488</v>
      </c>
      <c r="D416" s="722"/>
      <c r="E416" s="720">
        <f t="shared" si="69"/>
        <v>798331.19115757011</v>
      </c>
      <c r="F416" s="720"/>
      <c r="G416" s="720">
        <v>798331.19115757011</v>
      </c>
      <c r="H416" s="720"/>
      <c r="I416" s="720"/>
      <c r="J416" s="720"/>
      <c r="K416" s="720">
        <f t="shared" si="70"/>
        <v>0</v>
      </c>
      <c r="L416" s="720"/>
      <c r="M416" s="720"/>
      <c r="N416" s="720"/>
      <c r="O416" s="720">
        <f t="shared" si="71"/>
        <v>0</v>
      </c>
    </row>
    <row r="417" spans="1:43" ht="15.75" thickBot="1" x14ac:dyDescent="0.3">
      <c r="B417" s="734">
        <v>33</v>
      </c>
      <c r="C417" s="735" t="s">
        <v>489</v>
      </c>
      <c r="D417" s="736"/>
      <c r="E417" s="737">
        <f t="shared" si="69"/>
        <v>1559298.0783567468</v>
      </c>
      <c r="F417" s="737">
        <f>SUM(F412:F416)</f>
        <v>0</v>
      </c>
      <c r="G417" s="737">
        <f>SUM(G412:G416)</f>
        <v>1409398.6363105127</v>
      </c>
      <c r="H417" s="737">
        <f>SUM(H412:H416)</f>
        <v>63426.63603981569</v>
      </c>
      <c r="I417" s="737">
        <f>SUM(I412:I416)</f>
        <v>86472.806006418381</v>
      </c>
      <c r="J417" s="737">
        <f>SUM(J412:J416)</f>
        <v>0</v>
      </c>
      <c r="K417" s="737">
        <f t="shared" si="70"/>
        <v>149899.44204623406</v>
      </c>
      <c r="L417" s="737">
        <f>SUM(L412:L416)</f>
        <v>0</v>
      </c>
      <c r="M417" s="737">
        <f>SUM(M412:M416)</f>
        <v>0</v>
      </c>
      <c r="N417" s="737">
        <f>SUM(N412:N416)</f>
        <v>0</v>
      </c>
      <c r="O417" s="737">
        <f t="shared" si="71"/>
        <v>0</v>
      </c>
    </row>
    <row r="418" spans="1:43" x14ac:dyDescent="0.25">
      <c r="B418" s="710">
        <v>34</v>
      </c>
      <c r="C418" s="711" t="s">
        <v>490</v>
      </c>
      <c r="D418" s="712"/>
      <c r="E418" s="713">
        <f t="shared" si="69"/>
        <v>7152366.7076082556</v>
      </c>
      <c r="F418" s="713">
        <f>F417+F410</f>
        <v>0</v>
      </c>
      <c r="G418" s="713">
        <f>G417+G410</f>
        <v>1463403.1661865127</v>
      </c>
      <c r="H418" s="713">
        <f>H417+H410</f>
        <v>2946298.7361587058</v>
      </c>
      <c r="I418" s="713">
        <f>I417+I410</f>
        <v>2742664.8052630369</v>
      </c>
      <c r="J418" s="713">
        <f>J417+J410</f>
        <v>0</v>
      </c>
      <c r="K418" s="713">
        <f t="shared" si="70"/>
        <v>5688963.5414217431</v>
      </c>
      <c r="L418" s="713">
        <f>L417+L410</f>
        <v>0</v>
      </c>
      <c r="M418" s="713">
        <f>M417+M410</f>
        <v>0</v>
      </c>
      <c r="N418" s="713">
        <f>N417+N410</f>
        <v>0</v>
      </c>
      <c r="O418" s="714">
        <f t="shared" si="71"/>
        <v>0</v>
      </c>
    </row>
    <row r="419" spans="1:43" customFormat="1" x14ac:dyDescent="0.25">
      <c r="A419" s="4"/>
    </row>
    <row r="420" spans="1:43" customFormat="1" x14ac:dyDescent="0.25">
      <c r="A420" s="4"/>
    </row>
    <row r="421" spans="1:43" x14ac:dyDescent="0.25">
      <c r="E421" s="241"/>
      <c r="F421" s="241"/>
      <c r="G421" s="241"/>
      <c r="H421" s="241"/>
      <c r="I421" s="241"/>
      <c r="J421" s="241"/>
      <c r="K421" s="241"/>
    </row>
    <row r="423" spans="1:43" s="558" customFormat="1" x14ac:dyDescent="0.25">
      <c r="A423" s="245"/>
      <c r="B423" s="977" t="s">
        <v>19</v>
      </c>
      <c r="C423" s="977"/>
      <c r="D423" s="977"/>
      <c r="E423"/>
      <c r="F423" s="245"/>
      <c r="G423" s="235"/>
      <c r="H423" s="974"/>
      <c r="I423" s="974"/>
      <c r="J423" s="244"/>
      <c r="K423" s="244"/>
      <c r="L423" s="244"/>
      <c r="M423" s="244"/>
      <c r="N423" s="244"/>
      <c r="O423" s="635" t="s">
        <v>492</v>
      </c>
      <c r="P423"/>
      <c r="Q423"/>
      <c r="R423"/>
      <c r="S423"/>
      <c r="T423"/>
      <c r="U423"/>
      <c r="V423"/>
      <c r="W423"/>
      <c r="X423"/>
      <c r="Y423"/>
      <c r="Z423"/>
      <c r="AA423"/>
      <c r="AB423"/>
      <c r="AC423"/>
      <c r="AD423"/>
      <c r="AE423"/>
      <c r="AF423"/>
      <c r="AG423"/>
      <c r="AH423"/>
      <c r="AI423"/>
      <c r="AJ423"/>
      <c r="AK423"/>
      <c r="AL423" s="557"/>
      <c r="AM423" s="557"/>
      <c r="AN423" s="557"/>
      <c r="AO423" s="557"/>
      <c r="AP423" s="557"/>
      <c r="AQ423" s="557"/>
    </row>
    <row r="424" spans="1:43" ht="13.5" customHeight="1" x14ac:dyDescent="0.25">
      <c r="B424" s="967" t="s">
        <v>436</v>
      </c>
      <c r="C424" s="967" t="s">
        <v>117</v>
      </c>
      <c r="D424" s="969" t="s">
        <v>437</v>
      </c>
      <c r="E424" s="971" t="s">
        <v>95</v>
      </c>
      <c r="F424" s="971" t="s">
        <v>438</v>
      </c>
      <c r="G424" s="971" t="s">
        <v>439</v>
      </c>
      <c r="H424" s="972" t="s">
        <v>440</v>
      </c>
      <c r="I424" s="972"/>
      <c r="J424" s="972"/>
      <c r="K424" s="972"/>
      <c r="L424" s="972"/>
      <c r="M424" s="972"/>
      <c r="N424" s="972"/>
      <c r="O424" s="972"/>
    </row>
    <row r="425" spans="1:43" ht="13.5" customHeight="1" x14ac:dyDescent="0.25">
      <c r="B425" s="967"/>
      <c r="C425" s="967"/>
      <c r="D425" s="969"/>
      <c r="E425" s="971"/>
      <c r="F425" s="971"/>
      <c r="G425" s="971"/>
      <c r="H425" s="971" t="s">
        <v>441</v>
      </c>
      <c r="I425" s="971"/>
      <c r="J425" s="971"/>
      <c r="K425" s="971"/>
      <c r="L425" s="971" t="s">
        <v>442</v>
      </c>
      <c r="M425" s="971"/>
      <c r="N425" s="971"/>
      <c r="O425" s="971"/>
    </row>
    <row r="426" spans="1:43" ht="38.25" x14ac:dyDescent="0.25">
      <c r="B426" s="967"/>
      <c r="C426" s="967"/>
      <c r="D426" s="969"/>
      <c r="E426" s="971"/>
      <c r="F426" s="971"/>
      <c r="G426" s="971"/>
      <c r="H426" s="579" t="s">
        <v>285</v>
      </c>
      <c r="I426" s="579" t="s">
        <v>443</v>
      </c>
      <c r="J426" s="579" t="s">
        <v>113</v>
      </c>
      <c r="K426" s="581" t="s">
        <v>115</v>
      </c>
      <c r="L426" s="579" t="s">
        <v>444</v>
      </c>
      <c r="M426" s="579" t="s">
        <v>445</v>
      </c>
      <c r="N426" s="579" t="s">
        <v>446</v>
      </c>
      <c r="O426" s="579" t="s">
        <v>115</v>
      </c>
    </row>
    <row r="427" spans="1:43" x14ac:dyDescent="0.25">
      <c r="B427" s="967"/>
      <c r="C427" s="967"/>
      <c r="D427" s="969"/>
      <c r="E427" s="971">
        <v>1</v>
      </c>
      <c r="F427" s="971">
        <v>2</v>
      </c>
      <c r="G427" s="971">
        <v>3</v>
      </c>
      <c r="H427" s="971">
        <v>4</v>
      </c>
      <c r="I427" s="971">
        <v>5</v>
      </c>
      <c r="J427" s="971">
        <v>6</v>
      </c>
      <c r="K427" s="580">
        <v>7</v>
      </c>
      <c r="L427" s="971">
        <v>8</v>
      </c>
      <c r="M427" s="971">
        <v>9</v>
      </c>
      <c r="N427" s="971">
        <v>10</v>
      </c>
      <c r="O427" s="580">
        <v>11</v>
      </c>
    </row>
    <row r="428" spans="1:43" x14ac:dyDescent="0.25">
      <c r="B428" s="968"/>
      <c r="C428" s="968"/>
      <c r="D428" s="970"/>
      <c r="E428" s="973"/>
      <c r="F428" s="973"/>
      <c r="G428" s="973"/>
      <c r="H428" s="973"/>
      <c r="I428" s="973"/>
      <c r="J428" s="973"/>
      <c r="K428" s="582" t="s">
        <v>447</v>
      </c>
      <c r="L428" s="973"/>
      <c r="M428" s="973"/>
      <c r="N428" s="973"/>
      <c r="O428" s="582" t="s">
        <v>448</v>
      </c>
    </row>
    <row r="429" spans="1:43" x14ac:dyDescent="0.25">
      <c r="B429" s="692"/>
      <c r="C429" s="693" t="s">
        <v>449</v>
      </c>
      <c r="D429" s="692"/>
      <c r="E429" s="694"/>
      <c r="F429" s="695"/>
      <c r="G429" s="695"/>
      <c r="H429" s="696"/>
      <c r="I429" s="697"/>
      <c r="J429" s="697"/>
      <c r="K429" s="697"/>
      <c r="L429" s="697"/>
      <c r="M429" s="697"/>
      <c r="N429" s="694"/>
      <c r="O429" s="696"/>
    </row>
    <row r="430" spans="1:43" ht="15.75" thickBot="1" x14ac:dyDescent="0.3">
      <c r="B430" s="698">
        <v>1</v>
      </c>
      <c r="C430" s="699" t="s">
        <v>450</v>
      </c>
      <c r="D430" s="692"/>
      <c r="E430" s="697">
        <f t="shared" ref="E430:E470" si="73">+F430+G430+K430+O430</f>
        <v>0</v>
      </c>
      <c r="F430" s="697"/>
      <c r="G430" s="697"/>
      <c r="H430" s="697"/>
      <c r="I430" s="697"/>
      <c r="J430" s="697"/>
      <c r="K430" s="697">
        <f t="shared" ref="K430:K470" si="74">H430+I430+J430</f>
        <v>0</v>
      </c>
      <c r="L430" s="697"/>
      <c r="M430" s="697"/>
      <c r="N430" s="697"/>
      <c r="O430" s="697">
        <f t="shared" ref="O430:O470" si="75">L430+M430+N430</f>
        <v>0</v>
      </c>
    </row>
    <row r="431" spans="1:43" x14ac:dyDescent="0.25">
      <c r="B431" s="698">
        <v>2</v>
      </c>
      <c r="C431" s="699" t="s">
        <v>451</v>
      </c>
      <c r="D431" s="692"/>
      <c r="E431" s="697">
        <f t="shared" si="73"/>
        <v>279995</v>
      </c>
      <c r="F431" s="697"/>
      <c r="G431" s="697">
        <v>279995</v>
      </c>
      <c r="H431" s="697"/>
      <c r="I431" s="697"/>
      <c r="J431" s="697"/>
      <c r="K431" s="697">
        <f t="shared" si="74"/>
        <v>0</v>
      </c>
      <c r="L431" s="697"/>
      <c r="M431" s="697"/>
      <c r="N431" s="697"/>
      <c r="O431" s="697">
        <f t="shared" si="75"/>
        <v>0</v>
      </c>
    </row>
    <row r="432" spans="1:43" x14ac:dyDescent="0.25">
      <c r="B432" s="698">
        <v>3</v>
      </c>
      <c r="C432" s="699" t="s">
        <v>452</v>
      </c>
      <c r="D432" s="692"/>
      <c r="E432" s="697">
        <f t="shared" si="73"/>
        <v>0</v>
      </c>
      <c r="F432" s="697"/>
      <c r="G432" s="697"/>
      <c r="H432" s="697"/>
      <c r="I432" s="697"/>
      <c r="J432" s="697"/>
      <c r="K432" s="697">
        <f t="shared" si="74"/>
        <v>0</v>
      </c>
      <c r="L432" s="697"/>
      <c r="M432" s="697"/>
      <c r="N432" s="697"/>
      <c r="O432" s="697">
        <f t="shared" si="75"/>
        <v>0</v>
      </c>
    </row>
    <row r="433" spans="1:43" x14ac:dyDescent="0.25">
      <c r="B433" s="698">
        <v>4</v>
      </c>
      <c r="C433" s="699" t="s">
        <v>495</v>
      </c>
      <c r="D433" s="692"/>
      <c r="E433" s="697">
        <f t="shared" si="73"/>
        <v>373134.08523999999</v>
      </c>
      <c r="F433" s="697"/>
      <c r="G433" s="697">
        <v>373134.08523999999</v>
      </c>
      <c r="H433" s="697"/>
      <c r="I433" s="697"/>
      <c r="J433" s="697"/>
      <c r="K433" s="697">
        <f t="shared" si="74"/>
        <v>0</v>
      </c>
      <c r="L433" s="697"/>
      <c r="M433" s="697"/>
      <c r="N433" s="697"/>
      <c r="O433" s="697">
        <f t="shared" si="75"/>
        <v>0</v>
      </c>
    </row>
    <row r="434" spans="1:43" x14ac:dyDescent="0.25">
      <c r="B434" s="698">
        <v>5</v>
      </c>
      <c r="C434" s="699" t="s">
        <v>454</v>
      </c>
      <c r="D434" s="700">
        <v>5</v>
      </c>
      <c r="E434" s="697">
        <f t="shared" si="73"/>
        <v>498994.91476000001</v>
      </c>
      <c r="F434" s="697"/>
      <c r="G434" s="697">
        <v>498994.91476000001</v>
      </c>
      <c r="H434" s="697"/>
      <c r="I434" s="697"/>
      <c r="J434" s="697"/>
      <c r="K434" s="697">
        <f t="shared" si="74"/>
        <v>0</v>
      </c>
      <c r="L434" s="697"/>
      <c r="M434" s="697"/>
      <c r="N434" s="697"/>
      <c r="O434" s="697">
        <f t="shared" si="75"/>
        <v>0</v>
      </c>
    </row>
    <row r="435" spans="1:43" x14ac:dyDescent="0.25">
      <c r="B435" s="698">
        <v>6</v>
      </c>
      <c r="C435" s="699" t="s">
        <v>455</v>
      </c>
      <c r="D435" s="692">
        <v>6</v>
      </c>
      <c r="E435" s="697">
        <f t="shared" si="73"/>
        <v>0</v>
      </c>
      <c r="F435" s="697"/>
      <c r="G435" s="697"/>
      <c r="H435" s="697"/>
      <c r="I435" s="697"/>
      <c r="J435" s="697"/>
      <c r="K435" s="697">
        <f t="shared" si="74"/>
        <v>0</v>
      </c>
      <c r="L435" s="697"/>
      <c r="M435" s="697"/>
      <c r="N435" s="697"/>
      <c r="O435" s="697">
        <f t="shared" si="75"/>
        <v>0</v>
      </c>
    </row>
    <row r="436" spans="1:43" x14ac:dyDescent="0.25">
      <c r="B436" s="698">
        <v>7</v>
      </c>
      <c r="C436" s="699" t="s">
        <v>456</v>
      </c>
      <c r="D436" s="700">
        <v>7</v>
      </c>
      <c r="E436" s="697">
        <f>+F436+G436+K436+O436</f>
        <v>1150000</v>
      </c>
      <c r="F436" s="697"/>
      <c r="G436" s="697">
        <f>+G437+G438</f>
        <v>1150000</v>
      </c>
      <c r="H436" s="697">
        <f t="shared" ref="H436:J436" si="76">+H437+H438</f>
        <v>0</v>
      </c>
      <c r="I436" s="697">
        <f t="shared" si="76"/>
        <v>0</v>
      </c>
      <c r="J436" s="697">
        <f t="shared" si="76"/>
        <v>0</v>
      </c>
      <c r="K436" s="697">
        <f t="shared" si="74"/>
        <v>0</v>
      </c>
      <c r="L436" s="697">
        <f>L437+L438</f>
        <v>0</v>
      </c>
      <c r="M436" s="697">
        <f>M437+M438</f>
        <v>0</v>
      </c>
      <c r="N436" s="697">
        <f>N437+N438</f>
        <v>0</v>
      </c>
      <c r="O436" s="697">
        <f t="shared" si="75"/>
        <v>0</v>
      </c>
    </row>
    <row r="437" spans="1:43" ht="15.75" thickBot="1" x14ac:dyDescent="0.3">
      <c r="B437" s="692"/>
      <c r="C437" s="701" t="s">
        <v>457</v>
      </c>
      <c r="D437" s="700"/>
      <c r="E437" s="697">
        <f t="shared" si="73"/>
        <v>1150000</v>
      </c>
      <c r="F437" s="697"/>
      <c r="G437" s="697">
        <v>1150000</v>
      </c>
      <c r="H437" s="697"/>
      <c r="I437" s="697"/>
      <c r="J437" s="697"/>
      <c r="K437" s="697">
        <f t="shared" si="74"/>
        <v>0</v>
      </c>
      <c r="L437" s="697"/>
      <c r="M437" s="697"/>
      <c r="N437" s="697"/>
      <c r="O437" s="697">
        <f t="shared" si="75"/>
        <v>0</v>
      </c>
    </row>
    <row r="438" spans="1:43" ht="15.75" thickBot="1" x14ac:dyDescent="0.3">
      <c r="B438" s="692"/>
      <c r="C438" s="701" t="s">
        <v>458</v>
      </c>
      <c r="D438" s="700"/>
      <c r="E438" s="697">
        <f t="shared" si="73"/>
        <v>0</v>
      </c>
      <c r="F438" s="697"/>
      <c r="G438" s="697"/>
      <c r="H438" s="697"/>
      <c r="I438" s="697"/>
      <c r="J438" s="697"/>
      <c r="K438" s="697">
        <f t="shared" si="74"/>
        <v>0</v>
      </c>
      <c r="L438" s="697"/>
      <c r="M438" s="697"/>
      <c r="N438" s="697"/>
      <c r="O438" s="697">
        <f t="shared" si="75"/>
        <v>0</v>
      </c>
    </row>
    <row r="439" spans="1:43" x14ac:dyDescent="0.25">
      <c r="B439" s="698">
        <v>8</v>
      </c>
      <c r="C439" s="699" t="s">
        <v>459</v>
      </c>
      <c r="D439" s="692">
        <v>8</v>
      </c>
      <c r="E439" s="697">
        <f t="shared" si="73"/>
        <v>0</v>
      </c>
      <c r="F439" s="697"/>
      <c r="G439" s="697">
        <f>+G440+G441</f>
        <v>0</v>
      </c>
      <c r="H439" s="697">
        <f t="shared" ref="H439:J439" si="77">+H440+H441</f>
        <v>0</v>
      </c>
      <c r="I439" s="697">
        <f t="shared" si="77"/>
        <v>0</v>
      </c>
      <c r="J439" s="697">
        <f t="shared" si="77"/>
        <v>0</v>
      </c>
      <c r="K439" s="697">
        <f t="shared" si="74"/>
        <v>0</v>
      </c>
      <c r="L439" s="697">
        <f>L440+L441</f>
        <v>0</v>
      </c>
      <c r="M439" s="697">
        <f>M440+M441</f>
        <v>0</v>
      </c>
      <c r="N439" s="697">
        <f>N440+N441</f>
        <v>0</v>
      </c>
      <c r="O439" s="697">
        <f t="shared" si="75"/>
        <v>0</v>
      </c>
    </row>
    <row r="440" spans="1:43" ht="15.75" thickBot="1" x14ac:dyDescent="0.3">
      <c r="B440" s="698"/>
      <c r="C440" s="701" t="s">
        <v>460</v>
      </c>
      <c r="D440" s="692"/>
      <c r="E440" s="697">
        <f t="shared" si="73"/>
        <v>0</v>
      </c>
      <c r="F440" s="697"/>
      <c r="G440" s="697"/>
      <c r="H440" s="697"/>
      <c r="I440" s="697"/>
      <c r="J440" s="697"/>
      <c r="K440" s="697">
        <f t="shared" si="74"/>
        <v>0</v>
      </c>
      <c r="L440" s="697"/>
      <c r="M440" s="697"/>
      <c r="N440" s="697"/>
      <c r="O440" s="697">
        <f t="shared" si="75"/>
        <v>0</v>
      </c>
    </row>
    <row r="441" spans="1:43" ht="15.75" thickBot="1" x14ac:dyDescent="0.3">
      <c r="B441" s="698"/>
      <c r="C441" s="701" t="s">
        <v>461</v>
      </c>
      <c r="D441" s="692"/>
      <c r="E441" s="697">
        <f t="shared" si="73"/>
        <v>0</v>
      </c>
      <c r="F441" s="697"/>
      <c r="G441" s="697"/>
      <c r="H441" s="697"/>
      <c r="I441" s="697"/>
      <c r="J441" s="697"/>
      <c r="K441" s="697">
        <f t="shared" si="74"/>
        <v>0</v>
      </c>
      <c r="L441" s="697"/>
      <c r="M441" s="697"/>
      <c r="N441" s="697"/>
      <c r="O441" s="697">
        <f t="shared" si="75"/>
        <v>0</v>
      </c>
    </row>
    <row r="442" spans="1:43" s="236" customFormat="1" x14ac:dyDescent="0.25">
      <c r="A442" s="640"/>
      <c r="B442" s="702">
        <v>9</v>
      </c>
      <c r="C442" s="703" t="s">
        <v>462</v>
      </c>
      <c r="D442" s="704"/>
      <c r="E442" s="697">
        <f t="shared" si="73"/>
        <v>63112904.164299048</v>
      </c>
      <c r="F442" s="705">
        <f>SUM(F443:F446)</f>
        <v>0</v>
      </c>
      <c r="G442" s="705">
        <f>SUM(G443:G446)</f>
        <v>11410971.454638848</v>
      </c>
      <c r="H442" s="705">
        <f>SUM(H443:H446)</f>
        <v>3870898.0327406907</v>
      </c>
      <c r="I442" s="705">
        <f>SUM(I443:I446)</f>
        <v>12740348.418723112</v>
      </c>
      <c r="J442" s="705">
        <f>SUM(J443:J446)</f>
        <v>35090686.258196399</v>
      </c>
      <c r="K442" s="705">
        <f t="shared" si="74"/>
        <v>51701932.709660202</v>
      </c>
      <c r="L442" s="705">
        <f>SUM(L443:L446)</f>
        <v>0</v>
      </c>
      <c r="M442" s="705">
        <f>SUM(M443:M446)</f>
        <v>0</v>
      </c>
      <c r="N442" s="705">
        <f>SUM(N443:N446)</f>
        <v>0</v>
      </c>
      <c r="O442" s="705">
        <f t="shared" si="75"/>
        <v>0</v>
      </c>
      <c r="P442"/>
      <c r="Q442"/>
      <c r="R442"/>
      <c r="S442"/>
      <c r="T442"/>
      <c r="U442"/>
      <c r="V442"/>
      <c r="W442"/>
      <c r="X442"/>
      <c r="Y442"/>
      <c r="Z442"/>
      <c r="AA442"/>
      <c r="AB442"/>
      <c r="AC442"/>
      <c r="AD442"/>
      <c r="AE442"/>
      <c r="AF442"/>
      <c r="AG442"/>
      <c r="AH442"/>
      <c r="AI442"/>
      <c r="AJ442"/>
      <c r="AK442"/>
      <c r="AL442" s="247"/>
      <c r="AM442" s="247"/>
      <c r="AN442" s="247"/>
      <c r="AO442" s="247"/>
      <c r="AP442" s="247"/>
      <c r="AQ442" s="247"/>
    </row>
    <row r="443" spans="1:43" x14ac:dyDescent="0.25">
      <c r="B443" s="692">
        <v>10</v>
      </c>
      <c r="C443" s="706" t="s">
        <v>463</v>
      </c>
      <c r="D443" s="692">
        <v>9</v>
      </c>
      <c r="E443" s="697">
        <f t="shared" si="73"/>
        <v>14873649.761683181</v>
      </c>
      <c r="F443" s="697"/>
      <c r="G443" s="697">
        <v>868052.16102318</v>
      </c>
      <c r="H443" s="697">
        <v>1567612.0033399998</v>
      </c>
      <c r="I443" s="697">
        <v>2614935.2560300003</v>
      </c>
      <c r="J443" s="697">
        <v>9823050.3412900008</v>
      </c>
      <c r="K443" s="697">
        <f t="shared" si="74"/>
        <v>14005597.60066</v>
      </c>
      <c r="L443" s="697"/>
      <c r="M443" s="697"/>
      <c r="N443" s="697"/>
      <c r="O443" s="697">
        <f t="shared" si="75"/>
        <v>0</v>
      </c>
    </row>
    <row r="444" spans="1:43" x14ac:dyDescent="0.25">
      <c r="B444" s="692">
        <v>11</v>
      </c>
      <c r="C444" s="706" t="s">
        <v>464</v>
      </c>
      <c r="D444" s="692">
        <v>10</v>
      </c>
      <c r="E444" s="697">
        <f t="shared" si="73"/>
        <v>29063708.318500835</v>
      </c>
      <c r="F444" s="697"/>
      <c r="G444" s="697">
        <v>7594975.7056994252</v>
      </c>
      <c r="H444" s="697">
        <v>1524141.1181618969</v>
      </c>
      <c r="I444" s="697">
        <v>7488347.5464631123</v>
      </c>
      <c r="J444" s="697">
        <v>12456243.948176399</v>
      </c>
      <c r="K444" s="697">
        <f t="shared" si="74"/>
        <v>21468732.61280141</v>
      </c>
      <c r="L444" s="697"/>
      <c r="M444" s="697"/>
      <c r="N444" s="697"/>
      <c r="O444" s="697">
        <f t="shared" si="75"/>
        <v>0</v>
      </c>
    </row>
    <row r="445" spans="1:43" x14ac:dyDescent="0.25">
      <c r="B445" s="692">
        <v>12</v>
      </c>
      <c r="C445" s="706" t="s">
        <v>465</v>
      </c>
      <c r="D445" s="692">
        <v>11</v>
      </c>
      <c r="E445" s="697">
        <f t="shared" si="73"/>
        <v>18038779.157445036</v>
      </c>
      <c r="F445" s="697"/>
      <c r="G445" s="697">
        <v>2666575.9800162427</v>
      </c>
      <c r="H445" s="697">
        <v>779144.91123879398</v>
      </c>
      <c r="I445" s="697">
        <v>2637065.6162299998</v>
      </c>
      <c r="J445" s="697">
        <v>11955992.649959998</v>
      </c>
      <c r="K445" s="697">
        <f t="shared" si="74"/>
        <v>15372203.177428793</v>
      </c>
      <c r="L445" s="697"/>
      <c r="M445" s="697"/>
      <c r="N445" s="697"/>
      <c r="O445" s="697">
        <f t="shared" si="75"/>
        <v>0</v>
      </c>
    </row>
    <row r="446" spans="1:43" x14ac:dyDescent="0.25">
      <c r="B446" s="692">
        <v>13</v>
      </c>
      <c r="C446" s="706" t="s">
        <v>466</v>
      </c>
      <c r="D446" s="692">
        <v>12</v>
      </c>
      <c r="E446" s="697">
        <f t="shared" si="73"/>
        <v>1136766.92667</v>
      </c>
      <c r="F446" s="697"/>
      <c r="G446" s="697">
        <v>281367.6079</v>
      </c>
      <c r="H446" s="697">
        <v>0</v>
      </c>
      <c r="I446" s="697">
        <v>0</v>
      </c>
      <c r="J446" s="697">
        <v>855399.31877000001</v>
      </c>
      <c r="K446" s="697">
        <f t="shared" si="74"/>
        <v>855399.31877000001</v>
      </c>
      <c r="L446" s="697"/>
      <c r="M446" s="697"/>
      <c r="N446" s="697"/>
      <c r="O446" s="697">
        <f t="shared" si="75"/>
        <v>0</v>
      </c>
    </row>
    <row r="447" spans="1:43" x14ac:dyDescent="0.25">
      <c r="B447" s="692">
        <v>14</v>
      </c>
      <c r="C447" s="699" t="s">
        <v>467</v>
      </c>
      <c r="D447" s="692">
        <v>13</v>
      </c>
      <c r="E447" s="697">
        <f t="shared" si="73"/>
        <v>504018</v>
      </c>
      <c r="F447" s="697"/>
      <c r="G447" s="697">
        <v>0</v>
      </c>
      <c r="H447" s="697">
        <v>49838</v>
      </c>
      <c r="I447" s="697">
        <v>58</v>
      </c>
      <c r="J447" s="697">
        <v>454122</v>
      </c>
      <c r="K447" s="697">
        <f t="shared" si="74"/>
        <v>504018</v>
      </c>
      <c r="L447" s="697"/>
      <c r="M447" s="697"/>
      <c r="N447" s="697"/>
      <c r="O447" s="697">
        <f t="shared" si="75"/>
        <v>0</v>
      </c>
    </row>
    <row r="448" spans="1:43" x14ac:dyDescent="0.25">
      <c r="B448" s="692">
        <v>15</v>
      </c>
      <c r="C448" s="699" t="s">
        <v>468</v>
      </c>
      <c r="D448" s="700">
        <v>14</v>
      </c>
      <c r="E448" s="697">
        <f t="shared" si="73"/>
        <v>446736</v>
      </c>
      <c r="F448" s="697"/>
      <c r="G448" s="697">
        <v>0</v>
      </c>
      <c r="H448" s="697">
        <v>4287</v>
      </c>
      <c r="I448" s="697">
        <v>249136</v>
      </c>
      <c r="J448" s="697">
        <v>193313</v>
      </c>
      <c r="K448" s="697">
        <f t="shared" si="74"/>
        <v>446736</v>
      </c>
      <c r="L448" s="697"/>
      <c r="M448" s="697"/>
      <c r="N448" s="697"/>
      <c r="O448" s="697">
        <f t="shared" si="75"/>
        <v>0</v>
      </c>
    </row>
    <row r="449" spans="1:43" x14ac:dyDescent="0.25">
      <c r="B449" s="692">
        <v>16</v>
      </c>
      <c r="C449" s="699" t="s">
        <v>469</v>
      </c>
      <c r="D449" s="692">
        <v>15</v>
      </c>
      <c r="E449" s="697">
        <f t="shared" si="73"/>
        <v>767241</v>
      </c>
      <c r="F449" s="697"/>
      <c r="G449" s="697">
        <v>0</v>
      </c>
      <c r="H449" s="697">
        <v>85543</v>
      </c>
      <c r="I449" s="697">
        <v>159249</v>
      </c>
      <c r="J449" s="697">
        <v>522449</v>
      </c>
      <c r="K449" s="697">
        <f t="shared" si="74"/>
        <v>767241</v>
      </c>
      <c r="L449" s="697"/>
      <c r="M449" s="697"/>
      <c r="N449" s="697"/>
      <c r="O449" s="697">
        <f t="shared" si="75"/>
        <v>0</v>
      </c>
    </row>
    <row r="450" spans="1:43" x14ac:dyDescent="0.25">
      <c r="B450" s="692">
        <v>17</v>
      </c>
      <c r="C450" s="699" t="s">
        <v>470</v>
      </c>
      <c r="D450" s="700">
        <v>16</v>
      </c>
      <c r="E450" s="697">
        <f t="shared" si="73"/>
        <v>832332.04109589034</v>
      </c>
      <c r="F450" s="697"/>
      <c r="G450" s="697">
        <v>609911.04109589034</v>
      </c>
      <c r="H450" s="697">
        <v>-182579</v>
      </c>
      <c r="I450" s="697">
        <v>-748146</v>
      </c>
      <c r="J450" s="697">
        <v>1153146</v>
      </c>
      <c r="K450" s="697">
        <f t="shared" si="74"/>
        <v>222421</v>
      </c>
      <c r="L450" s="697"/>
      <c r="M450" s="697"/>
      <c r="N450" s="697"/>
      <c r="O450" s="697">
        <f t="shared" si="75"/>
        <v>0</v>
      </c>
    </row>
    <row r="451" spans="1:43" x14ac:dyDescent="0.25">
      <c r="B451" s="692">
        <v>18</v>
      </c>
      <c r="C451" s="699" t="s">
        <v>471</v>
      </c>
      <c r="D451" s="692"/>
      <c r="E451" s="697">
        <f t="shared" si="73"/>
        <v>0</v>
      </c>
      <c r="F451" s="697"/>
      <c r="G451" s="697">
        <v>0</v>
      </c>
      <c r="H451" s="697">
        <v>0</v>
      </c>
      <c r="I451" s="697">
        <v>0</v>
      </c>
      <c r="J451" s="697">
        <v>0</v>
      </c>
      <c r="K451" s="697">
        <f t="shared" si="74"/>
        <v>0</v>
      </c>
      <c r="L451" s="697"/>
      <c r="M451" s="697"/>
      <c r="N451" s="697"/>
      <c r="O451" s="697">
        <f t="shared" si="75"/>
        <v>0</v>
      </c>
    </row>
    <row r="452" spans="1:43" x14ac:dyDescent="0.25">
      <c r="B452" s="707">
        <v>19</v>
      </c>
      <c r="C452" s="708" t="s">
        <v>472</v>
      </c>
      <c r="D452" s="707"/>
      <c r="E452" s="697">
        <f t="shared" si="73"/>
        <v>475911.25668092136</v>
      </c>
      <c r="F452" s="709"/>
      <c r="G452" s="709">
        <v>18639.504265261814</v>
      </c>
      <c r="H452" s="709">
        <v>1055.7524156595464</v>
      </c>
      <c r="I452" s="709">
        <v>2548</v>
      </c>
      <c r="J452" s="709">
        <v>453668</v>
      </c>
      <c r="K452" s="709">
        <f t="shared" si="74"/>
        <v>457271.75241565955</v>
      </c>
      <c r="L452" s="709"/>
      <c r="M452" s="709"/>
      <c r="N452" s="709"/>
      <c r="O452" s="709">
        <f t="shared" si="75"/>
        <v>0</v>
      </c>
    </row>
    <row r="453" spans="1:43" s="236" customFormat="1" x14ac:dyDescent="0.25">
      <c r="A453" s="640"/>
      <c r="B453" s="710">
        <v>20</v>
      </c>
      <c r="C453" s="711" t="s">
        <v>473</v>
      </c>
      <c r="D453" s="712"/>
      <c r="E453" s="713">
        <f t="shared" si="73"/>
        <v>68441266.462075859</v>
      </c>
      <c r="F453" s="713">
        <f>SUM(F430:F436)+F439+F442+SUM(F447:F452)</f>
        <v>0</v>
      </c>
      <c r="G453" s="713">
        <f>SUM(G430:G436)+G439+G442+SUM(G447:G452)</f>
        <v>14341646</v>
      </c>
      <c r="H453" s="713">
        <f>SUM(H430:H436)+H439+H442+SUM(H447:H452)</f>
        <v>3829042.7851563501</v>
      </c>
      <c r="I453" s="713">
        <f>SUM(I430:I436)+I439+I442+SUM(I447:I452)</f>
        <v>12403193.418723112</v>
      </c>
      <c r="J453" s="713">
        <f>SUM(J430:J436)+J439+J442+SUM(J447:J452)</f>
        <v>37867384.258196399</v>
      </c>
      <c r="K453" s="713">
        <f t="shared" si="74"/>
        <v>54099620.462075859</v>
      </c>
      <c r="L453" s="713">
        <f>SUM(L430:L436)+L439+L442+SUM(L447:L452)</f>
        <v>0</v>
      </c>
      <c r="M453" s="713">
        <f>SUM(M430:M436)+M439+M442+SUM(M447:M452)</f>
        <v>0</v>
      </c>
      <c r="N453" s="713">
        <f>SUM(N430:N436)+N439+N442+SUM(N447:N452)</f>
        <v>0</v>
      </c>
      <c r="O453" s="714">
        <f t="shared" si="75"/>
        <v>0</v>
      </c>
      <c r="P453"/>
      <c r="Q453"/>
      <c r="R453"/>
      <c r="S453"/>
      <c r="T453"/>
      <c r="U453"/>
      <c r="V453"/>
      <c r="W453"/>
      <c r="X453"/>
      <c r="Y453"/>
      <c r="Z453"/>
      <c r="AA453"/>
      <c r="AB453"/>
      <c r="AC453"/>
      <c r="AD453"/>
      <c r="AE453"/>
      <c r="AF453"/>
      <c r="AG453"/>
      <c r="AH453"/>
      <c r="AI453"/>
      <c r="AJ453"/>
      <c r="AK453"/>
      <c r="AL453" s="247"/>
      <c r="AM453" s="247"/>
      <c r="AN453" s="247"/>
      <c r="AO453" s="247"/>
      <c r="AP453" s="247"/>
      <c r="AQ453" s="247"/>
    </row>
    <row r="454" spans="1:43" x14ac:dyDescent="0.25">
      <c r="B454" s="715"/>
      <c r="C454" s="716" t="s">
        <v>474</v>
      </c>
      <c r="D454" s="715"/>
      <c r="E454" s="717">
        <f t="shared" si="73"/>
        <v>0</v>
      </c>
      <c r="F454" s="717"/>
      <c r="G454" s="717"/>
      <c r="H454" s="717"/>
      <c r="I454" s="717"/>
      <c r="J454" s="717"/>
      <c r="K454" s="717">
        <f t="shared" si="74"/>
        <v>0</v>
      </c>
      <c r="L454" s="717"/>
      <c r="M454" s="717"/>
      <c r="N454" s="717"/>
      <c r="O454" s="717">
        <f t="shared" si="75"/>
        <v>0</v>
      </c>
    </row>
    <row r="455" spans="1:43" x14ac:dyDescent="0.25">
      <c r="B455" s="718"/>
      <c r="C455" s="719" t="s">
        <v>475</v>
      </c>
      <c r="D455" s="718"/>
      <c r="E455" s="720">
        <f t="shared" si="73"/>
        <v>0</v>
      </c>
      <c r="F455" s="720"/>
      <c r="G455" s="720"/>
      <c r="H455" s="720"/>
      <c r="I455" s="720"/>
      <c r="J455" s="720"/>
      <c r="K455" s="720">
        <f t="shared" si="74"/>
        <v>0</v>
      </c>
      <c r="L455" s="720"/>
      <c r="M455" s="720"/>
      <c r="N455" s="720"/>
      <c r="O455" s="720">
        <f t="shared" si="75"/>
        <v>0</v>
      </c>
    </row>
    <row r="456" spans="1:43" x14ac:dyDescent="0.25">
      <c r="B456" s="718">
        <v>21</v>
      </c>
      <c r="C456" s="721" t="s">
        <v>476</v>
      </c>
      <c r="D456" s="722">
        <v>17</v>
      </c>
      <c r="E456" s="720">
        <f t="shared" si="73"/>
        <v>48870081.704359993</v>
      </c>
      <c r="F456" s="720"/>
      <c r="G456" s="720">
        <v>0</v>
      </c>
      <c r="H456" s="720">
        <v>3672858.5978207709</v>
      </c>
      <c r="I456" s="720">
        <v>11236875.032379072</v>
      </c>
      <c r="J456" s="720">
        <v>33960348.074160151</v>
      </c>
      <c r="K456" s="720">
        <f t="shared" si="74"/>
        <v>48870081.704359993</v>
      </c>
      <c r="L456" s="720"/>
      <c r="M456" s="720"/>
      <c r="N456" s="720"/>
      <c r="O456" s="720">
        <f t="shared" si="75"/>
        <v>0</v>
      </c>
    </row>
    <row r="457" spans="1:43" x14ac:dyDescent="0.25">
      <c r="B457" s="718">
        <v>22</v>
      </c>
      <c r="C457" s="721" t="s">
        <v>477</v>
      </c>
      <c r="D457" s="718"/>
      <c r="E457" s="720">
        <f t="shared" si="73"/>
        <v>355947</v>
      </c>
      <c r="F457" s="720"/>
      <c r="G457" s="720">
        <v>355947</v>
      </c>
      <c r="H457" s="720">
        <v>0</v>
      </c>
      <c r="I457" s="720">
        <v>0</v>
      </c>
      <c r="J457" s="720">
        <v>0</v>
      </c>
      <c r="K457" s="720">
        <f t="shared" si="74"/>
        <v>0</v>
      </c>
      <c r="L457" s="720"/>
      <c r="M457" s="720"/>
      <c r="N457" s="720"/>
      <c r="O457" s="720">
        <f t="shared" si="75"/>
        <v>0</v>
      </c>
    </row>
    <row r="458" spans="1:43" x14ac:dyDescent="0.25">
      <c r="B458" s="718">
        <v>23</v>
      </c>
      <c r="C458" s="721" t="s">
        <v>478</v>
      </c>
      <c r="D458" s="718">
        <v>18</v>
      </c>
      <c r="E458" s="720">
        <f t="shared" si="73"/>
        <v>572591</v>
      </c>
      <c r="F458" s="720"/>
      <c r="G458" s="720">
        <v>0</v>
      </c>
      <c r="H458" s="720">
        <v>2092</v>
      </c>
      <c r="I458" s="720">
        <v>525503</v>
      </c>
      <c r="J458" s="720">
        <v>44996</v>
      </c>
      <c r="K458" s="720">
        <f t="shared" si="74"/>
        <v>572591</v>
      </c>
      <c r="L458" s="720"/>
      <c r="M458" s="720"/>
      <c r="N458" s="720"/>
      <c r="O458" s="720">
        <f t="shared" si="75"/>
        <v>0</v>
      </c>
    </row>
    <row r="459" spans="1:43" x14ac:dyDescent="0.25">
      <c r="B459" s="718">
        <v>24</v>
      </c>
      <c r="C459" s="721" t="s">
        <v>479</v>
      </c>
      <c r="D459" s="718"/>
      <c r="E459" s="720">
        <f t="shared" si="73"/>
        <v>0</v>
      </c>
      <c r="F459" s="720"/>
      <c r="G459" s="720"/>
      <c r="H459" s="720"/>
      <c r="I459" s="720"/>
      <c r="J459" s="720"/>
      <c r="K459" s="720">
        <f t="shared" si="74"/>
        <v>0</v>
      </c>
      <c r="L459" s="720"/>
      <c r="M459" s="720"/>
      <c r="N459" s="720"/>
      <c r="O459" s="720">
        <f t="shared" si="75"/>
        <v>0</v>
      </c>
    </row>
    <row r="460" spans="1:43" x14ac:dyDescent="0.25">
      <c r="B460" s="718">
        <v>25</v>
      </c>
      <c r="C460" s="723" t="s">
        <v>480</v>
      </c>
      <c r="D460" s="718"/>
      <c r="E460" s="720">
        <f t="shared" si="73"/>
        <v>0</v>
      </c>
      <c r="F460" s="720"/>
      <c r="G460" s="720"/>
      <c r="H460" s="720"/>
      <c r="I460" s="720"/>
      <c r="J460" s="720"/>
      <c r="K460" s="720">
        <f t="shared" si="74"/>
        <v>0</v>
      </c>
      <c r="L460" s="720"/>
      <c r="M460" s="720"/>
      <c r="N460" s="720"/>
      <c r="O460" s="720">
        <f t="shared" si="75"/>
        <v>0</v>
      </c>
    </row>
    <row r="461" spans="1:43" x14ac:dyDescent="0.25">
      <c r="B461" s="724">
        <v>26</v>
      </c>
      <c r="C461" s="725" t="s">
        <v>481</v>
      </c>
      <c r="D461" s="726">
        <v>19</v>
      </c>
      <c r="E461" s="720">
        <f t="shared" si="73"/>
        <v>6449133.757715866</v>
      </c>
      <c r="F461" s="727"/>
      <c r="G461" s="727">
        <v>2132030</v>
      </c>
      <c r="H461" s="727">
        <v>196916.18733557919</v>
      </c>
      <c r="I461" s="727">
        <v>542275.38634403981</v>
      </c>
      <c r="J461" s="727">
        <v>3577912.1840362474</v>
      </c>
      <c r="K461" s="727">
        <f t="shared" si="74"/>
        <v>4317103.757715866</v>
      </c>
      <c r="L461" s="727"/>
      <c r="M461" s="727"/>
      <c r="N461" s="727"/>
      <c r="O461" s="727">
        <f t="shared" si="75"/>
        <v>0</v>
      </c>
    </row>
    <row r="462" spans="1:43" s="236" customFormat="1" x14ac:dyDescent="0.25">
      <c r="A462" s="640"/>
      <c r="B462" s="728">
        <v>27</v>
      </c>
      <c r="C462" s="729" t="s">
        <v>482</v>
      </c>
      <c r="D462" s="730"/>
      <c r="E462" s="731">
        <f t="shared" si="73"/>
        <v>56247753.462075859</v>
      </c>
      <c r="F462" s="731">
        <f>SUM(F456:F461)</f>
        <v>0</v>
      </c>
      <c r="G462" s="731">
        <f>SUM(G456:G461)</f>
        <v>2487977</v>
      </c>
      <c r="H462" s="731">
        <f>SUM(H456:H461)</f>
        <v>3871866.7851563501</v>
      </c>
      <c r="I462" s="731">
        <f>SUM(I456:I461)</f>
        <v>12304653.418723112</v>
      </c>
      <c r="J462" s="731">
        <f>SUM(J456:J461)</f>
        <v>37583256.258196399</v>
      </c>
      <c r="K462" s="731">
        <f t="shared" si="74"/>
        <v>53759776.462075859</v>
      </c>
      <c r="L462" s="731">
        <f>SUM(L456:L461)</f>
        <v>0</v>
      </c>
      <c r="M462" s="731">
        <f>SUM(M456:M461)</f>
        <v>0</v>
      </c>
      <c r="N462" s="731">
        <f>SUM(N456:N461)</f>
        <v>0</v>
      </c>
      <c r="O462" s="732">
        <f t="shared" si="75"/>
        <v>0</v>
      </c>
      <c r="P462"/>
      <c r="Q462"/>
      <c r="R462"/>
      <c r="S462"/>
      <c r="T462"/>
      <c r="U462"/>
      <c r="V462"/>
      <c r="W462"/>
      <c r="X462"/>
      <c r="Y462"/>
      <c r="Z462"/>
      <c r="AA462"/>
      <c r="AB462"/>
      <c r="AC462"/>
      <c r="AD462"/>
      <c r="AE462"/>
      <c r="AF462"/>
      <c r="AG462"/>
      <c r="AH462"/>
      <c r="AI462"/>
      <c r="AJ462"/>
      <c r="AK462"/>
      <c r="AL462" s="247"/>
      <c r="AM462" s="247"/>
      <c r="AN462" s="247"/>
      <c r="AO462" s="247"/>
      <c r="AP462" s="247"/>
      <c r="AQ462" s="247"/>
    </row>
    <row r="463" spans="1:43" x14ac:dyDescent="0.25">
      <c r="B463" s="715"/>
      <c r="C463" s="716" t="s">
        <v>483</v>
      </c>
      <c r="D463" s="715">
        <v>20</v>
      </c>
      <c r="E463" s="717">
        <f t="shared" si="73"/>
        <v>0</v>
      </c>
      <c r="F463" s="717"/>
      <c r="G463" s="717"/>
      <c r="H463" s="717"/>
      <c r="I463" s="717"/>
      <c r="J463" s="717"/>
      <c r="K463" s="717">
        <f t="shared" si="74"/>
        <v>0</v>
      </c>
      <c r="L463" s="717"/>
      <c r="M463" s="717"/>
      <c r="N463" s="717"/>
      <c r="O463" s="717">
        <f t="shared" si="75"/>
        <v>0</v>
      </c>
    </row>
    <row r="464" spans="1:43" x14ac:dyDescent="0.25">
      <c r="B464" s="718">
        <v>28</v>
      </c>
      <c r="C464" s="721" t="s">
        <v>484</v>
      </c>
      <c r="D464" s="722"/>
      <c r="E464" s="720">
        <f t="shared" si="73"/>
        <v>1171875</v>
      </c>
      <c r="F464" s="720"/>
      <c r="G464" s="720">
        <v>1171875</v>
      </c>
      <c r="H464" s="720">
        <v>0</v>
      </c>
      <c r="I464" s="720">
        <v>0</v>
      </c>
      <c r="J464" s="720">
        <v>0</v>
      </c>
      <c r="K464" s="720">
        <f t="shared" si="74"/>
        <v>0</v>
      </c>
      <c r="L464" s="720"/>
      <c r="M464" s="720"/>
      <c r="N464" s="720"/>
      <c r="O464" s="720">
        <f t="shared" si="75"/>
        <v>0</v>
      </c>
    </row>
    <row r="465" spans="1:43" x14ac:dyDescent="0.25">
      <c r="B465" s="718">
        <v>29</v>
      </c>
      <c r="C465" s="721" t="s">
        <v>485</v>
      </c>
      <c r="D465" s="722"/>
      <c r="E465" s="720">
        <f t="shared" si="73"/>
        <v>412783</v>
      </c>
      <c r="F465" s="720"/>
      <c r="G465" s="720">
        <v>72939</v>
      </c>
      <c r="H465" s="720">
        <v>-42824</v>
      </c>
      <c r="I465" s="720">
        <v>98540</v>
      </c>
      <c r="J465" s="720">
        <v>284128</v>
      </c>
      <c r="K465" s="720">
        <f t="shared" si="74"/>
        <v>339844</v>
      </c>
      <c r="L465" s="720"/>
      <c r="M465" s="720"/>
      <c r="N465" s="720"/>
      <c r="O465" s="720">
        <f t="shared" si="75"/>
        <v>0</v>
      </c>
    </row>
    <row r="466" spans="1:43" x14ac:dyDescent="0.25">
      <c r="B466" s="718">
        <v>30</v>
      </c>
      <c r="C466" s="721" t="s">
        <v>486</v>
      </c>
      <c r="D466" s="722"/>
      <c r="E466" s="720">
        <f t="shared" si="73"/>
        <v>0</v>
      </c>
      <c r="F466" s="720"/>
      <c r="G466" s="720">
        <v>0</v>
      </c>
      <c r="H466" s="720">
        <v>0</v>
      </c>
      <c r="I466" s="720">
        <v>0</v>
      </c>
      <c r="J466" s="720">
        <v>0</v>
      </c>
      <c r="K466" s="720">
        <f t="shared" si="74"/>
        <v>0</v>
      </c>
      <c r="L466" s="720"/>
      <c r="M466" s="720"/>
      <c r="N466" s="720"/>
      <c r="O466" s="720">
        <f t="shared" si="75"/>
        <v>0</v>
      </c>
    </row>
    <row r="467" spans="1:43" x14ac:dyDescent="0.25">
      <c r="B467" s="718">
        <v>31</v>
      </c>
      <c r="C467" s="733" t="s">
        <v>487</v>
      </c>
      <c r="D467" s="722"/>
      <c r="E467" s="720">
        <f t="shared" si="73"/>
        <v>381156</v>
      </c>
      <c r="F467" s="720"/>
      <c r="G467" s="720">
        <v>381156</v>
      </c>
      <c r="H467" s="720">
        <v>0</v>
      </c>
      <c r="I467" s="720">
        <v>0</v>
      </c>
      <c r="J467" s="720">
        <v>0</v>
      </c>
      <c r="K467" s="720">
        <f t="shared" si="74"/>
        <v>0</v>
      </c>
      <c r="L467" s="720"/>
      <c r="M467" s="720"/>
      <c r="N467" s="720"/>
      <c r="O467" s="720">
        <f t="shared" si="75"/>
        <v>0</v>
      </c>
    </row>
    <row r="468" spans="1:43" x14ac:dyDescent="0.25">
      <c r="B468" s="718">
        <v>32</v>
      </c>
      <c r="C468" s="721" t="s">
        <v>488</v>
      </c>
      <c r="D468" s="722"/>
      <c r="E468" s="720">
        <f t="shared" si="73"/>
        <v>10227699</v>
      </c>
      <c r="F468" s="720"/>
      <c r="G468" s="720">
        <v>10227699</v>
      </c>
      <c r="H468" s="720">
        <v>0</v>
      </c>
      <c r="I468" s="720">
        <v>0</v>
      </c>
      <c r="J468" s="720">
        <v>0</v>
      </c>
      <c r="K468" s="720">
        <f t="shared" si="74"/>
        <v>0</v>
      </c>
      <c r="L468" s="720"/>
      <c r="M468" s="720"/>
      <c r="N468" s="720"/>
      <c r="O468" s="720">
        <f t="shared" si="75"/>
        <v>0</v>
      </c>
    </row>
    <row r="469" spans="1:43" s="236" customFormat="1" ht="15.75" thickBot="1" x14ac:dyDescent="0.3">
      <c r="A469" s="640"/>
      <c r="B469" s="734">
        <v>33</v>
      </c>
      <c r="C469" s="735" t="s">
        <v>489</v>
      </c>
      <c r="D469" s="736"/>
      <c r="E469" s="737">
        <f t="shared" si="73"/>
        <v>12193513</v>
      </c>
      <c r="F469" s="737">
        <f>SUM(F464:F468)</f>
        <v>0</v>
      </c>
      <c r="G469" s="737">
        <f>SUM(G464:G468)</f>
        <v>11853669</v>
      </c>
      <c r="H469" s="737">
        <f>SUM(H464:H468)</f>
        <v>-42824</v>
      </c>
      <c r="I469" s="737">
        <f>SUM(I464:I468)</f>
        <v>98540</v>
      </c>
      <c r="J469" s="737">
        <f>SUM(J464:J468)</f>
        <v>284128</v>
      </c>
      <c r="K469" s="737">
        <f t="shared" si="74"/>
        <v>339844</v>
      </c>
      <c r="L469" s="737">
        <f>SUM(L464:L468)</f>
        <v>0</v>
      </c>
      <c r="M469" s="737">
        <f>SUM(M464:M468)</f>
        <v>0</v>
      </c>
      <c r="N469" s="737">
        <f>SUM(N464:N468)</f>
        <v>0</v>
      </c>
      <c r="O469" s="737">
        <f t="shared" si="75"/>
        <v>0</v>
      </c>
      <c r="P469"/>
      <c r="Q469"/>
      <c r="R469"/>
      <c r="S469"/>
      <c r="T469"/>
      <c r="U469"/>
      <c r="V469"/>
      <c r="W469"/>
      <c r="X469"/>
      <c r="Y469"/>
      <c r="Z469"/>
      <c r="AA469"/>
      <c r="AB469"/>
      <c r="AC469"/>
      <c r="AD469"/>
      <c r="AE469"/>
      <c r="AF469"/>
      <c r="AG469"/>
      <c r="AH469"/>
      <c r="AI469"/>
      <c r="AJ469"/>
      <c r="AK469"/>
      <c r="AL469" s="247"/>
      <c r="AM469" s="247"/>
      <c r="AN469" s="247"/>
      <c r="AO469" s="247"/>
      <c r="AP469" s="247"/>
      <c r="AQ469" s="247"/>
    </row>
    <row r="470" spans="1:43" s="236" customFormat="1" x14ac:dyDescent="0.25">
      <c r="A470" s="640"/>
      <c r="B470" s="710">
        <v>34</v>
      </c>
      <c r="C470" s="711" t="s">
        <v>490</v>
      </c>
      <c r="D470" s="712"/>
      <c r="E470" s="713">
        <f t="shared" si="73"/>
        <v>68441266.462075859</v>
      </c>
      <c r="F470" s="713">
        <f>F469+F462</f>
        <v>0</v>
      </c>
      <c r="G470" s="713">
        <f>G469+G462</f>
        <v>14341646</v>
      </c>
      <c r="H470" s="713">
        <f>H469+H462</f>
        <v>3829042.7851563501</v>
      </c>
      <c r="I470" s="713">
        <f>I469+I462</f>
        <v>12403193.418723112</v>
      </c>
      <c r="J470" s="713">
        <f>J469+J462</f>
        <v>37867384.258196399</v>
      </c>
      <c r="K470" s="713">
        <f t="shared" si="74"/>
        <v>54099620.462075859</v>
      </c>
      <c r="L470" s="713">
        <f>L469+L462</f>
        <v>0</v>
      </c>
      <c r="M470" s="713">
        <f>M469+M462</f>
        <v>0</v>
      </c>
      <c r="N470" s="713">
        <f>N469+N462</f>
        <v>0</v>
      </c>
      <c r="O470" s="714">
        <f t="shared" si="75"/>
        <v>0</v>
      </c>
      <c r="P470"/>
      <c r="Q470"/>
      <c r="R470"/>
      <c r="S470"/>
      <c r="T470"/>
      <c r="U470"/>
      <c r="V470"/>
      <c r="W470"/>
      <c r="X470"/>
      <c r="Y470"/>
      <c r="Z470"/>
      <c r="AA470"/>
      <c r="AB470"/>
      <c r="AC470"/>
      <c r="AD470"/>
      <c r="AE470"/>
      <c r="AF470"/>
      <c r="AG470"/>
      <c r="AH470"/>
      <c r="AI470"/>
      <c r="AJ470"/>
      <c r="AK470"/>
      <c r="AL470" s="247"/>
      <c r="AM470" s="247"/>
      <c r="AN470" s="247"/>
      <c r="AO470" s="247"/>
      <c r="AP470" s="247"/>
      <c r="AQ470" s="247"/>
    </row>
    <row r="471" spans="1:43" customFormat="1" x14ac:dyDescent="0.25">
      <c r="A471" s="4"/>
    </row>
    <row r="472" spans="1:43" customFormat="1" x14ac:dyDescent="0.25">
      <c r="A472" s="4"/>
    </row>
    <row r="473" spans="1:43" customFormat="1" x14ac:dyDescent="0.25">
      <c r="A473" s="4"/>
    </row>
    <row r="475" spans="1:43" s="558" customFormat="1" x14ac:dyDescent="0.25">
      <c r="A475" s="245"/>
      <c r="B475" s="977" t="s">
        <v>21</v>
      </c>
      <c r="C475" s="977"/>
      <c r="D475" s="977"/>
      <c r="E475"/>
      <c r="F475" s="245"/>
      <c r="G475" s="235"/>
      <c r="H475" s="974"/>
      <c r="I475" s="974"/>
      <c r="J475" s="244"/>
      <c r="K475" s="244"/>
      <c r="L475" s="244"/>
      <c r="M475" s="244"/>
      <c r="N475" s="244"/>
      <c r="O475" s="635" t="s">
        <v>492</v>
      </c>
      <c r="P475"/>
      <c r="Q475"/>
      <c r="R475"/>
      <c r="S475"/>
      <c r="T475"/>
      <c r="U475"/>
      <c r="V475"/>
      <c r="W475"/>
      <c r="X475"/>
      <c r="Y475"/>
      <c r="Z475"/>
      <c r="AA475"/>
      <c r="AB475"/>
      <c r="AC475"/>
      <c r="AD475"/>
      <c r="AE475"/>
      <c r="AF475"/>
      <c r="AG475"/>
      <c r="AH475"/>
      <c r="AI475"/>
      <c r="AJ475"/>
      <c r="AK475"/>
      <c r="AL475" s="557"/>
      <c r="AM475" s="557"/>
      <c r="AN475" s="557"/>
      <c r="AO475" s="557"/>
      <c r="AP475" s="557"/>
      <c r="AQ475" s="557"/>
    </row>
    <row r="476" spans="1:43" ht="13.5" customHeight="1" x14ac:dyDescent="0.25">
      <c r="B476" s="967" t="s">
        <v>436</v>
      </c>
      <c r="C476" s="967" t="s">
        <v>117</v>
      </c>
      <c r="D476" s="969" t="s">
        <v>437</v>
      </c>
      <c r="E476" s="971" t="s">
        <v>95</v>
      </c>
      <c r="F476" s="971" t="s">
        <v>438</v>
      </c>
      <c r="G476" s="971" t="s">
        <v>439</v>
      </c>
      <c r="H476" s="972" t="s">
        <v>440</v>
      </c>
      <c r="I476" s="972"/>
      <c r="J476" s="972"/>
      <c r="K476" s="972"/>
      <c r="L476" s="972"/>
      <c r="M476" s="972"/>
      <c r="N476" s="972"/>
      <c r="O476" s="972"/>
    </row>
    <row r="477" spans="1:43" ht="13.5" customHeight="1" x14ac:dyDescent="0.25">
      <c r="B477" s="967"/>
      <c r="C477" s="967"/>
      <c r="D477" s="969"/>
      <c r="E477" s="971"/>
      <c r="F477" s="971"/>
      <c r="G477" s="971"/>
      <c r="H477" s="971" t="s">
        <v>441</v>
      </c>
      <c r="I477" s="971"/>
      <c r="J477" s="971"/>
      <c r="K477" s="971"/>
      <c r="L477" s="971" t="s">
        <v>442</v>
      </c>
      <c r="M477" s="971"/>
      <c r="N477" s="971"/>
      <c r="O477" s="971"/>
    </row>
    <row r="478" spans="1:43" ht="38.25" x14ac:dyDescent="0.25">
      <c r="B478" s="967"/>
      <c r="C478" s="967"/>
      <c r="D478" s="969"/>
      <c r="E478" s="971"/>
      <c r="F478" s="971"/>
      <c r="G478" s="971"/>
      <c r="H478" s="579" t="s">
        <v>285</v>
      </c>
      <c r="I478" s="579" t="s">
        <v>443</v>
      </c>
      <c r="J478" s="579" t="s">
        <v>113</v>
      </c>
      <c r="K478" s="581" t="s">
        <v>115</v>
      </c>
      <c r="L478" s="579" t="s">
        <v>444</v>
      </c>
      <c r="M478" s="579" t="s">
        <v>445</v>
      </c>
      <c r="N478" s="579" t="s">
        <v>446</v>
      </c>
      <c r="O478" s="579" t="s">
        <v>115</v>
      </c>
    </row>
    <row r="479" spans="1:43" x14ac:dyDescent="0.25">
      <c r="B479" s="967"/>
      <c r="C479" s="967"/>
      <c r="D479" s="969"/>
      <c r="E479" s="971">
        <v>1</v>
      </c>
      <c r="F479" s="971">
        <v>2</v>
      </c>
      <c r="G479" s="971">
        <v>3</v>
      </c>
      <c r="H479" s="971">
        <v>4</v>
      </c>
      <c r="I479" s="971">
        <v>5</v>
      </c>
      <c r="J479" s="971">
        <v>6</v>
      </c>
      <c r="K479" s="580">
        <v>7</v>
      </c>
      <c r="L479" s="971">
        <v>8</v>
      </c>
      <c r="M479" s="971">
        <v>9</v>
      </c>
      <c r="N479" s="971">
        <v>10</v>
      </c>
      <c r="O479" s="580">
        <v>11</v>
      </c>
    </row>
    <row r="480" spans="1:43" x14ac:dyDescent="0.25">
      <c r="B480" s="968"/>
      <c r="C480" s="968"/>
      <c r="D480" s="970"/>
      <c r="E480" s="973"/>
      <c r="F480" s="973"/>
      <c r="G480" s="973"/>
      <c r="H480" s="973"/>
      <c r="I480" s="973"/>
      <c r="J480" s="973"/>
      <c r="K480" s="582" t="s">
        <v>447</v>
      </c>
      <c r="L480" s="973"/>
      <c r="M480" s="973"/>
      <c r="N480" s="973"/>
      <c r="O480" s="582" t="s">
        <v>448</v>
      </c>
    </row>
    <row r="481" spans="1:43" x14ac:dyDescent="0.25">
      <c r="B481" s="692"/>
      <c r="C481" s="693" t="s">
        <v>449</v>
      </c>
      <c r="D481" s="692"/>
      <c r="E481" s="694"/>
      <c r="F481" s="695"/>
      <c r="G481" s="695"/>
      <c r="H481" s="696"/>
      <c r="I481" s="697"/>
      <c r="J481" s="697"/>
      <c r="K481" s="697"/>
      <c r="L481" s="697"/>
      <c r="M481" s="697"/>
      <c r="N481" s="694"/>
      <c r="O481" s="696"/>
    </row>
    <row r="482" spans="1:43" ht="15.75" thickBot="1" x14ac:dyDescent="0.3">
      <c r="B482" s="698">
        <v>1</v>
      </c>
      <c r="C482" s="699" t="s">
        <v>450</v>
      </c>
      <c r="D482" s="692"/>
      <c r="E482" s="697">
        <f t="shared" ref="E482:E522" si="78">+F482+G482+K482+O482</f>
        <v>0</v>
      </c>
      <c r="F482" s="697"/>
      <c r="G482" s="697"/>
      <c r="H482" s="697"/>
      <c r="I482" s="697"/>
      <c r="J482" s="697"/>
      <c r="K482" s="697">
        <f>+H482+I482+J482</f>
        <v>0</v>
      </c>
      <c r="L482" s="697"/>
      <c r="M482" s="697"/>
      <c r="N482" s="697"/>
      <c r="O482" s="697">
        <f t="shared" ref="O482:O522" si="79">L482+M482+N482</f>
        <v>0</v>
      </c>
    </row>
    <row r="483" spans="1:43" x14ac:dyDescent="0.25">
      <c r="B483" s="698">
        <v>2</v>
      </c>
      <c r="C483" s="699" t="s">
        <v>451</v>
      </c>
      <c r="D483" s="692"/>
      <c r="E483" s="697">
        <f t="shared" si="78"/>
        <v>72167.090150000004</v>
      </c>
      <c r="F483" s="697"/>
      <c r="G483" s="697">
        <v>72167.090150000004</v>
      </c>
      <c r="H483" s="697"/>
      <c r="I483" s="697"/>
      <c r="J483" s="697"/>
      <c r="K483" s="697">
        <f t="shared" ref="K483:K493" si="80">+H483+I483+J483</f>
        <v>0</v>
      </c>
      <c r="L483" s="697"/>
      <c r="M483" s="697"/>
      <c r="N483" s="697"/>
      <c r="O483" s="697">
        <f t="shared" si="79"/>
        <v>0</v>
      </c>
    </row>
    <row r="484" spans="1:43" x14ac:dyDescent="0.25">
      <c r="B484" s="698">
        <v>3</v>
      </c>
      <c r="C484" s="699" t="s">
        <v>452</v>
      </c>
      <c r="D484" s="692"/>
      <c r="E484" s="697">
        <f t="shared" si="78"/>
        <v>0</v>
      </c>
      <c r="F484" s="697"/>
      <c r="G484" s="697">
        <v>0</v>
      </c>
      <c r="H484" s="697"/>
      <c r="I484" s="697"/>
      <c r="J484" s="697"/>
      <c r="K484" s="697">
        <f t="shared" si="80"/>
        <v>0</v>
      </c>
      <c r="L484" s="697"/>
      <c r="M484" s="697"/>
      <c r="N484" s="697"/>
      <c r="O484" s="697">
        <f t="shared" si="79"/>
        <v>0</v>
      </c>
    </row>
    <row r="485" spans="1:43" x14ac:dyDescent="0.25">
      <c r="B485" s="698">
        <v>4</v>
      </c>
      <c r="C485" s="699" t="s">
        <v>495</v>
      </c>
      <c r="D485" s="692"/>
      <c r="E485" s="697">
        <f t="shared" si="78"/>
        <v>322598.37255999999</v>
      </c>
      <c r="F485" s="697"/>
      <c r="G485" s="697">
        <v>0</v>
      </c>
      <c r="H485" s="697"/>
      <c r="I485" s="697">
        <v>182515.89160826599</v>
      </c>
      <c r="J485" s="697">
        <v>140082.480951734</v>
      </c>
      <c r="K485" s="697">
        <f t="shared" si="80"/>
        <v>322598.37255999999</v>
      </c>
      <c r="L485" s="697"/>
      <c r="M485" s="697"/>
      <c r="N485" s="697"/>
      <c r="O485" s="697">
        <f t="shared" si="79"/>
        <v>0</v>
      </c>
    </row>
    <row r="486" spans="1:43" x14ac:dyDescent="0.25">
      <c r="B486" s="698">
        <v>5</v>
      </c>
      <c r="C486" s="699" t="s">
        <v>454</v>
      </c>
      <c r="D486" s="700">
        <v>5</v>
      </c>
      <c r="E486" s="697">
        <f t="shared" si="78"/>
        <v>441257.54823999997</v>
      </c>
      <c r="F486" s="697"/>
      <c r="G486" s="697">
        <v>424289.55405000004</v>
      </c>
      <c r="H486" s="697"/>
      <c r="I486" s="697">
        <v>9599.9510593182513</v>
      </c>
      <c r="J486" s="697">
        <v>7368.0431306816863</v>
      </c>
      <c r="K486" s="697">
        <f t="shared" si="80"/>
        <v>16967.994189999939</v>
      </c>
      <c r="L486" s="697"/>
      <c r="M486" s="697"/>
      <c r="N486" s="697"/>
      <c r="O486" s="697">
        <f t="shared" si="79"/>
        <v>0</v>
      </c>
    </row>
    <row r="487" spans="1:43" x14ac:dyDescent="0.25">
      <c r="B487" s="698">
        <v>6</v>
      </c>
      <c r="C487" s="699" t="s">
        <v>455</v>
      </c>
      <c r="D487" s="692">
        <v>6</v>
      </c>
      <c r="E487" s="697">
        <f t="shared" si="78"/>
        <v>1966435.7800999999</v>
      </c>
      <c r="F487" s="697"/>
      <c r="G487" s="697">
        <v>1966435.7800999999</v>
      </c>
      <c r="H487" s="697"/>
      <c r="I487" s="697"/>
      <c r="J487" s="697"/>
      <c r="K487" s="697">
        <f t="shared" si="80"/>
        <v>0</v>
      </c>
      <c r="L487" s="697"/>
      <c r="M487" s="697"/>
      <c r="N487" s="697"/>
      <c r="O487" s="697">
        <f t="shared" si="79"/>
        <v>0</v>
      </c>
    </row>
    <row r="488" spans="1:43" x14ac:dyDescent="0.25">
      <c r="B488" s="698">
        <v>7</v>
      </c>
      <c r="C488" s="699" t="s">
        <v>456</v>
      </c>
      <c r="D488" s="700">
        <v>7</v>
      </c>
      <c r="E488" s="697">
        <f t="shared" si="78"/>
        <v>0</v>
      </c>
      <c r="F488" s="697"/>
      <c r="G488" s="697"/>
      <c r="H488" s="697"/>
      <c r="I488" s="697"/>
      <c r="J488" s="697"/>
      <c r="K488" s="697">
        <f t="shared" si="80"/>
        <v>0</v>
      </c>
      <c r="L488" s="697">
        <f>L489+L490</f>
        <v>0</v>
      </c>
      <c r="M488" s="697">
        <f>M489+M490</f>
        <v>0</v>
      </c>
      <c r="N488" s="697">
        <f>N489+N490</f>
        <v>0</v>
      </c>
      <c r="O488" s="697">
        <f t="shared" si="79"/>
        <v>0</v>
      </c>
    </row>
    <row r="489" spans="1:43" ht="15.75" thickBot="1" x14ac:dyDescent="0.3">
      <c r="B489" s="692"/>
      <c r="C489" s="701" t="s">
        <v>457</v>
      </c>
      <c r="D489" s="700"/>
      <c r="E489" s="697">
        <f t="shared" si="78"/>
        <v>0</v>
      </c>
      <c r="F489" s="697"/>
      <c r="G489" s="697"/>
      <c r="H489" s="697"/>
      <c r="I489" s="697"/>
      <c r="J489" s="697"/>
      <c r="K489" s="697">
        <f t="shared" si="80"/>
        <v>0</v>
      </c>
      <c r="L489" s="697"/>
      <c r="M489" s="697"/>
      <c r="N489" s="697"/>
      <c r="O489" s="697">
        <f t="shared" si="79"/>
        <v>0</v>
      </c>
    </row>
    <row r="490" spans="1:43" ht="15.75" thickBot="1" x14ac:dyDescent="0.3">
      <c r="B490" s="692"/>
      <c r="C490" s="701" t="s">
        <v>458</v>
      </c>
      <c r="D490" s="700"/>
      <c r="E490" s="697">
        <f t="shared" si="78"/>
        <v>0</v>
      </c>
      <c r="F490" s="697"/>
      <c r="G490" s="697"/>
      <c r="H490" s="697"/>
      <c r="I490" s="697"/>
      <c r="J490" s="697"/>
      <c r="K490" s="697">
        <f t="shared" si="80"/>
        <v>0</v>
      </c>
      <c r="L490" s="697"/>
      <c r="M490" s="697"/>
      <c r="N490" s="697"/>
      <c r="O490" s="697">
        <f t="shared" si="79"/>
        <v>0</v>
      </c>
    </row>
    <row r="491" spans="1:43" x14ac:dyDescent="0.25">
      <c r="B491" s="698">
        <v>8</v>
      </c>
      <c r="C491" s="699" t="s">
        <v>459</v>
      </c>
      <c r="D491" s="692">
        <v>8</v>
      </c>
      <c r="E491" s="697">
        <f t="shared" si="78"/>
        <v>4140211.3183499998</v>
      </c>
      <c r="F491" s="697"/>
      <c r="G491" s="697">
        <f>SUM(G492:G493)</f>
        <v>4140211.3183499998</v>
      </c>
      <c r="H491" s="697">
        <f t="shared" ref="H491:J491" si="81">SUM(H492:H493)</f>
        <v>0</v>
      </c>
      <c r="I491" s="697">
        <f t="shared" si="81"/>
        <v>0</v>
      </c>
      <c r="J491" s="697">
        <f t="shared" si="81"/>
        <v>0</v>
      </c>
      <c r="K491" s="697">
        <f t="shared" si="80"/>
        <v>0</v>
      </c>
      <c r="L491" s="697">
        <f>+L492+L493</f>
        <v>0</v>
      </c>
      <c r="M491" s="697">
        <f>+M492+M493</f>
        <v>0</v>
      </c>
      <c r="N491" s="697">
        <f>+N492+N493</f>
        <v>0</v>
      </c>
      <c r="O491" s="697">
        <f t="shared" si="79"/>
        <v>0</v>
      </c>
    </row>
    <row r="492" spans="1:43" ht="15.75" thickBot="1" x14ac:dyDescent="0.3">
      <c r="B492" s="698"/>
      <c r="C492" s="701" t="s">
        <v>460</v>
      </c>
      <c r="D492" s="692"/>
      <c r="E492" s="697">
        <f t="shared" si="78"/>
        <v>0</v>
      </c>
      <c r="F492" s="697"/>
      <c r="G492" s="697"/>
      <c r="H492" s="697"/>
      <c r="I492" s="697"/>
      <c r="J492" s="697"/>
      <c r="K492" s="697">
        <f t="shared" si="80"/>
        <v>0</v>
      </c>
      <c r="L492" s="697"/>
      <c r="M492" s="697"/>
      <c r="N492" s="697"/>
      <c r="O492" s="697">
        <f t="shared" si="79"/>
        <v>0</v>
      </c>
    </row>
    <row r="493" spans="1:43" ht="15.75" thickBot="1" x14ac:dyDescent="0.3">
      <c r="B493" s="698"/>
      <c r="C493" s="701" t="s">
        <v>461</v>
      </c>
      <c r="D493" s="692"/>
      <c r="E493" s="697">
        <f t="shared" si="78"/>
        <v>4140211.3183499998</v>
      </c>
      <c r="F493" s="697"/>
      <c r="G493" s="697">
        <v>4140211.3183499998</v>
      </c>
      <c r="H493" s="697"/>
      <c r="I493" s="697"/>
      <c r="J493" s="697"/>
      <c r="K493" s="697">
        <f t="shared" si="80"/>
        <v>0</v>
      </c>
      <c r="L493" s="697"/>
      <c r="M493" s="697"/>
      <c r="N493" s="697"/>
      <c r="O493" s="697">
        <f t="shared" si="79"/>
        <v>0</v>
      </c>
    </row>
    <row r="494" spans="1:43" s="236" customFormat="1" x14ac:dyDescent="0.25">
      <c r="A494" s="640"/>
      <c r="B494" s="702">
        <v>9</v>
      </c>
      <c r="C494" s="703" t="s">
        <v>462</v>
      </c>
      <c r="D494" s="704"/>
      <c r="E494" s="697">
        <f t="shared" si="78"/>
        <v>31255406.952519998</v>
      </c>
      <c r="F494" s="705">
        <f>SUM(F495:F498)</f>
        <v>0</v>
      </c>
      <c r="G494" s="705">
        <f>SUM(G495:G498)</f>
        <v>11650057.698629998</v>
      </c>
      <c r="H494" s="705">
        <f>SUM(H495:H498)</f>
        <v>2112551.8946500001</v>
      </c>
      <c r="I494" s="705">
        <f>SUM(I495:I498)</f>
        <v>9647790.0862499997</v>
      </c>
      <c r="J494" s="705">
        <f>SUM(J495:J498)</f>
        <v>7845007.2729899995</v>
      </c>
      <c r="K494" s="705">
        <f t="shared" ref="K494" si="82">H494+I494+J494</f>
        <v>19605349.25389</v>
      </c>
      <c r="L494" s="705">
        <f>SUM(L495:L498)</f>
        <v>0</v>
      </c>
      <c r="M494" s="705">
        <f>SUM(M495:M498)</f>
        <v>0</v>
      </c>
      <c r="N494" s="705">
        <f>SUM(N495:N498)</f>
        <v>0</v>
      </c>
      <c r="O494" s="705">
        <f t="shared" si="79"/>
        <v>0</v>
      </c>
      <c r="P494"/>
      <c r="Q494"/>
      <c r="R494"/>
      <c r="S494"/>
      <c r="T494"/>
      <c r="U494"/>
      <c r="V494"/>
      <c r="W494"/>
      <c r="X494"/>
      <c r="Y494"/>
      <c r="Z494"/>
      <c r="AA494"/>
      <c r="AB494"/>
      <c r="AC494"/>
      <c r="AD494"/>
      <c r="AE494"/>
      <c r="AF494"/>
      <c r="AG494"/>
      <c r="AH494"/>
      <c r="AI494"/>
      <c r="AJ494"/>
      <c r="AK494"/>
      <c r="AL494" s="247"/>
      <c r="AM494" s="247"/>
      <c r="AN494" s="247"/>
      <c r="AO494" s="247"/>
      <c r="AP494" s="247"/>
      <c r="AQ494" s="247"/>
    </row>
    <row r="495" spans="1:43" x14ac:dyDescent="0.25">
      <c r="B495" s="692">
        <v>10</v>
      </c>
      <c r="C495" s="706" t="s">
        <v>463</v>
      </c>
      <c r="D495" s="692">
        <v>9</v>
      </c>
      <c r="E495" s="697">
        <f t="shared" si="78"/>
        <v>2.2000000000000001E-4</v>
      </c>
      <c r="F495" s="697"/>
      <c r="G495" s="697"/>
      <c r="H495" s="697">
        <v>2.2000000000000001E-4</v>
      </c>
      <c r="I495" s="697"/>
      <c r="J495" s="697"/>
      <c r="K495" s="697">
        <f>+H495+I495+J495</f>
        <v>2.2000000000000001E-4</v>
      </c>
      <c r="L495" s="697"/>
      <c r="M495" s="697"/>
      <c r="N495" s="697"/>
      <c r="O495" s="697">
        <f t="shared" si="79"/>
        <v>0</v>
      </c>
    </row>
    <row r="496" spans="1:43" x14ac:dyDescent="0.25">
      <c r="B496" s="692">
        <v>11</v>
      </c>
      <c r="C496" s="706" t="s">
        <v>464</v>
      </c>
      <c r="D496" s="692">
        <v>10</v>
      </c>
      <c r="E496" s="697">
        <f t="shared" si="78"/>
        <v>7582375.3972000005</v>
      </c>
      <c r="F496" s="697"/>
      <c r="G496" s="697">
        <v>1723945.3926400002</v>
      </c>
      <c r="H496" s="697">
        <v>904496.60732000007</v>
      </c>
      <c r="I496" s="697">
        <v>1983245.2496</v>
      </c>
      <c r="J496" s="697">
        <v>2970688.1476400001</v>
      </c>
      <c r="K496" s="697">
        <f t="shared" ref="K496:K504" si="83">+H496+I496+J496</f>
        <v>5858430.0045600003</v>
      </c>
      <c r="L496" s="697"/>
      <c r="M496" s="697"/>
      <c r="N496" s="697"/>
      <c r="O496" s="697">
        <f t="shared" si="79"/>
        <v>0</v>
      </c>
    </row>
    <row r="497" spans="1:43" x14ac:dyDescent="0.25">
      <c r="B497" s="692">
        <v>12</v>
      </c>
      <c r="C497" s="706" t="s">
        <v>465</v>
      </c>
      <c r="D497" s="692">
        <v>11</v>
      </c>
      <c r="E497" s="697">
        <f t="shared" si="78"/>
        <v>1841093.8484699999</v>
      </c>
      <c r="F497" s="697"/>
      <c r="G497" s="697">
        <v>2.5299999999999997E-3</v>
      </c>
      <c r="H497" s="697">
        <v>0</v>
      </c>
      <c r="I497" s="697">
        <v>1147104.97847</v>
      </c>
      <c r="J497" s="697">
        <v>693988.86747000006</v>
      </c>
      <c r="K497" s="697">
        <f t="shared" si="83"/>
        <v>1841093.8459399999</v>
      </c>
      <c r="L497" s="697"/>
      <c r="M497" s="697"/>
      <c r="N497" s="697"/>
      <c r="O497" s="697">
        <f t="shared" si="79"/>
        <v>0</v>
      </c>
    </row>
    <row r="498" spans="1:43" x14ac:dyDescent="0.25">
      <c r="B498" s="692">
        <v>13</v>
      </c>
      <c r="C498" s="706" t="s">
        <v>466</v>
      </c>
      <c r="D498" s="692">
        <v>12</v>
      </c>
      <c r="E498" s="697">
        <f t="shared" si="78"/>
        <v>21831937.706629999</v>
      </c>
      <c r="F498" s="697"/>
      <c r="G498" s="697">
        <v>9926112.3034599982</v>
      </c>
      <c r="H498" s="697">
        <v>1208055.2871099999</v>
      </c>
      <c r="I498" s="697">
        <v>6517439.8581799995</v>
      </c>
      <c r="J498" s="697">
        <v>4180330.2578799999</v>
      </c>
      <c r="K498" s="697">
        <f t="shared" si="83"/>
        <v>11905825.403169999</v>
      </c>
      <c r="L498" s="697"/>
      <c r="M498" s="697"/>
      <c r="N498" s="697"/>
      <c r="O498" s="697">
        <f t="shared" si="79"/>
        <v>0</v>
      </c>
    </row>
    <row r="499" spans="1:43" x14ac:dyDescent="0.25">
      <c r="B499" s="692">
        <v>14</v>
      </c>
      <c r="C499" s="699" t="s">
        <v>467</v>
      </c>
      <c r="D499" s="692">
        <v>13</v>
      </c>
      <c r="E499" s="697">
        <f t="shared" si="78"/>
        <v>274382.68952999997</v>
      </c>
      <c r="F499" s="697"/>
      <c r="G499" s="697"/>
      <c r="H499" s="697">
        <v>306.82292000000007</v>
      </c>
      <c r="I499" s="697">
        <v>130162.35766000001</v>
      </c>
      <c r="J499" s="697">
        <v>143913.50894999999</v>
      </c>
      <c r="K499" s="697">
        <f t="shared" si="83"/>
        <v>274382.68952999997</v>
      </c>
      <c r="L499" s="697"/>
      <c r="M499" s="697"/>
      <c r="N499" s="697"/>
      <c r="O499" s="697">
        <f t="shared" si="79"/>
        <v>0</v>
      </c>
    </row>
    <row r="500" spans="1:43" x14ac:dyDescent="0.25">
      <c r="B500" s="692">
        <v>15</v>
      </c>
      <c r="C500" s="699" t="s">
        <v>468</v>
      </c>
      <c r="D500" s="700">
        <v>14</v>
      </c>
      <c r="E500" s="697">
        <f t="shared" si="78"/>
        <v>34612.58988</v>
      </c>
      <c r="F500" s="697"/>
      <c r="G500" s="697"/>
      <c r="H500" s="697"/>
      <c r="I500" s="697">
        <v>34612.58988</v>
      </c>
      <c r="J500" s="697"/>
      <c r="K500" s="697">
        <f t="shared" si="83"/>
        <v>34612.58988</v>
      </c>
      <c r="L500" s="697"/>
      <c r="M500" s="697"/>
      <c r="N500" s="697"/>
      <c r="O500" s="697">
        <f t="shared" si="79"/>
        <v>0</v>
      </c>
    </row>
    <row r="501" spans="1:43" x14ac:dyDescent="0.25">
      <c r="B501" s="692">
        <v>16</v>
      </c>
      <c r="C501" s="699" t="s">
        <v>469</v>
      </c>
      <c r="D501" s="692">
        <v>15</v>
      </c>
      <c r="E501" s="697">
        <f t="shared" si="78"/>
        <v>654180.36078999995</v>
      </c>
      <c r="F501" s="697"/>
      <c r="G501" s="697"/>
      <c r="H501" s="697">
        <v>330.298</v>
      </c>
      <c r="I501" s="697">
        <v>653850.06279</v>
      </c>
      <c r="J501" s="697"/>
      <c r="K501" s="697">
        <f t="shared" si="83"/>
        <v>654180.36078999995</v>
      </c>
      <c r="L501" s="697"/>
      <c r="M501" s="697"/>
      <c r="N501" s="697"/>
      <c r="O501" s="697">
        <f t="shared" si="79"/>
        <v>0</v>
      </c>
    </row>
    <row r="502" spans="1:43" x14ac:dyDescent="0.25">
      <c r="B502" s="692">
        <v>17</v>
      </c>
      <c r="C502" s="699" t="s">
        <v>470</v>
      </c>
      <c r="D502" s="700">
        <v>16</v>
      </c>
      <c r="E502" s="697">
        <f t="shared" si="78"/>
        <v>981318.29848708468</v>
      </c>
      <c r="F502" s="697"/>
      <c r="G502" s="697">
        <v>382534.50811999699</v>
      </c>
      <c r="H502" s="697">
        <v>13.39757</v>
      </c>
      <c r="I502" s="697">
        <v>568490.61540318804</v>
      </c>
      <c r="J502" s="697">
        <v>30279.777393899658</v>
      </c>
      <c r="K502" s="697">
        <f t="shared" si="83"/>
        <v>598783.7903670877</v>
      </c>
      <c r="L502" s="697"/>
      <c r="M502" s="697"/>
      <c r="N502" s="697"/>
      <c r="O502" s="697">
        <f t="shared" si="79"/>
        <v>0</v>
      </c>
    </row>
    <row r="503" spans="1:43" x14ac:dyDescent="0.25">
      <c r="B503" s="692">
        <v>18</v>
      </c>
      <c r="C503" s="699" t="s">
        <v>471</v>
      </c>
      <c r="D503" s="692"/>
      <c r="E503" s="697">
        <f t="shared" si="78"/>
        <v>0</v>
      </c>
      <c r="F503" s="697"/>
      <c r="G503" s="697"/>
      <c r="H503" s="697"/>
      <c r="I503" s="697"/>
      <c r="J503" s="697"/>
      <c r="K503" s="697">
        <f t="shared" si="83"/>
        <v>0</v>
      </c>
      <c r="L503" s="697"/>
      <c r="M503" s="697"/>
      <c r="N503" s="697"/>
      <c r="O503" s="697">
        <f t="shared" si="79"/>
        <v>0</v>
      </c>
    </row>
    <row r="504" spans="1:43" x14ac:dyDescent="0.25">
      <c r="B504" s="707">
        <v>19</v>
      </c>
      <c r="C504" s="708" t="s">
        <v>472</v>
      </c>
      <c r="D504" s="707"/>
      <c r="E504" s="697">
        <f t="shared" si="78"/>
        <v>319889.75605999999</v>
      </c>
      <c r="F504" s="709"/>
      <c r="G504" s="709">
        <v>1164.3475700000001</v>
      </c>
      <c r="H504" s="709">
        <v>45623.928949999994</v>
      </c>
      <c r="I504" s="709">
        <v>154512.12491318129</v>
      </c>
      <c r="J504" s="709">
        <v>118589.35462681872</v>
      </c>
      <c r="K504" s="709">
        <f t="shared" si="83"/>
        <v>318725.40849</v>
      </c>
      <c r="L504" s="709"/>
      <c r="M504" s="709"/>
      <c r="N504" s="709"/>
      <c r="O504" s="709">
        <f t="shared" si="79"/>
        <v>0</v>
      </c>
    </row>
    <row r="505" spans="1:43" s="236" customFormat="1" x14ac:dyDescent="0.25">
      <c r="A505" s="640"/>
      <c r="B505" s="710">
        <v>20</v>
      </c>
      <c r="C505" s="711" t="s">
        <v>473</v>
      </c>
      <c r="D505" s="712"/>
      <c r="E505" s="713">
        <f t="shared" si="78"/>
        <v>40462460.756667085</v>
      </c>
      <c r="F505" s="713">
        <f>SUM(F482:F488)+F491+F494+SUM(F499:F504)</f>
        <v>0</v>
      </c>
      <c r="G505" s="713">
        <f>SUM(G482:G488)+G491+G494+SUM(G499:G504)</f>
        <v>18636860.296969999</v>
      </c>
      <c r="H505" s="713">
        <f>SUM(H482:H488)+H491+H494+SUM(H499:H504)</f>
        <v>2158826.3420899999</v>
      </c>
      <c r="I505" s="713">
        <f>SUM(I482:I488)+I491+I494+SUM(I499:I504)</f>
        <v>11381533.679563953</v>
      </c>
      <c r="J505" s="713">
        <f>SUM(J482:J488)+J491+J494+SUM(J499:J504)</f>
        <v>8285240.4380431334</v>
      </c>
      <c r="K505" s="713">
        <f>H505+I505+J505</f>
        <v>21825600.459697086</v>
      </c>
      <c r="L505" s="713">
        <f>SUM(L482:L488)+L491+L494+SUM(L499:L504)</f>
        <v>0</v>
      </c>
      <c r="M505" s="713">
        <f>SUM(M482:M488)+M491+M494+SUM(M499:M504)</f>
        <v>0</v>
      </c>
      <c r="N505" s="713">
        <f>SUM(N482:N488)+N491+N494+SUM(N499:N504)</f>
        <v>0</v>
      </c>
      <c r="O505" s="714">
        <f t="shared" si="79"/>
        <v>0</v>
      </c>
      <c r="P505"/>
      <c r="Q505"/>
      <c r="R505"/>
      <c r="S505"/>
      <c r="T505"/>
      <c r="U505"/>
      <c r="V505"/>
      <c r="W505"/>
      <c r="X505"/>
      <c r="Y505"/>
      <c r="Z505"/>
      <c r="AA505"/>
      <c r="AB505"/>
      <c r="AC505"/>
      <c r="AD505"/>
      <c r="AE505"/>
      <c r="AF505"/>
      <c r="AG505"/>
      <c r="AH505"/>
      <c r="AI505"/>
      <c r="AJ505"/>
      <c r="AK505"/>
      <c r="AL505" s="247"/>
      <c r="AM505" s="247"/>
      <c r="AN505" s="247"/>
      <c r="AO505" s="247"/>
      <c r="AP505" s="247"/>
      <c r="AQ505" s="247"/>
    </row>
    <row r="506" spans="1:43" x14ac:dyDescent="0.25">
      <c r="B506" s="715"/>
      <c r="C506" s="716" t="s">
        <v>474</v>
      </c>
      <c r="D506" s="715"/>
      <c r="E506" s="717">
        <f t="shared" si="78"/>
        <v>0</v>
      </c>
      <c r="F506" s="717"/>
      <c r="G506" s="717"/>
      <c r="H506" s="717"/>
      <c r="I506" s="717"/>
      <c r="J506" s="717"/>
      <c r="K506" s="717"/>
      <c r="L506" s="717"/>
      <c r="M506" s="717"/>
      <c r="N506" s="717"/>
      <c r="O506" s="717">
        <f t="shared" si="79"/>
        <v>0</v>
      </c>
    </row>
    <row r="507" spans="1:43" x14ac:dyDescent="0.25">
      <c r="B507" s="718"/>
      <c r="C507" s="719" t="s">
        <v>475</v>
      </c>
      <c r="D507" s="718"/>
      <c r="E507" s="720">
        <f t="shared" si="78"/>
        <v>0</v>
      </c>
      <c r="F507" s="720"/>
      <c r="G507" s="720"/>
      <c r="H507" s="720"/>
      <c r="I507" s="720"/>
      <c r="J507" s="720"/>
      <c r="K507" s="720"/>
      <c r="L507" s="720"/>
      <c r="M507" s="720"/>
      <c r="N507" s="720"/>
      <c r="O507" s="720">
        <f t="shared" si="79"/>
        <v>0</v>
      </c>
    </row>
    <row r="508" spans="1:43" x14ac:dyDescent="0.25">
      <c r="B508" s="718">
        <v>21</v>
      </c>
      <c r="C508" s="721" t="s">
        <v>476</v>
      </c>
      <c r="D508" s="722">
        <v>17</v>
      </c>
      <c r="E508" s="720">
        <f t="shared" si="78"/>
        <v>18404937.496890001</v>
      </c>
      <c r="F508" s="720"/>
      <c r="G508" s="720"/>
      <c r="H508" s="720">
        <v>2048708.7987128196</v>
      </c>
      <c r="I508" s="720">
        <v>9722285.8043947965</v>
      </c>
      <c r="J508" s="720">
        <v>6633942.8937823847</v>
      </c>
      <c r="K508" s="720">
        <f>+H508+I508+J508</f>
        <v>18404937.496890001</v>
      </c>
      <c r="L508" s="720"/>
      <c r="M508" s="720"/>
      <c r="N508" s="720"/>
      <c r="O508" s="720">
        <f t="shared" si="79"/>
        <v>0</v>
      </c>
    </row>
    <row r="509" spans="1:43" x14ac:dyDescent="0.25">
      <c r="B509" s="718">
        <v>22</v>
      </c>
      <c r="C509" s="721" t="s">
        <v>477</v>
      </c>
      <c r="D509" s="718"/>
      <c r="E509" s="720">
        <f t="shared" si="78"/>
        <v>98066.612930000003</v>
      </c>
      <c r="F509" s="720"/>
      <c r="G509" s="720"/>
      <c r="H509" s="720"/>
      <c r="I509" s="720">
        <v>55482.968354382137</v>
      </c>
      <c r="J509" s="720">
        <v>42583.644575617873</v>
      </c>
      <c r="K509" s="720">
        <f t="shared" ref="K509:K513" si="84">+H509+I509+J509</f>
        <v>98066.612930000003</v>
      </c>
      <c r="L509" s="720"/>
      <c r="M509" s="720"/>
      <c r="N509" s="720"/>
      <c r="O509" s="720">
        <f t="shared" si="79"/>
        <v>0</v>
      </c>
    </row>
    <row r="510" spans="1:43" x14ac:dyDescent="0.25">
      <c r="B510" s="718">
        <v>23</v>
      </c>
      <c r="C510" s="721" t="s">
        <v>478</v>
      </c>
      <c r="D510" s="718">
        <v>18</v>
      </c>
      <c r="E510" s="720">
        <f t="shared" si="78"/>
        <v>0</v>
      </c>
      <c r="F510" s="720"/>
      <c r="G510" s="720"/>
      <c r="H510" s="720"/>
      <c r="I510" s="720"/>
      <c r="J510" s="720"/>
      <c r="K510" s="720">
        <f t="shared" si="84"/>
        <v>0</v>
      </c>
      <c r="L510" s="720"/>
      <c r="M510" s="720"/>
      <c r="N510" s="720"/>
      <c r="O510" s="720">
        <f t="shared" si="79"/>
        <v>0</v>
      </c>
    </row>
    <row r="511" spans="1:43" x14ac:dyDescent="0.25">
      <c r="B511" s="718">
        <v>24</v>
      </c>
      <c r="C511" s="721" t="s">
        <v>479</v>
      </c>
      <c r="D511" s="718"/>
      <c r="E511" s="720">
        <f t="shared" si="78"/>
        <v>0</v>
      </c>
      <c r="F511" s="720"/>
      <c r="G511" s="720"/>
      <c r="H511" s="720"/>
      <c r="I511" s="720"/>
      <c r="J511" s="720"/>
      <c r="K511" s="720">
        <f t="shared" si="84"/>
        <v>0</v>
      </c>
      <c r="L511" s="720"/>
      <c r="M511" s="720"/>
      <c r="N511" s="720"/>
      <c r="O511" s="720">
        <f t="shared" si="79"/>
        <v>0</v>
      </c>
    </row>
    <row r="512" spans="1:43" x14ac:dyDescent="0.25">
      <c r="B512" s="718">
        <v>25</v>
      </c>
      <c r="C512" s="723" t="s">
        <v>480</v>
      </c>
      <c r="D512" s="718"/>
      <c r="E512" s="720">
        <f t="shared" si="78"/>
        <v>82964.254589999982</v>
      </c>
      <c r="F512" s="720"/>
      <c r="G512" s="720">
        <v>9444.9530500000001</v>
      </c>
      <c r="H512" s="720">
        <v>73519.301539999986</v>
      </c>
      <c r="I512" s="720">
        <v>0</v>
      </c>
      <c r="J512" s="720"/>
      <c r="K512" s="720">
        <f t="shared" si="84"/>
        <v>73519.301539999986</v>
      </c>
      <c r="L512" s="720"/>
      <c r="M512" s="720"/>
      <c r="N512" s="720"/>
      <c r="O512" s="720">
        <f t="shared" si="79"/>
        <v>0</v>
      </c>
    </row>
    <row r="513" spans="1:43" x14ac:dyDescent="0.25">
      <c r="B513" s="724">
        <v>26</v>
      </c>
      <c r="C513" s="725" t="s">
        <v>481</v>
      </c>
      <c r="D513" s="726">
        <v>19</v>
      </c>
      <c r="E513" s="720">
        <f t="shared" si="78"/>
        <v>5332526.43772709</v>
      </c>
      <c r="F513" s="727"/>
      <c r="G513" s="727">
        <v>2083449.3990500027</v>
      </c>
      <c r="H513" s="727">
        <v>36598.237377174824</v>
      </c>
      <c r="I513" s="727">
        <v>1603764.9046000002</v>
      </c>
      <c r="J513" s="727">
        <v>1608713.8966999117</v>
      </c>
      <c r="K513" s="727">
        <f t="shared" si="84"/>
        <v>3249077.0386770871</v>
      </c>
      <c r="L513" s="727"/>
      <c r="M513" s="727"/>
      <c r="N513" s="727"/>
      <c r="O513" s="727">
        <f t="shared" si="79"/>
        <v>0</v>
      </c>
    </row>
    <row r="514" spans="1:43" s="236" customFormat="1" x14ac:dyDescent="0.25">
      <c r="A514" s="640"/>
      <c r="B514" s="728">
        <v>27</v>
      </c>
      <c r="C514" s="729" t="s">
        <v>482</v>
      </c>
      <c r="D514" s="730"/>
      <c r="E514" s="731">
        <f t="shared" si="78"/>
        <v>23918494.802137092</v>
      </c>
      <c r="F514" s="731">
        <f>SUM(F508:F513)</f>
        <v>0</v>
      </c>
      <c r="G514" s="731">
        <f>SUM(G508:G513)</f>
        <v>2092894.3521000026</v>
      </c>
      <c r="H514" s="731">
        <f>SUM(H508:H513)</f>
        <v>2158826.3376299944</v>
      </c>
      <c r="I514" s="731">
        <f>SUM(I508:I513)</f>
        <v>11381533.677349178</v>
      </c>
      <c r="J514" s="731">
        <f>SUM(J508:J513)</f>
        <v>8285240.4350579148</v>
      </c>
      <c r="K514" s="731">
        <f>H514+I514+J514</f>
        <v>21825600.450037088</v>
      </c>
      <c r="L514" s="731">
        <f>SUM(L508:L513)</f>
        <v>0</v>
      </c>
      <c r="M514" s="731">
        <f>SUM(M508:M513)</f>
        <v>0</v>
      </c>
      <c r="N514" s="731">
        <f>SUM(N508:N513)</f>
        <v>0</v>
      </c>
      <c r="O514" s="732">
        <f t="shared" si="79"/>
        <v>0</v>
      </c>
      <c r="P514"/>
      <c r="Q514"/>
      <c r="R514"/>
      <c r="S514"/>
      <c r="T514"/>
      <c r="U514"/>
      <c r="V514"/>
      <c r="W514"/>
      <c r="X514"/>
      <c r="Y514"/>
      <c r="Z514"/>
      <c r="AA514"/>
      <c r="AB514"/>
      <c r="AC514"/>
      <c r="AD514"/>
      <c r="AE514"/>
      <c r="AF514"/>
      <c r="AG514"/>
      <c r="AH514"/>
      <c r="AI514"/>
      <c r="AJ514"/>
      <c r="AK514"/>
      <c r="AL514" s="247"/>
      <c r="AM514" s="247"/>
      <c r="AN514" s="247"/>
      <c r="AO514" s="247"/>
      <c r="AP514" s="247"/>
      <c r="AQ514" s="247"/>
    </row>
    <row r="515" spans="1:43" x14ac:dyDescent="0.25">
      <c r="B515" s="715"/>
      <c r="C515" s="716" t="s">
        <v>483</v>
      </c>
      <c r="D515" s="715">
        <v>20</v>
      </c>
      <c r="E515" s="717">
        <f t="shared" si="78"/>
        <v>0</v>
      </c>
      <c r="F515" s="717"/>
      <c r="G515" s="717"/>
      <c r="H515" s="717"/>
      <c r="I515" s="717"/>
      <c r="J515" s="717"/>
      <c r="K515" s="717"/>
      <c r="L515" s="717"/>
      <c r="M515" s="717"/>
      <c r="N515" s="717"/>
      <c r="O515" s="717">
        <f t="shared" si="79"/>
        <v>0</v>
      </c>
    </row>
    <row r="516" spans="1:43" x14ac:dyDescent="0.25">
      <c r="B516" s="718">
        <v>28</v>
      </c>
      <c r="C516" s="721" t="s">
        <v>484</v>
      </c>
      <c r="D516" s="722"/>
      <c r="E516" s="720">
        <f t="shared" si="78"/>
        <v>4753751.6210000003</v>
      </c>
      <c r="F516" s="720"/>
      <c r="G516" s="720">
        <v>4753751.6210000003</v>
      </c>
      <c r="H516" s="720"/>
      <c r="I516" s="720"/>
      <c r="J516" s="720"/>
      <c r="K516" s="720">
        <v>0</v>
      </c>
      <c r="L516" s="720"/>
      <c r="M516" s="720"/>
      <c r="N516" s="720"/>
      <c r="O516" s="720">
        <f t="shared" si="79"/>
        <v>0</v>
      </c>
    </row>
    <row r="517" spans="1:43" x14ac:dyDescent="0.25">
      <c r="B517" s="718">
        <v>29</v>
      </c>
      <c r="C517" s="721" t="s">
        <v>485</v>
      </c>
      <c r="D517" s="722"/>
      <c r="E517" s="720">
        <f t="shared" si="78"/>
        <v>0</v>
      </c>
      <c r="F517" s="720"/>
      <c r="G517" s="720"/>
      <c r="H517" s="720"/>
      <c r="I517" s="720"/>
      <c r="J517" s="720"/>
      <c r="K517" s="720"/>
      <c r="L517" s="720"/>
      <c r="M517" s="720"/>
      <c r="N517" s="720"/>
      <c r="O517" s="720">
        <f t="shared" si="79"/>
        <v>0</v>
      </c>
    </row>
    <row r="518" spans="1:43" x14ac:dyDescent="0.25">
      <c r="B518" s="718">
        <v>30</v>
      </c>
      <c r="C518" s="721" t="s">
        <v>486</v>
      </c>
      <c r="D518" s="722"/>
      <c r="E518" s="720">
        <f t="shared" si="78"/>
        <v>0</v>
      </c>
      <c r="F518" s="720"/>
      <c r="G518" s="720"/>
      <c r="H518" s="720"/>
      <c r="I518" s="720"/>
      <c r="J518" s="720"/>
      <c r="K518" s="720"/>
      <c r="L518" s="720"/>
      <c r="M518" s="720"/>
      <c r="N518" s="720"/>
      <c r="O518" s="720">
        <f t="shared" si="79"/>
        <v>0</v>
      </c>
    </row>
    <row r="519" spans="1:43" x14ac:dyDescent="0.25">
      <c r="B519" s="718">
        <v>31</v>
      </c>
      <c r="C519" s="733" t="s">
        <v>487</v>
      </c>
      <c r="D519" s="722"/>
      <c r="E519" s="720">
        <f t="shared" si="78"/>
        <v>1795828.6910000001</v>
      </c>
      <c r="F519" s="720"/>
      <c r="G519" s="720">
        <v>1795828.6910000001</v>
      </c>
      <c r="H519" s="720"/>
      <c r="I519" s="720"/>
      <c r="J519" s="720"/>
      <c r="K519" s="720">
        <v>0</v>
      </c>
      <c r="L519" s="720"/>
      <c r="M519" s="720"/>
      <c r="N519" s="720"/>
      <c r="O519" s="720">
        <f t="shared" si="79"/>
        <v>0</v>
      </c>
    </row>
    <row r="520" spans="1:43" x14ac:dyDescent="0.25">
      <c r="B520" s="718">
        <v>32</v>
      </c>
      <c r="C520" s="721" t="s">
        <v>488</v>
      </c>
      <c r="D520" s="722"/>
      <c r="E520" s="720">
        <f t="shared" si="78"/>
        <v>9994385.634229999</v>
      </c>
      <c r="F520" s="720"/>
      <c r="G520" s="720">
        <v>9994385.634229999</v>
      </c>
      <c r="H520" s="720"/>
      <c r="I520" s="720"/>
      <c r="J520" s="720"/>
      <c r="K520" s="720">
        <v>0</v>
      </c>
      <c r="L520" s="720"/>
      <c r="M520" s="720"/>
      <c r="N520" s="720"/>
      <c r="O520" s="720">
        <f t="shared" si="79"/>
        <v>0</v>
      </c>
    </row>
    <row r="521" spans="1:43" s="236" customFormat="1" ht="15.75" thickBot="1" x14ac:dyDescent="0.3">
      <c r="A521" s="640"/>
      <c r="B521" s="734">
        <v>33</v>
      </c>
      <c r="C521" s="735" t="s">
        <v>489</v>
      </c>
      <c r="D521" s="736"/>
      <c r="E521" s="737">
        <f t="shared" si="78"/>
        <v>16543965.94623</v>
      </c>
      <c r="F521" s="737">
        <f>SUM(F516:F520)</f>
        <v>0</v>
      </c>
      <c r="G521" s="737">
        <f>SUM(G516:G520)</f>
        <v>16543965.94623</v>
      </c>
      <c r="H521" s="737">
        <f>SUM(H516:H520)</f>
        <v>0</v>
      </c>
      <c r="I521" s="737">
        <f>SUM(I516:I520)</f>
        <v>0</v>
      </c>
      <c r="J521" s="737">
        <f>SUM(J516:J520)</f>
        <v>0</v>
      </c>
      <c r="K521" s="737">
        <f>H521+I521+J521</f>
        <v>0</v>
      </c>
      <c r="L521" s="737">
        <f>SUM(L516:L520)</f>
        <v>0</v>
      </c>
      <c r="M521" s="737">
        <f>SUM(M516:M520)</f>
        <v>0</v>
      </c>
      <c r="N521" s="737">
        <f>SUM(N516:N520)</f>
        <v>0</v>
      </c>
      <c r="O521" s="737">
        <f t="shared" si="79"/>
        <v>0</v>
      </c>
      <c r="P521"/>
      <c r="Q521"/>
      <c r="R521"/>
      <c r="S521"/>
      <c r="T521"/>
      <c r="U521"/>
      <c r="V521"/>
      <c r="W521"/>
      <c r="X521"/>
      <c r="Y521"/>
      <c r="Z521"/>
      <c r="AA521"/>
      <c r="AB521"/>
      <c r="AC521"/>
      <c r="AD521"/>
      <c r="AE521"/>
      <c r="AF521"/>
      <c r="AG521"/>
      <c r="AH521"/>
      <c r="AI521"/>
      <c r="AJ521"/>
      <c r="AK521"/>
      <c r="AL521" s="247"/>
      <c r="AM521" s="247"/>
      <c r="AN521" s="247"/>
      <c r="AO521" s="247"/>
      <c r="AP521" s="247"/>
      <c r="AQ521" s="247"/>
    </row>
    <row r="522" spans="1:43" s="236" customFormat="1" x14ac:dyDescent="0.25">
      <c r="A522" s="640"/>
      <c r="B522" s="710">
        <v>34</v>
      </c>
      <c r="C522" s="711" t="s">
        <v>490</v>
      </c>
      <c r="D522" s="712"/>
      <c r="E522" s="713">
        <f t="shared" si="78"/>
        <v>40462460.748367086</v>
      </c>
      <c r="F522" s="713">
        <f>F521+F514</f>
        <v>0</v>
      </c>
      <c r="G522" s="713">
        <f>G521+G514</f>
        <v>18636860.298330002</v>
      </c>
      <c r="H522" s="713">
        <f>H521+H514</f>
        <v>2158826.3376299944</v>
      </c>
      <c r="I522" s="713">
        <f>I521+I514</f>
        <v>11381533.677349178</v>
      </c>
      <c r="J522" s="713">
        <f>J521+J514</f>
        <v>8285240.4350579148</v>
      </c>
      <c r="K522" s="713">
        <f>H522+I522+J522</f>
        <v>21825600.450037088</v>
      </c>
      <c r="L522" s="713">
        <f>L521+L514</f>
        <v>0</v>
      </c>
      <c r="M522" s="713">
        <f>M521+M514</f>
        <v>0</v>
      </c>
      <c r="N522" s="713">
        <f>N521+N514</f>
        <v>0</v>
      </c>
      <c r="O522" s="714">
        <f t="shared" si="79"/>
        <v>0</v>
      </c>
      <c r="P522"/>
      <c r="Q522"/>
      <c r="R522"/>
      <c r="S522"/>
      <c r="T522"/>
      <c r="U522"/>
      <c r="V522"/>
      <c r="W522"/>
      <c r="X522"/>
      <c r="Y522"/>
      <c r="Z522"/>
      <c r="AA522"/>
      <c r="AB522"/>
      <c r="AC522"/>
      <c r="AD522"/>
      <c r="AE522"/>
      <c r="AF522"/>
      <c r="AG522"/>
      <c r="AH522"/>
      <c r="AI522"/>
      <c r="AJ522"/>
      <c r="AK522"/>
      <c r="AL522" s="247"/>
      <c r="AM522" s="247"/>
      <c r="AN522" s="247"/>
      <c r="AO522" s="247"/>
      <c r="AP522" s="247"/>
      <c r="AQ522" s="247"/>
    </row>
    <row r="523" spans="1:43" customFormat="1" x14ac:dyDescent="0.25">
      <c r="A523" s="4"/>
    </row>
    <row r="524" spans="1:43" customFormat="1" x14ac:dyDescent="0.25">
      <c r="A524" s="4"/>
    </row>
    <row r="525" spans="1:43" customFormat="1" x14ac:dyDescent="0.25">
      <c r="A525" s="4"/>
    </row>
    <row r="526" spans="1:43" x14ac:dyDescent="0.25">
      <c r="E526" s="242"/>
    </row>
    <row r="527" spans="1:43" s="558" customFormat="1" x14ac:dyDescent="0.25">
      <c r="A527" s="245"/>
      <c r="B527" s="977" t="s">
        <v>497</v>
      </c>
      <c r="C527" s="977"/>
      <c r="D527" s="977"/>
      <c r="E527"/>
      <c r="F527" s="245"/>
      <c r="G527" s="235"/>
      <c r="H527" s="974"/>
      <c r="I527" s="974"/>
      <c r="J527" s="244"/>
      <c r="K527" s="244"/>
      <c r="L527" s="244"/>
      <c r="M527" s="244"/>
      <c r="N527" s="244"/>
      <c r="O527" s="635" t="s">
        <v>492</v>
      </c>
      <c r="P527"/>
      <c r="Q527"/>
      <c r="R527"/>
      <c r="S527"/>
      <c r="T527"/>
      <c r="U527"/>
      <c r="V527"/>
      <c r="W527"/>
      <c r="X527"/>
      <c r="Y527"/>
      <c r="Z527"/>
      <c r="AA527"/>
      <c r="AB527"/>
      <c r="AC527"/>
      <c r="AD527"/>
      <c r="AE527"/>
      <c r="AF527"/>
      <c r="AG527"/>
      <c r="AH527"/>
      <c r="AI527"/>
      <c r="AJ527"/>
      <c r="AK527"/>
      <c r="AL527" s="557"/>
      <c r="AM527" s="557"/>
      <c r="AN527" s="557"/>
      <c r="AO527" s="557"/>
      <c r="AP527" s="557"/>
      <c r="AQ527" s="557"/>
    </row>
    <row r="528" spans="1:43" ht="13.5" customHeight="1" x14ac:dyDescent="0.25">
      <c r="B528" s="967" t="s">
        <v>436</v>
      </c>
      <c r="C528" s="967" t="s">
        <v>117</v>
      </c>
      <c r="D528" s="969" t="s">
        <v>437</v>
      </c>
      <c r="E528" s="971" t="s">
        <v>95</v>
      </c>
      <c r="F528" s="971" t="s">
        <v>438</v>
      </c>
      <c r="G528" s="971" t="s">
        <v>439</v>
      </c>
      <c r="H528" s="972" t="s">
        <v>440</v>
      </c>
      <c r="I528" s="972"/>
      <c r="J528" s="972"/>
      <c r="K528" s="972"/>
      <c r="L528" s="972"/>
      <c r="M528" s="972"/>
      <c r="N528" s="972"/>
      <c r="O528" s="972"/>
    </row>
    <row r="529" spans="2:15" ht="13.5" customHeight="1" x14ac:dyDescent="0.25">
      <c r="B529" s="967"/>
      <c r="C529" s="967"/>
      <c r="D529" s="969"/>
      <c r="E529" s="971"/>
      <c r="F529" s="971"/>
      <c r="G529" s="971"/>
      <c r="H529" s="971" t="s">
        <v>441</v>
      </c>
      <c r="I529" s="971"/>
      <c r="J529" s="971"/>
      <c r="K529" s="971"/>
      <c r="L529" s="971" t="s">
        <v>442</v>
      </c>
      <c r="M529" s="971"/>
      <c r="N529" s="971"/>
      <c r="O529" s="971"/>
    </row>
    <row r="530" spans="2:15" ht="38.25" x14ac:dyDescent="0.25">
      <c r="B530" s="967"/>
      <c r="C530" s="967"/>
      <c r="D530" s="969"/>
      <c r="E530" s="971"/>
      <c r="F530" s="971"/>
      <c r="G530" s="971"/>
      <c r="H530" s="579" t="s">
        <v>285</v>
      </c>
      <c r="I530" s="579" t="s">
        <v>443</v>
      </c>
      <c r="J530" s="579" t="s">
        <v>113</v>
      </c>
      <c r="K530" s="581" t="s">
        <v>115</v>
      </c>
      <c r="L530" s="579" t="s">
        <v>444</v>
      </c>
      <c r="M530" s="579" t="s">
        <v>445</v>
      </c>
      <c r="N530" s="579" t="s">
        <v>446</v>
      </c>
      <c r="O530" s="579" t="s">
        <v>115</v>
      </c>
    </row>
    <row r="531" spans="2:15" x14ac:dyDescent="0.25">
      <c r="B531" s="967"/>
      <c r="C531" s="967"/>
      <c r="D531" s="969"/>
      <c r="E531" s="971">
        <v>1</v>
      </c>
      <c r="F531" s="971">
        <v>2</v>
      </c>
      <c r="G531" s="971">
        <v>3</v>
      </c>
      <c r="H531" s="971">
        <v>4</v>
      </c>
      <c r="I531" s="971">
        <v>5</v>
      </c>
      <c r="J531" s="971">
        <v>6</v>
      </c>
      <c r="K531" s="580">
        <v>7</v>
      </c>
      <c r="L531" s="971">
        <v>8</v>
      </c>
      <c r="M531" s="971">
        <v>9</v>
      </c>
      <c r="N531" s="971">
        <v>10</v>
      </c>
      <c r="O531" s="580">
        <v>11</v>
      </c>
    </row>
    <row r="532" spans="2:15" x14ac:dyDescent="0.25">
      <c r="B532" s="968"/>
      <c r="C532" s="968"/>
      <c r="D532" s="970"/>
      <c r="E532" s="973"/>
      <c r="F532" s="973"/>
      <c r="G532" s="973"/>
      <c r="H532" s="973"/>
      <c r="I532" s="973"/>
      <c r="J532" s="973"/>
      <c r="K532" s="582" t="s">
        <v>447</v>
      </c>
      <c r="L532" s="973"/>
      <c r="M532" s="973"/>
      <c r="N532" s="973"/>
      <c r="O532" s="582" t="s">
        <v>448</v>
      </c>
    </row>
    <row r="533" spans="2:15" x14ac:dyDescent="0.25">
      <c r="B533" s="692"/>
      <c r="C533" s="693" t="s">
        <v>449</v>
      </c>
      <c r="D533" s="692"/>
      <c r="E533" s="694"/>
      <c r="F533" s="695"/>
      <c r="G533" s="695"/>
      <c r="H533" s="696"/>
      <c r="I533" s="697"/>
      <c r="J533" s="697"/>
      <c r="K533" s="697"/>
      <c r="L533" s="697"/>
      <c r="M533" s="697"/>
      <c r="N533" s="694"/>
      <c r="O533" s="696"/>
    </row>
    <row r="534" spans="2:15" ht="15.75" thickBot="1" x14ac:dyDescent="0.3">
      <c r="B534" s="698">
        <v>1</v>
      </c>
      <c r="C534" s="699" t="s">
        <v>450</v>
      </c>
      <c r="D534" s="692"/>
      <c r="E534" s="697">
        <f t="shared" ref="E534:E548" si="85">+F534+G534+K534+O534</f>
        <v>0</v>
      </c>
      <c r="F534" s="697"/>
      <c r="G534" s="697"/>
      <c r="H534" s="697"/>
      <c r="I534" s="697"/>
      <c r="J534" s="697"/>
      <c r="K534" s="697">
        <f t="shared" ref="K534:K574" si="86">H534+I534+J534</f>
        <v>0</v>
      </c>
      <c r="L534" s="697"/>
      <c r="M534" s="697"/>
      <c r="N534" s="697"/>
      <c r="O534" s="697">
        <f t="shared" ref="O534:O574" si="87">L534+M534+N534</f>
        <v>0</v>
      </c>
    </row>
    <row r="535" spans="2:15" x14ac:dyDescent="0.25">
      <c r="B535" s="698">
        <v>2</v>
      </c>
      <c r="C535" s="699" t="s">
        <v>451</v>
      </c>
      <c r="D535" s="692"/>
      <c r="E535" s="697">
        <f t="shared" si="85"/>
        <v>0</v>
      </c>
      <c r="F535" s="697"/>
      <c r="G535" s="697"/>
      <c r="H535" s="697"/>
      <c r="I535" s="697"/>
      <c r="J535" s="697"/>
      <c r="K535" s="697">
        <f t="shared" si="86"/>
        <v>0</v>
      </c>
      <c r="L535" s="697"/>
      <c r="M535" s="697"/>
      <c r="N535" s="697"/>
      <c r="O535" s="697">
        <f t="shared" si="87"/>
        <v>0</v>
      </c>
    </row>
    <row r="536" spans="2:15" x14ac:dyDescent="0.25">
      <c r="B536" s="698">
        <v>3</v>
      </c>
      <c r="C536" s="699" t="s">
        <v>452</v>
      </c>
      <c r="D536" s="692"/>
      <c r="E536" s="697">
        <f t="shared" si="85"/>
        <v>0</v>
      </c>
      <c r="F536" s="697"/>
      <c r="G536" s="697"/>
      <c r="H536" s="697"/>
      <c r="I536" s="697"/>
      <c r="J536" s="697"/>
      <c r="K536" s="697">
        <f t="shared" si="86"/>
        <v>0</v>
      </c>
      <c r="L536" s="697"/>
      <c r="M536" s="697"/>
      <c r="N536" s="697"/>
      <c r="O536" s="697">
        <f t="shared" si="87"/>
        <v>0</v>
      </c>
    </row>
    <row r="537" spans="2:15" x14ac:dyDescent="0.25">
      <c r="B537" s="698">
        <v>4</v>
      </c>
      <c r="C537" s="699" t="s">
        <v>495</v>
      </c>
      <c r="D537" s="692"/>
      <c r="E537" s="697">
        <f t="shared" si="85"/>
        <v>0</v>
      </c>
      <c r="F537" s="697"/>
      <c r="G537" s="697"/>
      <c r="H537" s="697"/>
      <c r="I537" s="697"/>
      <c r="J537" s="697"/>
      <c r="K537" s="697">
        <f t="shared" si="86"/>
        <v>0</v>
      </c>
      <c r="L537" s="697"/>
      <c r="M537" s="697"/>
      <c r="N537" s="697"/>
      <c r="O537" s="697">
        <f t="shared" si="87"/>
        <v>0</v>
      </c>
    </row>
    <row r="538" spans="2:15" x14ac:dyDescent="0.25">
      <c r="B538" s="698">
        <v>5</v>
      </c>
      <c r="C538" s="699" t="s">
        <v>454</v>
      </c>
      <c r="D538" s="700">
        <v>5</v>
      </c>
      <c r="E538" s="697">
        <f t="shared" si="85"/>
        <v>0</v>
      </c>
      <c r="F538" s="697"/>
      <c r="G538" s="697"/>
      <c r="H538" s="697"/>
      <c r="I538" s="697"/>
      <c r="J538" s="697"/>
      <c r="K538" s="697">
        <f t="shared" si="86"/>
        <v>0</v>
      </c>
      <c r="L538" s="697"/>
      <c r="M538" s="697"/>
      <c r="N538" s="697"/>
      <c r="O538" s="697">
        <f t="shared" si="87"/>
        <v>0</v>
      </c>
    </row>
    <row r="539" spans="2:15" x14ac:dyDescent="0.25">
      <c r="B539" s="698">
        <v>6</v>
      </c>
      <c r="C539" s="699" t="s">
        <v>455</v>
      </c>
      <c r="D539" s="692">
        <v>6</v>
      </c>
      <c r="E539" s="697">
        <f t="shared" si="85"/>
        <v>0</v>
      </c>
      <c r="F539" s="697"/>
      <c r="G539" s="697"/>
      <c r="H539" s="697"/>
      <c r="I539" s="697"/>
      <c r="J539" s="697"/>
      <c r="K539" s="697">
        <f t="shared" si="86"/>
        <v>0</v>
      </c>
      <c r="L539" s="697"/>
      <c r="M539" s="697"/>
      <c r="N539" s="697"/>
      <c r="O539" s="697">
        <f t="shared" si="87"/>
        <v>0</v>
      </c>
    </row>
    <row r="540" spans="2:15" x14ac:dyDescent="0.25">
      <c r="B540" s="698">
        <v>7</v>
      </c>
      <c r="C540" s="699" t="s">
        <v>456</v>
      </c>
      <c r="D540" s="700">
        <v>7</v>
      </c>
      <c r="E540" s="697">
        <f t="shared" si="85"/>
        <v>0</v>
      </c>
      <c r="F540" s="697"/>
      <c r="G540" s="697">
        <f>G541+G542</f>
        <v>0</v>
      </c>
      <c r="H540" s="697">
        <f>H541+H542</f>
        <v>0</v>
      </c>
      <c r="I540" s="697">
        <f>I541+I542</f>
        <v>0</v>
      </c>
      <c r="J540" s="697">
        <f>J541+J542</f>
        <v>0</v>
      </c>
      <c r="K540" s="697">
        <f t="shared" si="86"/>
        <v>0</v>
      </c>
      <c r="L540" s="697">
        <f>L541+L542</f>
        <v>0</v>
      </c>
      <c r="M540" s="697">
        <f>M541+M542</f>
        <v>0</v>
      </c>
      <c r="N540" s="697">
        <f>N541+N542</f>
        <v>0</v>
      </c>
      <c r="O540" s="697">
        <f t="shared" si="87"/>
        <v>0</v>
      </c>
    </row>
    <row r="541" spans="2:15" ht="15.75" thickBot="1" x14ac:dyDescent="0.3">
      <c r="B541" s="692"/>
      <c r="C541" s="701" t="s">
        <v>457</v>
      </c>
      <c r="D541" s="700"/>
      <c r="E541" s="697">
        <f t="shared" si="85"/>
        <v>0</v>
      </c>
      <c r="F541" s="697"/>
      <c r="G541" s="697"/>
      <c r="H541" s="697"/>
      <c r="I541" s="697"/>
      <c r="J541" s="697"/>
      <c r="K541" s="697">
        <f t="shared" si="86"/>
        <v>0</v>
      </c>
      <c r="L541" s="697"/>
      <c r="M541" s="697"/>
      <c r="N541" s="697"/>
      <c r="O541" s="697">
        <f t="shared" si="87"/>
        <v>0</v>
      </c>
    </row>
    <row r="542" spans="2:15" ht="15.75" thickBot="1" x14ac:dyDescent="0.3">
      <c r="B542" s="692"/>
      <c r="C542" s="701" t="s">
        <v>458</v>
      </c>
      <c r="D542" s="700"/>
      <c r="E542" s="697">
        <f t="shared" si="85"/>
        <v>0</v>
      </c>
      <c r="F542" s="697"/>
      <c r="G542" s="697"/>
      <c r="H542" s="697"/>
      <c r="I542" s="697"/>
      <c r="J542" s="697"/>
      <c r="K542" s="697">
        <f t="shared" si="86"/>
        <v>0</v>
      </c>
      <c r="L542" s="697"/>
      <c r="M542" s="697"/>
      <c r="N542" s="697"/>
      <c r="O542" s="697">
        <f t="shared" si="87"/>
        <v>0</v>
      </c>
    </row>
    <row r="543" spans="2:15" x14ac:dyDescent="0.25">
      <c r="B543" s="698">
        <v>8</v>
      </c>
      <c r="C543" s="699" t="s">
        <v>459</v>
      </c>
      <c r="D543" s="692">
        <v>8</v>
      </c>
      <c r="E543" s="697">
        <f t="shared" si="85"/>
        <v>0</v>
      </c>
      <c r="F543" s="697"/>
      <c r="G543" s="697">
        <f>G544+G545</f>
        <v>0</v>
      </c>
      <c r="H543" s="697">
        <f>H544+H545</f>
        <v>0</v>
      </c>
      <c r="I543" s="697">
        <f>I544+I545</f>
        <v>0</v>
      </c>
      <c r="J543" s="697">
        <f>J544+J545</f>
        <v>0</v>
      </c>
      <c r="K543" s="697">
        <f t="shared" si="86"/>
        <v>0</v>
      </c>
      <c r="L543" s="697">
        <f>L544+L545</f>
        <v>0</v>
      </c>
      <c r="M543" s="697">
        <f>M544+M545</f>
        <v>0</v>
      </c>
      <c r="N543" s="697">
        <f>N544+N545</f>
        <v>0</v>
      </c>
      <c r="O543" s="697">
        <f t="shared" si="87"/>
        <v>0</v>
      </c>
    </row>
    <row r="544" spans="2:15" ht="15.75" thickBot="1" x14ac:dyDescent="0.3">
      <c r="B544" s="698"/>
      <c r="C544" s="701" t="s">
        <v>460</v>
      </c>
      <c r="D544" s="692"/>
      <c r="E544" s="697">
        <f t="shared" si="85"/>
        <v>0</v>
      </c>
      <c r="F544" s="697"/>
      <c r="G544" s="697"/>
      <c r="H544" s="697"/>
      <c r="I544" s="697"/>
      <c r="J544" s="697"/>
      <c r="K544" s="697">
        <f t="shared" si="86"/>
        <v>0</v>
      </c>
      <c r="L544" s="697"/>
      <c r="M544" s="697"/>
      <c r="N544" s="697"/>
      <c r="O544" s="697">
        <f t="shared" si="87"/>
        <v>0</v>
      </c>
    </row>
    <row r="545" spans="1:43" ht="15.75" thickBot="1" x14ac:dyDescent="0.3">
      <c r="B545" s="698"/>
      <c r="C545" s="701" t="s">
        <v>461</v>
      </c>
      <c r="D545" s="692"/>
      <c r="E545" s="697">
        <f t="shared" si="85"/>
        <v>0</v>
      </c>
      <c r="F545" s="697"/>
      <c r="G545" s="697"/>
      <c r="H545" s="697"/>
      <c r="I545" s="697"/>
      <c r="J545" s="697"/>
      <c r="K545" s="697">
        <f t="shared" si="86"/>
        <v>0</v>
      </c>
      <c r="L545" s="697"/>
      <c r="M545" s="697"/>
      <c r="N545" s="697"/>
      <c r="O545" s="697">
        <f t="shared" si="87"/>
        <v>0</v>
      </c>
    </row>
    <row r="546" spans="1:43" s="236" customFormat="1" x14ac:dyDescent="0.25">
      <c r="A546" s="640"/>
      <c r="B546" s="702">
        <v>9</v>
      </c>
      <c r="C546" s="703" t="s">
        <v>462</v>
      </c>
      <c r="D546" s="704"/>
      <c r="E546" s="697">
        <f t="shared" si="85"/>
        <v>252059.51944</v>
      </c>
      <c r="F546" s="705">
        <f>SUM(F547:F550)</f>
        <v>0</v>
      </c>
      <c r="G546" s="705">
        <f>SUM(G547:G550)</f>
        <v>100000</v>
      </c>
      <c r="H546" s="705">
        <f>SUM(H547:H550)</f>
        <v>47145.013200000001</v>
      </c>
      <c r="I546" s="705">
        <f>SUM(I547:I550)</f>
        <v>104914.50623999999</v>
      </c>
      <c r="J546" s="705">
        <f>SUM(J547:J550)</f>
        <v>0</v>
      </c>
      <c r="K546" s="705">
        <f t="shared" si="86"/>
        <v>152059.51944</v>
      </c>
      <c r="L546" s="705">
        <f>SUM(L547:L550)</f>
        <v>0</v>
      </c>
      <c r="M546" s="705">
        <f>SUM(M547:M550)</f>
        <v>0</v>
      </c>
      <c r="N546" s="705">
        <f>SUM(N547:N550)</f>
        <v>0</v>
      </c>
      <c r="O546" s="705">
        <f t="shared" si="87"/>
        <v>0</v>
      </c>
      <c r="P546"/>
      <c r="Q546"/>
      <c r="R546"/>
      <c r="S546"/>
      <c r="T546"/>
      <c r="U546"/>
      <c r="V546"/>
      <c r="W546"/>
      <c r="X546"/>
      <c r="Y546"/>
      <c r="Z546"/>
      <c r="AA546"/>
      <c r="AB546"/>
      <c r="AC546"/>
      <c r="AD546"/>
      <c r="AE546"/>
      <c r="AF546"/>
      <c r="AG546"/>
      <c r="AH546"/>
      <c r="AI546"/>
      <c r="AJ546"/>
      <c r="AK546"/>
      <c r="AL546" s="247"/>
      <c r="AM546" s="247"/>
      <c r="AN546" s="247"/>
      <c r="AO546" s="247"/>
      <c r="AP546" s="247"/>
      <c r="AQ546" s="247"/>
    </row>
    <row r="547" spans="1:43" x14ac:dyDescent="0.25">
      <c r="B547" s="692">
        <v>10</v>
      </c>
      <c r="C547" s="706" t="s">
        <v>463</v>
      </c>
      <c r="D547" s="692">
        <v>9</v>
      </c>
      <c r="E547" s="697">
        <f t="shared" si="85"/>
        <v>0</v>
      </c>
      <c r="F547" s="697"/>
      <c r="G547" s="697"/>
      <c r="H547" s="697"/>
      <c r="I547" s="697"/>
      <c r="J547" s="697"/>
      <c r="K547" s="697">
        <f t="shared" si="86"/>
        <v>0</v>
      </c>
      <c r="L547" s="697"/>
      <c r="M547" s="697"/>
      <c r="N547" s="697"/>
      <c r="O547" s="697">
        <f t="shared" si="87"/>
        <v>0</v>
      </c>
    </row>
    <row r="548" spans="1:43" x14ac:dyDescent="0.25">
      <c r="B548" s="692">
        <v>11</v>
      </c>
      <c r="C548" s="706" t="s">
        <v>464</v>
      </c>
      <c r="D548" s="692">
        <v>10</v>
      </c>
      <c r="E548" s="697">
        <f t="shared" si="85"/>
        <v>1.1E-4</v>
      </c>
      <c r="F548" s="697"/>
      <c r="G548" s="697"/>
      <c r="H548" s="697">
        <v>0</v>
      </c>
      <c r="I548" s="697">
        <v>1.1E-4</v>
      </c>
      <c r="J548" s="697"/>
      <c r="K548" s="697">
        <f t="shared" si="86"/>
        <v>1.1E-4</v>
      </c>
      <c r="L548" s="697"/>
      <c r="M548" s="697"/>
      <c r="N548" s="697"/>
      <c r="O548" s="697">
        <f t="shared" si="87"/>
        <v>0</v>
      </c>
    </row>
    <row r="549" spans="1:43" x14ac:dyDescent="0.25">
      <c r="B549" s="692">
        <v>12</v>
      </c>
      <c r="C549" s="706" t="s">
        <v>465</v>
      </c>
      <c r="D549" s="692">
        <v>11</v>
      </c>
      <c r="E549" s="697"/>
      <c r="F549" s="697"/>
      <c r="G549" s="697"/>
      <c r="H549" s="697"/>
      <c r="I549" s="697"/>
      <c r="J549" s="697"/>
      <c r="K549" s="697">
        <f t="shared" si="86"/>
        <v>0</v>
      </c>
      <c r="L549" s="697"/>
      <c r="M549" s="697"/>
      <c r="N549" s="697"/>
      <c r="O549" s="697">
        <f t="shared" si="87"/>
        <v>0</v>
      </c>
    </row>
    <row r="550" spans="1:43" x14ac:dyDescent="0.25">
      <c r="B550" s="692">
        <v>13</v>
      </c>
      <c r="C550" s="706" t="s">
        <v>466</v>
      </c>
      <c r="D550" s="692">
        <v>12</v>
      </c>
      <c r="E550" s="697">
        <f t="shared" ref="E550:E574" si="88">+F550+G550+K550+O550</f>
        <v>252059.51932999998</v>
      </c>
      <c r="F550" s="697"/>
      <c r="G550" s="697">
        <v>100000</v>
      </c>
      <c r="H550" s="697">
        <v>47145.013200000001</v>
      </c>
      <c r="I550" s="697">
        <v>104914.50612999999</v>
      </c>
      <c r="J550" s="697"/>
      <c r="K550" s="697">
        <f t="shared" si="86"/>
        <v>152059.51932999998</v>
      </c>
      <c r="L550" s="697"/>
      <c r="M550" s="697"/>
      <c r="N550" s="697"/>
      <c r="O550" s="697">
        <f t="shared" si="87"/>
        <v>0</v>
      </c>
    </row>
    <row r="551" spans="1:43" x14ac:dyDescent="0.25">
      <c r="B551" s="692">
        <v>14</v>
      </c>
      <c r="C551" s="699" t="s">
        <v>467</v>
      </c>
      <c r="D551" s="692">
        <v>13</v>
      </c>
      <c r="E551" s="697">
        <f t="shared" si="88"/>
        <v>21845.115709999995</v>
      </c>
      <c r="F551" s="697"/>
      <c r="G551" s="697"/>
      <c r="H551" s="697">
        <v>21845.115709999995</v>
      </c>
      <c r="I551" s="697"/>
      <c r="J551" s="697"/>
      <c r="K551" s="697">
        <f t="shared" si="86"/>
        <v>21845.115709999995</v>
      </c>
      <c r="L551" s="697"/>
      <c r="M551" s="697"/>
      <c r="N551" s="697"/>
      <c r="O551" s="697">
        <f t="shared" si="87"/>
        <v>0</v>
      </c>
    </row>
    <row r="552" spans="1:43" x14ac:dyDescent="0.25">
      <c r="B552" s="692">
        <v>15</v>
      </c>
      <c r="C552" s="699" t="s">
        <v>468</v>
      </c>
      <c r="D552" s="700">
        <v>14</v>
      </c>
      <c r="E552" s="697">
        <f t="shared" si="88"/>
        <v>0</v>
      </c>
      <c r="F552" s="697"/>
      <c r="G552" s="697"/>
      <c r="H552" s="697"/>
      <c r="I552" s="697"/>
      <c r="J552" s="697"/>
      <c r="K552" s="697">
        <f t="shared" si="86"/>
        <v>0</v>
      </c>
      <c r="L552" s="697"/>
      <c r="M552" s="697"/>
      <c r="N552" s="697"/>
      <c r="O552" s="697">
        <f t="shared" si="87"/>
        <v>0</v>
      </c>
    </row>
    <row r="553" spans="1:43" x14ac:dyDescent="0.25">
      <c r="B553" s="692">
        <v>16</v>
      </c>
      <c r="C553" s="699" t="s">
        <v>469</v>
      </c>
      <c r="D553" s="692">
        <v>15</v>
      </c>
      <c r="E553" s="697">
        <f t="shared" si="88"/>
        <v>0</v>
      </c>
      <c r="F553" s="697"/>
      <c r="G553" s="697"/>
      <c r="H553" s="697"/>
      <c r="I553" s="697"/>
      <c r="J553" s="697"/>
      <c r="K553" s="697">
        <f t="shared" si="86"/>
        <v>0</v>
      </c>
      <c r="L553" s="697"/>
      <c r="M553" s="697"/>
      <c r="N553" s="697"/>
      <c r="O553" s="697">
        <f t="shared" si="87"/>
        <v>0</v>
      </c>
    </row>
    <row r="554" spans="1:43" x14ac:dyDescent="0.25">
      <c r="B554" s="692">
        <v>17</v>
      </c>
      <c r="C554" s="699" t="s">
        <v>470</v>
      </c>
      <c r="D554" s="700">
        <v>16</v>
      </c>
      <c r="E554" s="697">
        <f t="shared" si="88"/>
        <v>187106.73626359997</v>
      </c>
      <c r="F554" s="697"/>
      <c r="G554" s="697"/>
      <c r="H554" s="697">
        <v>-10.144730000026225</v>
      </c>
      <c r="I554" s="697">
        <v>187116.8809936</v>
      </c>
      <c r="J554" s="697"/>
      <c r="K554" s="697">
        <f t="shared" si="86"/>
        <v>187106.73626359997</v>
      </c>
      <c r="L554" s="697"/>
      <c r="M554" s="697"/>
      <c r="N554" s="697"/>
      <c r="O554" s="697">
        <f t="shared" si="87"/>
        <v>0</v>
      </c>
    </row>
    <row r="555" spans="1:43" x14ac:dyDescent="0.25">
      <c r="B555" s="692">
        <v>18</v>
      </c>
      <c r="C555" s="699" t="s">
        <v>471</v>
      </c>
      <c r="D555" s="692"/>
      <c r="E555" s="697">
        <f t="shared" si="88"/>
        <v>0</v>
      </c>
      <c r="F555" s="697"/>
      <c r="G555" s="697"/>
      <c r="H555" s="697"/>
      <c r="I555" s="697"/>
      <c r="J555" s="697"/>
      <c r="K555" s="697">
        <f t="shared" si="86"/>
        <v>0</v>
      </c>
      <c r="L555" s="697"/>
      <c r="M555" s="697"/>
      <c r="N555" s="697"/>
      <c r="O555" s="697">
        <f t="shared" si="87"/>
        <v>0</v>
      </c>
    </row>
    <row r="556" spans="1:43" x14ac:dyDescent="0.25">
      <c r="B556" s="707">
        <v>19</v>
      </c>
      <c r="C556" s="708" t="s">
        <v>472</v>
      </c>
      <c r="D556" s="707"/>
      <c r="E556" s="697">
        <f t="shared" si="88"/>
        <v>79713.304329999999</v>
      </c>
      <c r="F556" s="709"/>
      <c r="G556" s="709"/>
      <c r="H556" s="709">
        <v>1546.4839899999999</v>
      </c>
      <c r="I556" s="709">
        <v>78166.820340000006</v>
      </c>
      <c r="J556" s="709"/>
      <c r="K556" s="709">
        <f t="shared" si="86"/>
        <v>79713.304329999999</v>
      </c>
      <c r="L556" s="709"/>
      <c r="M556" s="709"/>
      <c r="N556" s="709"/>
      <c r="O556" s="709">
        <f t="shared" si="87"/>
        <v>0</v>
      </c>
    </row>
    <row r="557" spans="1:43" x14ac:dyDescent="0.25">
      <c r="B557" s="710">
        <v>20</v>
      </c>
      <c r="C557" s="711" t="s">
        <v>473</v>
      </c>
      <c r="D557" s="712"/>
      <c r="E557" s="713">
        <f t="shared" si="88"/>
        <v>540724.6757436</v>
      </c>
      <c r="F557" s="713">
        <f>SUM(F534:F540)+F543+F546+SUM(F551:F556)</f>
        <v>0</v>
      </c>
      <c r="G557" s="713">
        <f>SUM(G534:G540)+G543+G546+SUM(G551:G556)</f>
        <v>100000</v>
      </c>
      <c r="H557" s="713">
        <f>SUM(H534:H540)+H543+H546+SUM(H551:H556)</f>
        <v>70526.468169999978</v>
      </c>
      <c r="I557" s="713">
        <f>SUM(I534:I540)+I543+I546+SUM(I551:I556)</f>
        <v>370198.2075736</v>
      </c>
      <c r="J557" s="713">
        <f>SUM(J534:J540)+J543+J546+SUM(J551:J556)</f>
        <v>0</v>
      </c>
      <c r="K557" s="713">
        <f t="shared" si="86"/>
        <v>440724.6757436</v>
      </c>
      <c r="L557" s="713">
        <f>SUM(L534:L540)+L543+L546+SUM(L551:L556)</f>
        <v>0</v>
      </c>
      <c r="M557" s="713">
        <f>SUM(M534:M540)+M543+M546+SUM(M551:M556)</f>
        <v>0</v>
      </c>
      <c r="N557" s="713">
        <f>SUM(N534:N540)+N543+N546+SUM(N551:N556)</f>
        <v>0</v>
      </c>
      <c r="O557" s="714">
        <f t="shared" si="87"/>
        <v>0</v>
      </c>
    </row>
    <row r="558" spans="1:43" x14ac:dyDescent="0.25">
      <c r="B558" s="715"/>
      <c r="C558" s="716" t="s">
        <v>474</v>
      </c>
      <c r="D558" s="715"/>
      <c r="E558" s="717">
        <f t="shared" si="88"/>
        <v>0</v>
      </c>
      <c r="F558" s="717"/>
      <c r="G558" s="717"/>
      <c r="H558" s="717"/>
      <c r="I558" s="717"/>
      <c r="J558" s="717"/>
      <c r="K558" s="717">
        <f t="shared" si="86"/>
        <v>0</v>
      </c>
      <c r="L558" s="717"/>
      <c r="M558" s="717"/>
      <c r="N558" s="717"/>
      <c r="O558" s="717">
        <f t="shared" si="87"/>
        <v>0</v>
      </c>
    </row>
    <row r="559" spans="1:43" x14ac:dyDescent="0.25">
      <c r="B559" s="718"/>
      <c r="C559" s="719" t="s">
        <v>475</v>
      </c>
      <c r="D559" s="718"/>
      <c r="E559" s="720">
        <f t="shared" si="88"/>
        <v>0</v>
      </c>
      <c r="F559" s="720"/>
      <c r="G559" s="720"/>
      <c r="H559" s="720"/>
      <c r="I559" s="720"/>
      <c r="J559" s="720"/>
      <c r="K559" s="720">
        <f t="shared" si="86"/>
        <v>0</v>
      </c>
      <c r="L559" s="720"/>
      <c r="M559" s="720"/>
      <c r="N559" s="720"/>
      <c r="O559" s="720">
        <f t="shared" si="87"/>
        <v>0</v>
      </c>
    </row>
    <row r="560" spans="1:43" x14ac:dyDescent="0.25">
      <c r="B560" s="718">
        <v>21</v>
      </c>
      <c r="C560" s="721" t="s">
        <v>476</v>
      </c>
      <c r="D560" s="722">
        <v>17</v>
      </c>
      <c r="E560" s="720">
        <f t="shared" si="88"/>
        <v>77374.64341999992</v>
      </c>
      <c r="F560" s="720"/>
      <c r="G560" s="720"/>
      <c r="H560" s="720">
        <v>-287481.28275000001</v>
      </c>
      <c r="I560" s="720">
        <v>364855.92616999993</v>
      </c>
      <c r="J560" s="720"/>
      <c r="K560" s="720">
        <f t="shared" si="86"/>
        <v>77374.64341999992</v>
      </c>
      <c r="L560" s="720"/>
      <c r="M560" s="720"/>
      <c r="N560" s="720"/>
      <c r="O560" s="720">
        <f t="shared" si="87"/>
        <v>0</v>
      </c>
    </row>
    <row r="561" spans="1:15" x14ac:dyDescent="0.25">
      <c r="B561" s="718">
        <v>22</v>
      </c>
      <c r="C561" s="721" t="s">
        <v>477</v>
      </c>
      <c r="D561" s="718"/>
      <c r="E561" s="720">
        <f t="shared" si="88"/>
        <v>0</v>
      </c>
      <c r="F561" s="720"/>
      <c r="G561" s="720"/>
      <c r="H561" s="720"/>
      <c r="I561" s="720"/>
      <c r="J561" s="720"/>
      <c r="K561" s="720">
        <f t="shared" si="86"/>
        <v>0</v>
      </c>
      <c r="L561" s="720"/>
      <c r="M561" s="720"/>
      <c r="N561" s="720"/>
      <c r="O561" s="720">
        <f t="shared" si="87"/>
        <v>0</v>
      </c>
    </row>
    <row r="562" spans="1:15" x14ac:dyDescent="0.25">
      <c r="B562" s="718">
        <v>23</v>
      </c>
      <c r="C562" s="721" t="s">
        <v>478</v>
      </c>
      <c r="D562" s="718">
        <v>18</v>
      </c>
      <c r="E562" s="720">
        <f t="shared" si="88"/>
        <v>0</v>
      </c>
      <c r="F562" s="720"/>
      <c r="G562" s="720"/>
      <c r="H562" s="720"/>
      <c r="I562" s="720"/>
      <c r="J562" s="720"/>
      <c r="K562" s="720">
        <f t="shared" si="86"/>
        <v>0</v>
      </c>
      <c r="L562" s="720"/>
      <c r="M562" s="720"/>
      <c r="N562" s="720"/>
      <c r="O562" s="720">
        <f t="shared" si="87"/>
        <v>0</v>
      </c>
    </row>
    <row r="563" spans="1:15" x14ac:dyDescent="0.25">
      <c r="B563" s="718">
        <v>24</v>
      </c>
      <c r="C563" s="721" t="s">
        <v>479</v>
      </c>
      <c r="D563" s="718"/>
      <c r="E563" s="720">
        <f t="shared" si="88"/>
        <v>0</v>
      </c>
      <c r="F563" s="720"/>
      <c r="G563" s="720"/>
      <c r="H563" s="720"/>
      <c r="I563" s="720"/>
      <c r="J563" s="720"/>
      <c r="K563" s="720">
        <f t="shared" si="86"/>
        <v>0</v>
      </c>
      <c r="L563" s="720"/>
      <c r="M563" s="720"/>
      <c r="N563" s="720"/>
      <c r="O563" s="720">
        <f t="shared" si="87"/>
        <v>0</v>
      </c>
    </row>
    <row r="564" spans="1:15" x14ac:dyDescent="0.25">
      <c r="B564" s="718">
        <v>25</v>
      </c>
      <c r="C564" s="723" t="s">
        <v>480</v>
      </c>
      <c r="D564" s="718"/>
      <c r="E564" s="720">
        <f t="shared" si="88"/>
        <v>77370.089969999986</v>
      </c>
      <c r="F564" s="720"/>
      <c r="G564" s="720"/>
      <c r="H564" s="720">
        <v>76736.421059999993</v>
      </c>
      <c r="I564" s="720">
        <v>633.66890999999998</v>
      </c>
      <c r="J564" s="720"/>
      <c r="K564" s="720">
        <f t="shared" si="86"/>
        <v>77370.089969999986</v>
      </c>
      <c r="L564" s="720"/>
      <c r="M564" s="720"/>
      <c r="N564" s="720"/>
      <c r="O564" s="720">
        <f t="shared" si="87"/>
        <v>0</v>
      </c>
    </row>
    <row r="565" spans="1:15" x14ac:dyDescent="0.25">
      <c r="B565" s="724">
        <v>26</v>
      </c>
      <c r="C565" s="725" t="s">
        <v>481</v>
      </c>
      <c r="D565" s="726">
        <v>19</v>
      </c>
      <c r="E565" s="720">
        <f t="shared" si="88"/>
        <v>285979.94307360001</v>
      </c>
      <c r="F565" s="727"/>
      <c r="G565" s="727"/>
      <c r="H565" s="727">
        <v>281271.32993360003</v>
      </c>
      <c r="I565" s="727">
        <v>4708.6131399999995</v>
      </c>
      <c r="J565" s="727"/>
      <c r="K565" s="727">
        <f t="shared" si="86"/>
        <v>285979.94307360001</v>
      </c>
      <c r="L565" s="727"/>
      <c r="M565" s="727"/>
      <c r="N565" s="727"/>
      <c r="O565" s="727">
        <f t="shared" si="87"/>
        <v>0</v>
      </c>
    </row>
    <row r="566" spans="1:15" x14ac:dyDescent="0.25">
      <c r="B566" s="728">
        <v>27</v>
      </c>
      <c r="C566" s="729" t="s">
        <v>482</v>
      </c>
      <c r="D566" s="730"/>
      <c r="E566" s="731">
        <f t="shared" si="88"/>
        <v>440724.6764635999</v>
      </c>
      <c r="F566" s="731">
        <f>SUM(F560:F565)</f>
        <v>0</v>
      </c>
      <c r="G566" s="731">
        <f>SUM(G560:G565)</f>
        <v>0</v>
      </c>
      <c r="H566" s="731">
        <f>SUM(H560:H565)</f>
        <v>70526.468243600015</v>
      </c>
      <c r="I566" s="731">
        <f>SUM(I560:I565)</f>
        <v>370198.20821999991</v>
      </c>
      <c r="J566" s="731">
        <f>SUM(J560:J565)</f>
        <v>0</v>
      </c>
      <c r="K566" s="731">
        <f t="shared" si="86"/>
        <v>440724.6764635999</v>
      </c>
      <c r="L566" s="731">
        <f>SUM(L560:L565)</f>
        <v>0</v>
      </c>
      <c r="M566" s="731">
        <f>SUM(M560:M565)</f>
        <v>0</v>
      </c>
      <c r="N566" s="731">
        <f>SUM(N560:N565)</f>
        <v>0</v>
      </c>
      <c r="O566" s="732">
        <f t="shared" si="87"/>
        <v>0</v>
      </c>
    </row>
    <row r="567" spans="1:15" x14ac:dyDescent="0.25">
      <c r="B567" s="715"/>
      <c r="C567" s="716" t="s">
        <v>483</v>
      </c>
      <c r="D567" s="715">
        <v>20</v>
      </c>
      <c r="E567" s="717">
        <f t="shared" si="88"/>
        <v>0</v>
      </c>
      <c r="F567" s="717"/>
      <c r="G567" s="717"/>
      <c r="H567" s="717"/>
      <c r="I567" s="717"/>
      <c r="J567" s="717"/>
      <c r="K567" s="717">
        <f t="shared" si="86"/>
        <v>0</v>
      </c>
      <c r="L567" s="717"/>
      <c r="M567" s="717"/>
      <c r="N567" s="717"/>
      <c r="O567" s="717">
        <f t="shared" si="87"/>
        <v>0</v>
      </c>
    </row>
    <row r="568" spans="1:15" x14ac:dyDescent="0.25">
      <c r="B568" s="718">
        <v>28</v>
      </c>
      <c r="C568" s="721" t="s">
        <v>484</v>
      </c>
      <c r="D568" s="722"/>
      <c r="E568" s="720">
        <f t="shared" si="88"/>
        <v>100000</v>
      </c>
      <c r="F568" s="720"/>
      <c r="G568" s="720">
        <v>100000</v>
      </c>
      <c r="H568" s="720"/>
      <c r="I568" s="720"/>
      <c r="J568" s="720"/>
      <c r="K568" s="720">
        <f t="shared" si="86"/>
        <v>0</v>
      </c>
      <c r="L568" s="720"/>
      <c r="M568" s="720"/>
      <c r="N568" s="720"/>
      <c r="O568" s="720">
        <f t="shared" si="87"/>
        <v>0</v>
      </c>
    </row>
    <row r="569" spans="1:15" x14ac:dyDescent="0.25">
      <c r="B569" s="718">
        <v>29</v>
      </c>
      <c r="C569" s="721" t="s">
        <v>485</v>
      </c>
      <c r="D569" s="722"/>
      <c r="E569" s="720">
        <f t="shared" si="88"/>
        <v>0</v>
      </c>
      <c r="F569" s="720"/>
      <c r="G569" s="720"/>
      <c r="H569" s="720"/>
      <c r="I569" s="720"/>
      <c r="J569" s="720"/>
      <c r="K569" s="720">
        <f t="shared" si="86"/>
        <v>0</v>
      </c>
      <c r="L569" s="720"/>
      <c r="M569" s="720"/>
      <c r="N569" s="720"/>
      <c r="O569" s="720">
        <f t="shared" si="87"/>
        <v>0</v>
      </c>
    </row>
    <row r="570" spans="1:15" x14ac:dyDescent="0.25">
      <c r="B570" s="718">
        <v>30</v>
      </c>
      <c r="C570" s="721" t="s">
        <v>486</v>
      </c>
      <c r="D570" s="722"/>
      <c r="E570" s="720">
        <f t="shared" si="88"/>
        <v>0</v>
      </c>
      <c r="F570" s="720"/>
      <c r="G570" s="720"/>
      <c r="H570" s="720"/>
      <c r="I570" s="720"/>
      <c r="J570" s="720"/>
      <c r="K570" s="720">
        <f t="shared" si="86"/>
        <v>0</v>
      </c>
      <c r="L570" s="720"/>
      <c r="M570" s="720"/>
      <c r="N570" s="720"/>
      <c r="O570" s="720">
        <f t="shared" si="87"/>
        <v>0</v>
      </c>
    </row>
    <row r="571" spans="1:15" x14ac:dyDescent="0.25">
      <c r="B571" s="718">
        <v>31</v>
      </c>
      <c r="C571" s="733" t="s">
        <v>487</v>
      </c>
      <c r="D571" s="722"/>
      <c r="E571" s="720">
        <f t="shared" si="88"/>
        <v>0</v>
      </c>
      <c r="F571" s="720"/>
      <c r="G571" s="720"/>
      <c r="H571" s="720"/>
      <c r="I571" s="720"/>
      <c r="J571" s="720"/>
      <c r="K571" s="720">
        <f t="shared" si="86"/>
        <v>0</v>
      </c>
      <c r="L571" s="720"/>
      <c r="M571" s="720"/>
      <c r="N571" s="720"/>
      <c r="O571" s="720">
        <f t="shared" si="87"/>
        <v>0</v>
      </c>
    </row>
    <row r="572" spans="1:15" x14ac:dyDescent="0.25">
      <c r="B572" s="718">
        <v>32</v>
      </c>
      <c r="C572" s="721" t="s">
        <v>488</v>
      </c>
      <c r="D572" s="722"/>
      <c r="E572" s="720">
        <f t="shared" si="88"/>
        <v>0</v>
      </c>
      <c r="F572" s="720"/>
      <c r="G572" s="720"/>
      <c r="H572" s="720"/>
      <c r="I572" s="720"/>
      <c r="J572" s="720"/>
      <c r="K572" s="720">
        <f t="shared" si="86"/>
        <v>0</v>
      </c>
      <c r="L572" s="720"/>
      <c r="M572" s="720"/>
      <c r="N572" s="720"/>
      <c r="O572" s="720">
        <f t="shared" si="87"/>
        <v>0</v>
      </c>
    </row>
    <row r="573" spans="1:15" ht="15.75" thickBot="1" x14ac:dyDescent="0.3">
      <c r="B573" s="734">
        <v>33</v>
      </c>
      <c r="C573" s="735" t="s">
        <v>489</v>
      </c>
      <c r="D573" s="736"/>
      <c r="E573" s="737">
        <f t="shared" si="88"/>
        <v>100000</v>
      </c>
      <c r="F573" s="737">
        <f>SUM(F568:F572)</f>
        <v>0</v>
      </c>
      <c r="G573" s="737">
        <f>SUM(G568:G572)</f>
        <v>100000</v>
      </c>
      <c r="H573" s="737">
        <f>SUM(H568:H572)</f>
        <v>0</v>
      </c>
      <c r="I573" s="737">
        <f>SUM(I568:I572)</f>
        <v>0</v>
      </c>
      <c r="J573" s="737">
        <f>SUM(J568:J572)</f>
        <v>0</v>
      </c>
      <c r="K573" s="737">
        <f t="shared" si="86"/>
        <v>0</v>
      </c>
      <c r="L573" s="737">
        <f>SUM(L568:L572)</f>
        <v>0</v>
      </c>
      <c r="M573" s="737">
        <f>SUM(M568:M572)</f>
        <v>0</v>
      </c>
      <c r="N573" s="737">
        <f>SUM(N568:N572)</f>
        <v>0</v>
      </c>
      <c r="O573" s="737">
        <f t="shared" si="87"/>
        <v>0</v>
      </c>
    </row>
    <row r="574" spans="1:15" x14ac:dyDescent="0.25">
      <c r="B574" s="710">
        <v>34</v>
      </c>
      <c r="C574" s="711" t="s">
        <v>490</v>
      </c>
      <c r="D574" s="712"/>
      <c r="E574" s="713">
        <f t="shared" si="88"/>
        <v>540724.6764635999</v>
      </c>
      <c r="F574" s="713">
        <f>F573+F566</f>
        <v>0</v>
      </c>
      <c r="G574" s="713">
        <f>G573+G566</f>
        <v>100000</v>
      </c>
      <c r="H574" s="713">
        <f>H573+H566</f>
        <v>70526.468243600015</v>
      </c>
      <c r="I574" s="713">
        <f>I573+I566</f>
        <v>370198.20821999991</v>
      </c>
      <c r="J574" s="713">
        <f>J573+J566</f>
        <v>0</v>
      </c>
      <c r="K574" s="713">
        <f t="shared" si="86"/>
        <v>440724.6764635999</v>
      </c>
      <c r="L574" s="713">
        <f>L573+L566</f>
        <v>0</v>
      </c>
      <c r="M574" s="713">
        <f>M573+M566</f>
        <v>0</v>
      </c>
      <c r="N574" s="713">
        <f>N573+N566</f>
        <v>0</v>
      </c>
      <c r="O574" s="714">
        <f t="shared" si="87"/>
        <v>0</v>
      </c>
    </row>
    <row r="575" spans="1:15" customFormat="1" x14ac:dyDescent="0.25">
      <c r="A575" s="4"/>
    </row>
    <row r="576" spans="1:15" customFormat="1" x14ac:dyDescent="0.25">
      <c r="A576" s="4"/>
    </row>
    <row r="577" spans="1:43" x14ac:dyDescent="0.25">
      <c r="E577" s="536"/>
      <c r="F577" s="536"/>
      <c r="G577" s="536"/>
      <c r="H577" s="536"/>
      <c r="I577" s="536"/>
      <c r="J577" s="536"/>
      <c r="K577" s="536"/>
      <c r="L577" s="536"/>
      <c r="M577" s="536"/>
      <c r="N577" s="536"/>
      <c r="O577" s="245"/>
    </row>
    <row r="578" spans="1:43" x14ac:dyDescent="0.25">
      <c r="E578" s="245"/>
      <c r="F578" s="245"/>
      <c r="G578" s="245"/>
      <c r="H578" s="245"/>
      <c r="I578" s="245"/>
      <c r="J578" s="245"/>
      <c r="K578" s="245"/>
      <c r="L578" s="245"/>
      <c r="M578" s="245"/>
      <c r="N578" s="245"/>
      <c r="O578" s="245"/>
    </row>
    <row r="579" spans="1:43" s="558" customFormat="1" x14ac:dyDescent="0.25">
      <c r="A579" s="245"/>
      <c r="B579" s="977" t="s">
        <v>23</v>
      </c>
      <c r="C579" s="977"/>
      <c r="D579" s="977"/>
      <c r="E579"/>
      <c r="F579" s="245"/>
      <c r="G579" s="235"/>
      <c r="H579" s="974"/>
      <c r="I579" s="974"/>
      <c r="J579" s="244"/>
      <c r="K579" s="244"/>
      <c r="L579" s="244"/>
      <c r="M579" s="244"/>
      <c r="N579" s="244"/>
      <c r="O579" s="635" t="s">
        <v>492</v>
      </c>
      <c r="P579"/>
      <c r="Q579"/>
      <c r="R579"/>
      <c r="S579"/>
      <c r="T579"/>
      <c r="U579"/>
      <c r="V579"/>
      <c r="W579"/>
      <c r="X579"/>
      <c r="Y579"/>
      <c r="Z579"/>
      <c r="AA579"/>
      <c r="AB579"/>
      <c r="AC579"/>
      <c r="AD579"/>
      <c r="AE579"/>
      <c r="AF579"/>
      <c r="AG579"/>
      <c r="AH579"/>
      <c r="AI579"/>
      <c r="AJ579"/>
      <c r="AK579"/>
      <c r="AL579" s="557"/>
      <c r="AM579" s="557"/>
      <c r="AN579" s="557"/>
      <c r="AO579" s="557"/>
      <c r="AP579" s="557"/>
      <c r="AQ579" s="557"/>
    </row>
    <row r="580" spans="1:43" ht="13.5" customHeight="1" x14ac:dyDescent="0.25">
      <c r="B580" s="967" t="s">
        <v>436</v>
      </c>
      <c r="C580" s="967" t="s">
        <v>117</v>
      </c>
      <c r="D580" s="969" t="s">
        <v>437</v>
      </c>
      <c r="E580" s="971" t="s">
        <v>95</v>
      </c>
      <c r="F580" s="971" t="s">
        <v>438</v>
      </c>
      <c r="G580" s="971" t="s">
        <v>439</v>
      </c>
      <c r="H580" s="972" t="s">
        <v>440</v>
      </c>
      <c r="I580" s="972"/>
      <c r="J580" s="972"/>
      <c r="K580" s="972"/>
      <c r="L580" s="972"/>
      <c r="M580" s="972"/>
      <c r="N580" s="972"/>
      <c r="O580" s="972"/>
    </row>
    <row r="581" spans="1:43" ht="13.5" customHeight="1" x14ac:dyDescent="0.25">
      <c r="B581" s="967"/>
      <c r="C581" s="967"/>
      <c r="D581" s="969"/>
      <c r="E581" s="971"/>
      <c r="F581" s="971"/>
      <c r="G581" s="971"/>
      <c r="H581" s="971" t="s">
        <v>441</v>
      </c>
      <c r="I581" s="971"/>
      <c r="J581" s="971"/>
      <c r="K581" s="971"/>
      <c r="L581" s="971" t="s">
        <v>442</v>
      </c>
      <c r="M581" s="971"/>
      <c r="N581" s="971"/>
      <c r="O581" s="971"/>
    </row>
    <row r="582" spans="1:43" ht="38.25" x14ac:dyDescent="0.25">
      <c r="B582" s="967"/>
      <c r="C582" s="967"/>
      <c r="D582" s="969"/>
      <c r="E582" s="971"/>
      <c r="F582" s="971"/>
      <c r="G582" s="971"/>
      <c r="H582" s="579" t="s">
        <v>285</v>
      </c>
      <c r="I582" s="579" t="s">
        <v>443</v>
      </c>
      <c r="J582" s="579" t="s">
        <v>113</v>
      </c>
      <c r="K582" s="581" t="s">
        <v>115</v>
      </c>
      <c r="L582" s="579" t="s">
        <v>444</v>
      </c>
      <c r="M582" s="579" t="s">
        <v>445</v>
      </c>
      <c r="N582" s="579" t="s">
        <v>446</v>
      </c>
      <c r="O582" s="579" t="s">
        <v>115</v>
      </c>
    </row>
    <row r="583" spans="1:43" x14ac:dyDescent="0.25">
      <c r="B583" s="967"/>
      <c r="C583" s="967"/>
      <c r="D583" s="969"/>
      <c r="E583" s="971">
        <v>1</v>
      </c>
      <c r="F583" s="971">
        <v>2</v>
      </c>
      <c r="G583" s="971">
        <v>3</v>
      </c>
      <c r="H583" s="971">
        <v>4</v>
      </c>
      <c r="I583" s="971">
        <v>5</v>
      </c>
      <c r="J583" s="971">
        <v>6</v>
      </c>
      <c r="K583" s="580">
        <v>7</v>
      </c>
      <c r="L583" s="971">
        <v>8</v>
      </c>
      <c r="M583" s="971">
        <v>9</v>
      </c>
      <c r="N583" s="971">
        <v>10</v>
      </c>
      <c r="O583" s="580">
        <v>11</v>
      </c>
    </row>
    <row r="584" spans="1:43" x14ac:dyDescent="0.25">
      <c r="B584" s="968"/>
      <c r="C584" s="968"/>
      <c r="D584" s="970"/>
      <c r="E584" s="973"/>
      <c r="F584" s="973"/>
      <c r="G584" s="973"/>
      <c r="H584" s="973"/>
      <c r="I584" s="973"/>
      <c r="J584" s="973"/>
      <c r="K584" s="582" t="s">
        <v>447</v>
      </c>
      <c r="L584" s="973"/>
      <c r="M584" s="973"/>
      <c r="N584" s="973"/>
      <c r="O584" s="582" t="s">
        <v>448</v>
      </c>
    </row>
    <row r="585" spans="1:43" x14ac:dyDescent="0.25">
      <c r="B585" s="692"/>
      <c r="C585" s="693" t="s">
        <v>449</v>
      </c>
      <c r="D585" s="692"/>
      <c r="E585" s="694"/>
      <c r="F585" s="695"/>
      <c r="G585" s="695" t="s">
        <v>238</v>
      </c>
      <c r="H585" s="696"/>
      <c r="I585" s="697"/>
      <c r="J585" s="697"/>
      <c r="K585" s="697"/>
      <c r="L585" s="697"/>
      <c r="M585" s="697"/>
      <c r="N585" s="694"/>
      <c r="O585" s="696"/>
    </row>
    <row r="586" spans="1:43" ht="15.75" thickBot="1" x14ac:dyDescent="0.3">
      <c r="B586" s="698">
        <v>1</v>
      </c>
      <c r="C586" s="699" t="s">
        <v>450</v>
      </c>
      <c r="D586" s="692"/>
      <c r="E586" s="697">
        <f t="shared" ref="E586:E626" si="89">+F586+G586+K586+O586</f>
        <v>0</v>
      </c>
      <c r="F586" s="697"/>
      <c r="G586" s="697"/>
      <c r="H586" s="697"/>
      <c r="I586" s="697"/>
      <c r="J586" s="697"/>
      <c r="K586" s="697">
        <f t="shared" ref="K586:K626" si="90">H586+I586+J586</f>
        <v>0</v>
      </c>
      <c r="L586" s="697"/>
      <c r="M586" s="697"/>
      <c r="N586" s="697"/>
      <c r="O586" s="697">
        <f t="shared" ref="O586:O626" si="91">L586+M586+N586</f>
        <v>0</v>
      </c>
    </row>
    <row r="587" spans="1:43" x14ac:dyDescent="0.25">
      <c r="B587" s="698">
        <v>2</v>
      </c>
      <c r="C587" s="699" t="s">
        <v>451</v>
      </c>
      <c r="D587" s="692"/>
      <c r="E587" s="697">
        <f t="shared" si="89"/>
        <v>27865.69</v>
      </c>
      <c r="F587" s="697"/>
      <c r="G587" s="697">
        <v>27865.69</v>
      </c>
      <c r="H587" s="697"/>
      <c r="I587" s="697"/>
      <c r="J587" s="697"/>
      <c r="K587" s="697">
        <f t="shared" si="90"/>
        <v>0</v>
      </c>
      <c r="L587" s="697"/>
      <c r="M587" s="697"/>
      <c r="N587" s="697"/>
      <c r="O587" s="697">
        <f t="shared" si="91"/>
        <v>0</v>
      </c>
    </row>
    <row r="588" spans="1:43" x14ac:dyDescent="0.25">
      <c r="B588" s="698">
        <v>3</v>
      </c>
      <c r="C588" s="699" t="s">
        <v>452</v>
      </c>
      <c r="D588" s="692"/>
      <c r="E588" s="697">
        <f t="shared" si="89"/>
        <v>0</v>
      </c>
      <c r="F588" s="697"/>
      <c r="G588" s="697">
        <v>0</v>
      </c>
      <c r="H588" s="697"/>
      <c r="I588" s="697"/>
      <c r="J588" s="697"/>
      <c r="K588" s="697">
        <f t="shared" si="90"/>
        <v>0</v>
      </c>
      <c r="L588" s="697"/>
      <c r="M588" s="697"/>
      <c r="N588" s="697"/>
      <c r="O588" s="697">
        <f t="shared" si="91"/>
        <v>0</v>
      </c>
    </row>
    <row r="589" spans="1:43" x14ac:dyDescent="0.25">
      <c r="B589" s="698">
        <v>4</v>
      </c>
      <c r="C589" s="699" t="s">
        <v>495</v>
      </c>
      <c r="D589" s="692"/>
      <c r="E589" s="697">
        <f t="shared" si="89"/>
        <v>42026</v>
      </c>
      <c r="F589" s="697"/>
      <c r="G589" s="697">
        <v>42026</v>
      </c>
      <c r="H589" s="697"/>
      <c r="I589" s="697"/>
      <c r="J589" s="697"/>
      <c r="K589" s="697">
        <f t="shared" si="90"/>
        <v>0</v>
      </c>
      <c r="L589" s="697"/>
      <c r="M589" s="697"/>
      <c r="N589" s="697"/>
      <c r="O589" s="697">
        <f t="shared" si="91"/>
        <v>0</v>
      </c>
    </row>
    <row r="590" spans="1:43" x14ac:dyDescent="0.25">
      <c r="B590" s="698">
        <v>5</v>
      </c>
      <c r="C590" s="699" t="s">
        <v>454</v>
      </c>
      <c r="D590" s="700">
        <v>5</v>
      </c>
      <c r="E590" s="697">
        <f>+F590+G590+K590+O590</f>
        <v>9276.59</v>
      </c>
      <c r="F590" s="697"/>
      <c r="G590" s="697">
        <v>9276.59</v>
      </c>
      <c r="H590" s="697"/>
      <c r="I590" s="697"/>
      <c r="J590" s="697"/>
      <c r="K590" s="697">
        <f t="shared" si="90"/>
        <v>0</v>
      </c>
      <c r="L590" s="697"/>
      <c r="M590" s="697"/>
      <c r="N590" s="697"/>
      <c r="O590" s="697">
        <f t="shared" si="91"/>
        <v>0</v>
      </c>
    </row>
    <row r="591" spans="1:43" x14ac:dyDescent="0.25">
      <c r="B591" s="698">
        <v>6</v>
      </c>
      <c r="C591" s="699" t="s">
        <v>455</v>
      </c>
      <c r="D591" s="692">
        <v>6</v>
      </c>
      <c r="E591" s="697">
        <f t="shared" si="89"/>
        <v>624000</v>
      </c>
      <c r="F591" s="697"/>
      <c r="G591" s="697">
        <v>120400</v>
      </c>
      <c r="H591" s="697">
        <v>327340</v>
      </c>
      <c r="I591" s="697">
        <v>176260</v>
      </c>
      <c r="J591" s="697"/>
      <c r="K591" s="697">
        <f t="shared" si="90"/>
        <v>503600</v>
      </c>
      <c r="L591" s="697"/>
      <c r="M591" s="697"/>
      <c r="N591" s="697"/>
      <c r="O591" s="697">
        <f t="shared" si="91"/>
        <v>0</v>
      </c>
    </row>
    <row r="592" spans="1:43" x14ac:dyDescent="0.25">
      <c r="B592" s="698">
        <v>7</v>
      </c>
      <c r="C592" s="699" t="s">
        <v>456</v>
      </c>
      <c r="D592" s="700">
        <v>7</v>
      </c>
      <c r="E592" s="697">
        <f t="shared" si="89"/>
        <v>0</v>
      </c>
      <c r="F592" s="697"/>
      <c r="G592" s="697"/>
      <c r="H592" s="697"/>
      <c r="I592" s="697"/>
      <c r="J592" s="697"/>
      <c r="K592" s="697">
        <f t="shared" si="90"/>
        <v>0</v>
      </c>
      <c r="L592" s="697">
        <f>L593+L594</f>
        <v>0</v>
      </c>
      <c r="M592" s="697">
        <f>M593+M594</f>
        <v>0</v>
      </c>
      <c r="N592" s="697">
        <f>N593+N594</f>
        <v>0</v>
      </c>
      <c r="O592" s="697">
        <f t="shared" si="91"/>
        <v>0</v>
      </c>
    </row>
    <row r="593" spans="1:43" ht="15.75" thickBot="1" x14ac:dyDescent="0.3">
      <c r="B593" s="692"/>
      <c r="C593" s="701" t="s">
        <v>457</v>
      </c>
      <c r="D593" s="700"/>
      <c r="E593" s="697">
        <f t="shared" si="89"/>
        <v>0</v>
      </c>
      <c r="F593" s="697"/>
      <c r="G593" s="697"/>
      <c r="H593" s="697"/>
      <c r="I593" s="697"/>
      <c r="J593" s="697"/>
      <c r="K593" s="697">
        <f t="shared" si="90"/>
        <v>0</v>
      </c>
      <c r="L593" s="697"/>
      <c r="M593" s="697"/>
      <c r="N593" s="697"/>
      <c r="O593" s="697">
        <f t="shared" si="91"/>
        <v>0</v>
      </c>
    </row>
    <row r="594" spans="1:43" ht="15.75" thickBot="1" x14ac:dyDescent="0.3">
      <c r="B594" s="692"/>
      <c r="C594" s="701" t="s">
        <v>458</v>
      </c>
      <c r="D594" s="700"/>
      <c r="E594" s="697">
        <f t="shared" si="89"/>
        <v>0</v>
      </c>
      <c r="F594" s="697"/>
      <c r="G594" s="697"/>
      <c r="H594" s="697"/>
      <c r="I594" s="697"/>
      <c r="J594" s="697"/>
      <c r="K594" s="697">
        <f t="shared" si="90"/>
        <v>0</v>
      </c>
      <c r="L594" s="697"/>
      <c r="M594" s="697"/>
      <c r="N594" s="697"/>
      <c r="O594" s="697">
        <f t="shared" si="91"/>
        <v>0</v>
      </c>
    </row>
    <row r="595" spans="1:43" x14ac:dyDescent="0.25">
      <c r="B595" s="698">
        <v>8</v>
      </c>
      <c r="C595" s="699" t="s">
        <v>459</v>
      </c>
      <c r="D595" s="692">
        <v>8</v>
      </c>
      <c r="E595" s="697">
        <f t="shared" si="89"/>
        <v>0</v>
      </c>
      <c r="F595" s="697"/>
      <c r="G595" s="697">
        <f>G596+G597</f>
        <v>0</v>
      </c>
      <c r="H595" s="697">
        <f>H596+H597</f>
        <v>0</v>
      </c>
      <c r="I595" s="697">
        <f>I596+I597</f>
        <v>0</v>
      </c>
      <c r="J595" s="697">
        <f>J596+J597</f>
        <v>0</v>
      </c>
      <c r="K595" s="697">
        <f t="shared" si="90"/>
        <v>0</v>
      </c>
      <c r="L595" s="697">
        <f>L596+L597</f>
        <v>0</v>
      </c>
      <c r="M595" s="697">
        <f>M596+M597</f>
        <v>0</v>
      </c>
      <c r="N595" s="697">
        <f>N596+N597</f>
        <v>0</v>
      </c>
      <c r="O595" s="697">
        <f t="shared" si="91"/>
        <v>0</v>
      </c>
    </row>
    <row r="596" spans="1:43" ht="15.75" thickBot="1" x14ac:dyDescent="0.3">
      <c r="B596" s="698"/>
      <c r="C596" s="701" t="s">
        <v>460</v>
      </c>
      <c r="D596" s="692"/>
      <c r="E596" s="697">
        <f t="shared" si="89"/>
        <v>0</v>
      </c>
      <c r="F596" s="697"/>
      <c r="G596" s="697"/>
      <c r="H596" s="697"/>
      <c r="I596" s="697"/>
      <c r="J596" s="697"/>
      <c r="K596" s="697">
        <f t="shared" si="90"/>
        <v>0</v>
      </c>
      <c r="L596" s="697"/>
      <c r="M596" s="697"/>
      <c r="N596" s="697"/>
      <c r="O596" s="697">
        <f t="shared" si="91"/>
        <v>0</v>
      </c>
    </row>
    <row r="597" spans="1:43" ht="15.75" thickBot="1" x14ac:dyDescent="0.3">
      <c r="B597" s="698"/>
      <c r="C597" s="701" t="s">
        <v>461</v>
      </c>
      <c r="D597" s="692"/>
      <c r="E597" s="697">
        <f t="shared" si="89"/>
        <v>0</v>
      </c>
      <c r="F597" s="697"/>
      <c r="G597" s="697"/>
      <c r="H597" s="697"/>
      <c r="I597" s="697"/>
      <c r="J597" s="697"/>
      <c r="K597" s="697">
        <f t="shared" si="90"/>
        <v>0</v>
      </c>
      <c r="L597" s="697"/>
      <c r="M597" s="697"/>
      <c r="N597" s="697"/>
      <c r="O597" s="697">
        <f t="shared" si="91"/>
        <v>0</v>
      </c>
    </row>
    <row r="598" spans="1:43" s="236" customFormat="1" x14ac:dyDescent="0.25">
      <c r="A598" s="640"/>
      <c r="B598" s="702">
        <v>9</v>
      </c>
      <c r="C598" s="703" t="s">
        <v>462</v>
      </c>
      <c r="D598" s="704"/>
      <c r="E598" s="697">
        <f t="shared" si="89"/>
        <v>5963277.4299999997</v>
      </c>
      <c r="F598" s="705">
        <f>SUM(F599:F602)</f>
        <v>0</v>
      </c>
      <c r="G598" s="705">
        <f>SUM(G599:G602)</f>
        <v>1889167.2099999997</v>
      </c>
      <c r="H598" s="705">
        <f>SUM(H599:H602)</f>
        <v>1851449.22</v>
      </c>
      <c r="I598" s="705">
        <f>SUM(I599:I602)</f>
        <v>2222661</v>
      </c>
      <c r="J598" s="705">
        <f>SUM(J599:J602)</f>
        <v>0</v>
      </c>
      <c r="K598" s="705">
        <f t="shared" si="90"/>
        <v>4074110.2199999997</v>
      </c>
      <c r="L598" s="705">
        <f>SUM(L599:L602)</f>
        <v>0</v>
      </c>
      <c r="M598" s="705">
        <f>SUM(M599:M602)</f>
        <v>0</v>
      </c>
      <c r="N598" s="705">
        <f>SUM(N599:N602)</f>
        <v>0</v>
      </c>
      <c r="O598" s="705">
        <f t="shared" si="91"/>
        <v>0</v>
      </c>
      <c r="P598"/>
      <c r="Q598"/>
      <c r="R598"/>
      <c r="S598"/>
      <c r="T598"/>
      <c r="U598"/>
      <c r="V598"/>
      <c r="W598"/>
      <c r="X598"/>
      <c r="Y598"/>
      <c r="Z598"/>
      <c r="AA598"/>
      <c r="AB598"/>
      <c r="AC598"/>
      <c r="AD598"/>
      <c r="AE598"/>
      <c r="AF598"/>
      <c r="AG598"/>
      <c r="AH598"/>
      <c r="AI598"/>
      <c r="AJ598"/>
      <c r="AK598"/>
      <c r="AL598" s="247"/>
      <c r="AM598" s="247"/>
      <c r="AN598" s="247"/>
      <c r="AO598" s="247"/>
      <c r="AP598" s="247"/>
      <c r="AQ598" s="247"/>
    </row>
    <row r="599" spans="1:43" x14ac:dyDescent="0.25">
      <c r="B599" s="692">
        <v>10</v>
      </c>
      <c r="C599" s="706" t="s">
        <v>463</v>
      </c>
      <c r="D599" s="692">
        <v>9</v>
      </c>
      <c r="E599" s="697">
        <f t="shared" si="89"/>
        <v>2363895.85</v>
      </c>
      <c r="F599" s="697"/>
      <c r="G599" s="697">
        <v>1008795.44</v>
      </c>
      <c r="H599" s="697">
        <v>779001.4</v>
      </c>
      <c r="I599" s="697">
        <v>576099.01</v>
      </c>
      <c r="J599" s="697"/>
      <c r="K599" s="697">
        <f t="shared" si="90"/>
        <v>1355100.4100000001</v>
      </c>
      <c r="L599" s="697"/>
      <c r="M599" s="697"/>
      <c r="N599" s="697"/>
      <c r="O599" s="697">
        <f t="shared" si="91"/>
        <v>0</v>
      </c>
    </row>
    <row r="600" spans="1:43" x14ac:dyDescent="0.25">
      <c r="B600" s="692">
        <v>11</v>
      </c>
      <c r="C600" s="706" t="s">
        <v>464</v>
      </c>
      <c r="D600" s="692">
        <v>10</v>
      </c>
      <c r="E600" s="697">
        <f t="shared" si="89"/>
        <v>2891089.96</v>
      </c>
      <c r="F600" s="697"/>
      <c r="G600" s="697">
        <v>834514.44</v>
      </c>
      <c r="H600" s="697">
        <v>1009499.14</v>
      </c>
      <c r="I600" s="697">
        <v>1047076.38</v>
      </c>
      <c r="J600" s="697"/>
      <c r="K600" s="697">
        <f t="shared" si="90"/>
        <v>2056575.52</v>
      </c>
      <c r="L600" s="697"/>
      <c r="M600" s="697"/>
      <c r="N600" s="697"/>
      <c r="O600" s="697">
        <f t="shared" si="91"/>
        <v>0</v>
      </c>
    </row>
    <row r="601" spans="1:43" x14ac:dyDescent="0.25">
      <c r="B601" s="692">
        <v>12</v>
      </c>
      <c r="C601" s="706" t="s">
        <v>465</v>
      </c>
      <c r="D601" s="692">
        <v>11</v>
      </c>
      <c r="E601" s="697">
        <f t="shared" si="89"/>
        <v>424036.42</v>
      </c>
      <c r="F601" s="697"/>
      <c r="G601" s="697">
        <v>5353.18</v>
      </c>
      <c r="H601" s="697">
        <v>62948.68</v>
      </c>
      <c r="I601" s="697">
        <v>355734.56</v>
      </c>
      <c r="J601" s="697"/>
      <c r="K601" s="697">
        <f t="shared" si="90"/>
        <v>418683.24</v>
      </c>
      <c r="L601" s="697"/>
      <c r="M601" s="697"/>
      <c r="N601" s="697"/>
      <c r="O601" s="697">
        <f t="shared" si="91"/>
        <v>0</v>
      </c>
    </row>
    <row r="602" spans="1:43" x14ac:dyDescent="0.25">
      <c r="B602" s="692">
        <v>13</v>
      </c>
      <c r="C602" s="706" t="s">
        <v>466</v>
      </c>
      <c r="D602" s="692">
        <v>12</v>
      </c>
      <c r="E602" s="697">
        <f t="shared" si="89"/>
        <v>284255.2</v>
      </c>
      <c r="F602" s="697"/>
      <c r="G602" s="697">
        <v>40504.15</v>
      </c>
      <c r="H602" s="697"/>
      <c r="I602" s="697">
        <v>243751.05</v>
      </c>
      <c r="J602" s="697"/>
      <c r="K602" s="697">
        <f t="shared" si="90"/>
        <v>243751.05</v>
      </c>
      <c r="L602" s="697"/>
      <c r="M602" s="697"/>
      <c r="N602" s="697"/>
      <c r="O602" s="697">
        <f t="shared" si="91"/>
        <v>0</v>
      </c>
    </row>
    <row r="603" spans="1:43" x14ac:dyDescent="0.25">
      <c r="B603" s="692">
        <v>14</v>
      </c>
      <c r="C603" s="699" t="s">
        <v>467</v>
      </c>
      <c r="D603" s="692">
        <v>13</v>
      </c>
      <c r="E603" s="697">
        <f t="shared" si="89"/>
        <v>69062.320000000007</v>
      </c>
      <c r="F603" s="697"/>
      <c r="G603" s="697"/>
      <c r="H603" s="697">
        <v>38906.620000000003</v>
      </c>
      <c r="I603" s="697">
        <v>30155.7</v>
      </c>
      <c r="J603" s="697"/>
      <c r="K603" s="697">
        <f t="shared" si="90"/>
        <v>69062.320000000007</v>
      </c>
      <c r="L603" s="697"/>
      <c r="M603" s="697"/>
      <c r="N603" s="697"/>
      <c r="O603" s="697">
        <f t="shared" si="91"/>
        <v>0</v>
      </c>
    </row>
    <row r="604" spans="1:43" x14ac:dyDescent="0.25">
      <c r="B604" s="692">
        <v>15</v>
      </c>
      <c r="C604" s="699" t="s">
        <v>468</v>
      </c>
      <c r="D604" s="700">
        <v>14</v>
      </c>
      <c r="E604" s="697">
        <f t="shared" si="89"/>
        <v>0</v>
      </c>
      <c r="F604" s="697"/>
      <c r="G604" s="697"/>
      <c r="H604" s="697"/>
      <c r="I604" s="697"/>
      <c r="J604" s="697"/>
      <c r="K604" s="697">
        <f t="shared" si="90"/>
        <v>0</v>
      </c>
      <c r="L604" s="697"/>
      <c r="M604" s="697"/>
      <c r="N604" s="697"/>
      <c r="O604" s="697">
        <f t="shared" si="91"/>
        <v>0</v>
      </c>
    </row>
    <row r="605" spans="1:43" x14ac:dyDescent="0.25">
      <c r="B605" s="692">
        <v>16</v>
      </c>
      <c r="C605" s="699" t="s">
        <v>469</v>
      </c>
      <c r="D605" s="692">
        <v>15</v>
      </c>
      <c r="E605" s="697">
        <f>+F605+G605+K605+O605</f>
        <v>15595.78</v>
      </c>
      <c r="F605" s="697"/>
      <c r="G605" s="697"/>
      <c r="H605" s="697">
        <v>15595.78</v>
      </c>
      <c r="I605" s="697"/>
      <c r="J605" s="697"/>
      <c r="K605" s="697">
        <f t="shared" si="90"/>
        <v>15595.78</v>
      </c>
      <c r="L605" s="697"/>
      <c r="M605" s="697"/>
      <c r="N605" s="697"/>
      <c r="O605" s="697">
        <f t="shared" si="91"/>
        <v>0</v>
      </c>
    </row>
    <row r="606" spans="1:43" x14ac:dyDescent="0.25">
      <c r="B606" s="692">
        <v>17</v>
      </c>
      <c r="C606" s="699" t="s">
        <v>470</v>
      </c>
      <c r="D606" s="700">
        <v>16</v>
      </c>
      <c r="E606" s="697">
        <f t="shared" si="89"/>
        <v>87971.839999999997</v>
      </c>
      <c r="F606" s="697"/>
      <c r="G606" s="697">
        <v>85668.15</v>
      </c>
      <c r="H606" s="697">
        <v>1777.33</v>
      </c>
      <c r="I606" s="697">
        <v>526.36</v>
      </c>
      <c r="J606" s="697"/>
      <c r="K606" s="697">
        <f t="shared" si="90"/>
        <v>2303.69</v>
      </c>
      <c r="L606" s="697"/>
      <c r="M606" s="697"/>
      <c r="N606" s="697"/>
      <c r="O606" s="697">
        <f t="shared" si="91"/>
        <v>0</v>
      </c>
    </row>
    <row r="607" spans="1:43" x14ac:dyDescent="0.25">
      <c r="B607" s="692">
        <v>18</v>
      </c>
      <c r="C607" s="699" t="s">
        <v>471</v>
      </c>
      <c r="D607" s="692"/>
      <c r="E607" s="697">
        <f t="shared" si="89"/>
        <v>0</v>
      </c>
      <c r="F607" s="697"/>
      <c r="G607" s="697"/>
      <c r="H607" s="697"/>
      <c r="I607" s="697"/>
      <c r="J607" s="697"/>
      <c r="K607" s="697">
        <f t="shared" si="90"/>
        <v>0</v>
      </c>
      <c r="L607" s="697"/>
      <c r="M607" s="697"/>
      <c r="N607" s="697"/>
      <c r="O607" s="697">
        <f t="shared" si="91"/>
        <v>0</v>
      </c>
    </row>
    <row r="608" spans="1:43" x14ac:dyDescent="0.25">
      <c r="B608" s="707">
        <v>19</v>
      </c>
      <c r="C608" s="708" t="s">
        <v>472</v>
      </c>
      <c r="D608" s="707"/>
      <c r="E608" s="697">
        <f t="shared" si="89"/>
        <v>115389.04000000001</v>
      </c>
      <c r="F608" s="709"/>
      <c r="G608" s="709">
        <v>11511</v>
      </c>
      <c r="H608" s="709">
        <v>63054.44</v>
      </c>
      <c r="I608" s="709">
        <v>40823.599999999999</v>
      </c>
      <c r="J608" s="709"/>
      <c r="K608" s="709">
        <f t="shared" si="90"/>
        <v>103878.04000000001</v>
      </c>
      <c r="L608" s="709"/>
      <c r="M608" s="709"/>
      <c r="N608" s="709"/>
      <c r="O608" s="709">
        <f t="shared" si="91"/>
        <v>0</v>
      </c>
    </row>
    <row r="609" spans="2:15" x14ac:dyDescent="0.25">
      <c r="B609" s="710">
        <v>20</v>
      </c>
      <c r="C609" s="711" t="s">
        <v>473</v>
      </c>
      <c r="D609" s="712"/>
      <c r="E609" s="713">
        <f t="shared" si="89"/>
        <v>6954464.6899999995</v>
      </c>
      <c r="F609" s="713">
        <f>SUM(F586:F592)+F595+F598+SUM(F603:F608)</f>
        <v>0</v>
      </c>
      <c r="G609" s="713">
        <f>SUM(G586:G592)+G595+G598+SUM(G603:G608)</f>
        <v>2185914.6399999997</v>
      </c>
      <c r="H609" s="713">
        <f>SUM(H586:H592)+H595+H598+SUM(H603:H608)</f>
        <v>2298123.3899999997</v>
      </c>
      <c r="I609" s="713">
        <f>SUM(I586:I592)+I595+I598+SUM(I603:I608)</f>
        <v>2470426.66</v>
      </c>
      <c r="J609" s="713">
        <f>SUM(J586:J592)+J595+J598+SUM(J603:J608)</f>
        <v>0</v>
      </c>
      <c r="K609" s="713">
        <f t="shared" si="90"/>
        <v>4768550.05</v>
      </c>
      <c r="L609" s="713">
        <f>SUM(L586:L592)+L595+L598+SUM(L603:L608)</f>
        <v>0</v>
      </c>
      <c r="M609" s="713">
        <f>SUM(M586:M592)+M595+M598+SUM(M603:M608)</f>
        <v>0</v>
      </c>
      <c r="N609" s="713">
        <f>SUM(N586:N592)+N595+N598+SUM(N603:N608)</f>
        <v>0</v>
      </c>
      <c r="O609" s="714">
        <f t="shared" si="91"/>
        <v>0</v>
      </c>
    </row>
    <row r="610" spans="2:15" x14ac:dyDescent="0.25">
      <c r="B610" s="715"/>
      <c r="C610" s="716" t="s">
        <v>474</v>
      </c>
      <c r="D610" s="715"/>
      <c r="E610" s="717">
        <f t="shared" si="89"/>
        <v>0</v>
      </c>
      <c r="F610" s="717"/>
      <c r="G610" s="717"/>
      <c r="H610" s="717"/>
      <c r="I610" s="717"/>
      <c r="J610" s="717"/>
      <c r="K610" s="717">
        <f t="shared" si="90"/>
        <v>0</v>
      </c>
      <c r="L610" s="717"/>
      <c r="M610" s="717"/>
      <c r="N610" s="717"/>
      <c r="O610" s="717">
        <f t="shared" si="91"/>
        <v>0</v>
      </c>
    </row>
    <row r="611" spans="2:15" x14ac:dyDescent="0.25">
      <c r="B611" s="718"/>
      <c r="C611" s="719" t="s">
        <v>475</v>
      </c>
      <c r="D611" s="718"/>
      <c r="E611" s="720">
        <f t="shared" si="89"/>
        <v>0</v>
      </c>
      <c r="F611" s="720"/>
      <c r="G611" s="720"/>
      <c r="H611" s="720"/>
      <c r="I611" s="720"/>
      <c r="J611" s="720"/>
      <c r="K611" s="720">
        <f t="shared" si="90"/>
        <v>0</v>
      </c>
      <c r="L611" s="720"/>
      <c r="M611" s="720"/>
      <c r="N611" s="720"/>
      <c r="O611" s="720">
        <f t="shared" si="91"/>
        <v>0</v>
      </c>
    </row>
    <row r="612" spans="2:15" x14ac:dyDescent="0.25">
      <c r="B612" s="718">
        <v>21</v>
      </c>
      <c r="C612" s="721" t="s">
        <v>476</v>
      </c>
      <c r="D612" s="722">
        <v>17</v>
      </c>
      <c r="E612" s="720">
        <f>+F612+G612+K612+O612</f>
        <v>4643298.18</v>
      </c>
      <c r="F612" s="720"/>
      <c r="G612" s="720"/>
      <c r="H612" s="720">
        <v>2216366.35</v>
      </c>
      <c r="I612" s="720">
        <v>2426931.83</v>
      </c>
      <c r="J612" s="720"/>
      <c r="K612" s="720">
        <f t="shared" si="90"/>
        <v>4643298.18</v>
      </c>
      <c r="L612" s="720"/>
      <c r="M612" s="720"/>
      <c r="N612" s="720"/>
      <c r="O612" s="720">
        <f t="shared" si="91"/>
        <v>0</v>
      </c>
    </row>
    <row r="613" spans="2:15" x14ac:dyDescent="0.25">
      <c r="B613" s="718">
        <v>22</v>
      </c>
      <c r="C613" s="721" t="s">
        <v>477</v>
      </c>
      <c r="D613" s="718"/>
      <c r="E613" s="720">
        <f t="shared" si="89"/>
        <v>44406.26</v>
      </c>
      <c r="F613" s="720"/>
      <c r="G613" s="720">
        <v>44406.26</v>
      </c>
      <c r="H613" s="720"/>
      <c r="I613" s="720"/>
      <c r="J613" s="720"/>
      <c r="K613" s="720">
        <f t="shared" si="90"/>
        <v>0</v>
      </c>
      <c r="L613" s="720"/>
      <c r="M613" s="720"/>
      <c r="N613" s="720"/>
      <c r="O613" s="720">
        <f t="shared" si="91"/>
        <v>0</v>
      </c>
    </row>
    <row r="614" spans="2:15" x14ac:dyDescent="0.25">
      <c r="B614" s="718">
        <v>23</v>
      </c>
      <c r="C614" s="721" t="s">
        <v>478</v>
      </c>
      <c r="D614" s="718">
        <v>18</v>
      </c>
      <c r="E614" s="720">
        <f t="shared" si="89"/>
        <v>14800.49</v>
      </c>
      <c r="F614" s="720"/>
      <c r="G614" s="720"/>
      <c r="H614" s="720">
        <v>2720</v>
      </c>
      <c r="I614" s="720">
        <v>12080.49</v>
      </c>
      <c r="J614" s="720"/>
      <c r="K614" s="720">
        <f t="shared" si="90"/>
        <v>14800.49</v>
      </c>
      <c r="L614" s="720"/>
      <c r="M614" s="720"/>
      <c r="N614" s="720"/>
      <c r="O614" s="720">
        <f t="shared" si="91"/>
        <v>0</v>
      </c>
    </row>
    <row r="615" spans="2:15" x14ac:dyDescent="0.25">
      <c r="B615" s="718">
        <v>24</v>
      </c>
      <c r="C615" s="721" t="s">
        <v>479</v>
      </c>
      <c r="D615" s="718"/>
      <c r="E615" s="720">
        <f t="shared" si="89"/>
        <v>0</v>
      </c>
      <c r="F615" s="720"/>
      <c r="G615" s="720"/>
      <c r="H615" s="720"/>
      <c r="I615" s="720"/>
      <c r="J615" s="720"/>
      <c r="K615" s="720">
        <f t="shared" si="90"/>
        <v>0</v>
      </c>
      <c r="L615" s="720"/>
      <c r="M615" s="720"/>
      <c r="N615" s="720"/>
      <c r="O615" s="720">
        <f t="shared" si="91"/>
        <v>0</v>
      </c>
    </row>
    <row r="616" spans="2:15" x14ac:dyDescent="0.25">
      <c r="B616" s="718">
        <v>25</v>
      </c>
      <c r="C616" s="723" t="s">
        <v>480</v>
      </c>
      <c r="D616" s="718"/>
      <c r="E616" s="720">
        <f t="shared" si="89"/>
        <v>0</v>
      </c>
      <c r="F616" s="720"/>
      <c r="G616" s="720"/>
      <c r="H616" s="720"/>
      <c r="I616" s="720"/>
      <c r="J616" s="720"/>
      <c r="K616" s="720">
        <f t="shared" si="90"/>
        <v>0</v>
      </c>
      <c r="L616" s="720"/>
      <c r="M616" s="720"/>
      <c r="N616" s="720"/>
      <c r="O616" s="720">
        <f t="shared" si="91"/>
        <v>0</v>
      </c>
    </row>
    <row r="617" spans="2:15" x14ac:dyDescent="0.25">
      <c r="B617" s="724">
        <v>26</v>
      </c>
      <c r="C617" s="725" t="s">
        <v>481</v>
      </c>
      <c r="D617" s="726">
        <v>19</v>
      </c>
      <c r="E617" s="720">
        <f t="shared" si="89"/>
        <v>228581.01</v>
      </c>
      <c r="F617" s="727"/>
      <c r="G617" s="727">
        <v>118129.66</v>
      </c>
      <c r="H617" s="727">
        <v>79037.02</v>
      </c>
      <c r="I617" s="727">
        <v>31414.33</v>
      </c>
      <c r="J617" s="727"/>
      <c r="K617" s="727">
        <f t="shared" si="90"/>
        <v>110451.35</v>
      </c>
      <c r="L617" s="727"/>
      <c r="M617" s="727"/>
      <c r="N617" s="727"/>
      <c r="O617" s="727">
        <f t="shared" si="91"/>
        <v>0</v>
      </c>
    </row>
    <row r="618" spans="2:15" x14ac:dyDescent="0.25">
      <c r="B618" s="728">
        <v>27</v>
      </c>
      <c r="C618" s="729" t="s">
        <v>482</v>
      </c>
      <c r="D618" s="730"/>
      <c r="E618" s="731">
        <f t="shared" si="89"/>
        <v>4931085.9400000004</v>
      </c>
      <c r="F618" s="731">
        <f>SUM(F612:F617)</f>
        <v>0</v>
      </c>
      <c r="G618" s="731">
        <f>SUM(G612:G617)</f>
        <v>162535.92000000001</v>
      </c>
      <c r="H618" s="731">
        <f>SUM(H612:H617)</f>
        <v>2298123.37</v>
      </c>
      <c r="I618" s="731">
        <f>SUM(I612:I617)</f>
        <v>2470426.6500000004</v>
      </c>
      <c r="J618" s="731">
        <f>SUM(J612:J617)</f>
        <v>0</v>
      </c>
      <c r="K618" s="731">
        <f t="shared" si="90"/>
        <v>4768550.0200000005</v>
      </c>
      <c r="L618" s="731">
        <f>SUM(L612:L617)</f>
        <v>0</v>
      </c>
      <c r="M618" s="731">
        <f>SUM(M612:M617)</f>
        <v>0</v>
      </c>
      <c r="N618" s="731">
        <f>SUM(N612:N617)</f>
        <v>0</v>
      </c>
      <c r="O618" s="732">
        <f t="shared" si="91"/>
        <v>0</v>
      </c>
    </row>
    <row r="619" spans="2:15" x14ac:dyDescent="0.25">
      <c r="B619" s="715"/>
      <c r="C619" s="716" t="s">
        <v>483</v>
      </c>
      <c r="D619" s="715">
        <v>20</v>
      </c>
      <c r="E619" s="717">
        <f t="shared" si="89"/>
        <v>0</v>
      </c>
      <c r="F619" s="717"/>
      <c r="G619" s="717"/>
      <c r="H619" s="717"/>
      <c r="I619" s="717"/>
      <c r="J619" s="717"/>
      <c r="K619" s="717">
        <f t="shared" si="90"/>
        <v>0</v>
      </c>
      <c r="L619" s="717"/>
      <c r="M619" s="717"/>
      <c r="N619" s="717"/>
      <c r="O619" s="717">
        <f t="shared" si="91"/>
        <v>0</v>
      </c>
    </row>
    <row r="620" spans="2:15" x14ac:dyDescent="0.25">
      <c r="B620" s="718">
        <v>28</v>
      </c>
      <c r="C620" s="721" t="s">
        <v>484</v>
      </c>
      <c r="D620" s="722"/>
      <c r="E620" s="720">
        <f t="shared" si="89"/>
        <v>3970000</v>
      </c>
      <c r="F620" s="720"/>
      <c r="G620" s="720">
        <v>3970000</v>
      </c>
      <c r="H620" s="720"/>
      <c r="I620" s="720"/>
      <c r="J620" s="720"/>
      <c r="K620" s="720">
        <f t="shared" si="90"/>
        <v>0</v>
      </c>
      <c r="L620" s="720"/>
      <c r="M620" s="720"/>
      <c r="N620" s="720"/>
      <c r="O620" s="720">
        <f t="shared" si="91"/>
        <v>0</v>
      </c>
    </row>
    <row r="621" spans="2:15" x14ac:dyDescent="0.25">
      <c r="B621" s="718">
        <v>29</v>
      </c>
      <c r="C621" s="721" t="s">
        <v>485</v>
      </c>
      <c r="D621" s="722"/>
      <c r="E621" s="720">
        <f t="shared" si="89"/>
        <v>28294.639999999999</v>
      </c>
      <c r="F621" s="720"/>
      <c r="G621" s="720">
        <v>28294.639999999999</v>
      </c>
      <c r="H621" s="720"/>
      <c r="I621" s="720"/>
      <c r="J621" s="720"/>
      <c r="K621" s="720">
        <f t="shared" si="90"/>
        <v>0</v>
      </c>
      <c r="L621" s="720"/>
      <c r="M621" s="720"/>
      <c r="N621" s="720"/>
      <c r="O621" s="720">
        <f t="shared" si="91"/>
        <v>0</v>
      </c>
    </row>
    <row r="622" spans="2:15" x14ac:dyDescent="0.25">
      <c r="B622" s="718">
        <v>30</v>
      </c>
      <c r="C622" s="721" t="s">
        <v>486</v>
      </c>
      <c r="D622" s="722"/>
      <c r="E622" s="720">
        <f t="shared" si="89"/>
        <v>61899.22</v>
      </c>
      <c r="F622" s="720"/>
      <c r="G622" s="720">
        <v>61899.22</v>
      </c>
      <c r="H622" s="720"/>
      <c r="I622" s="720"/>
      <c r="J622" s="720"/>
      <c r="K622" s="720">
        <f t="shared" si="90"/>
        <v>0</v>
      </c>
      <c r="L622" s="720"/>
      <c r="M622" s="720"/>
      <c r="N622" s="720"/>
      <c r="O622" s="720">
        <f t="shared" si="91"/>
        <v>0</v>
      </c>
    </row>
    <row r="623" spans="2:15" x14ac:dyDescent="0.25">
      <c r="B623" s="718">
        <v>31</v>
      </c>
      <c r="C623" s="733" t="s">
        <v>487</v>
      </c>
      <c r="D623" s="722"/>
      <c r="E623" s="720">
        <f t="shared" si="89"/>
        <v>0</v>
      </c>
      <c r="F623" s="720"/>
      <c r="G623" s="720"/>
      <c r="H623" s="720"/>
      <c r="I623" s="720"/>
      <c r="J623" s="720"/>
      <c r="K623" s="720">
        <f t="shared" si="90"/>
        <v>0</v>
      </c>
      <c r="L623" s="720"/>
      <c r="M623" s="720"/>
      <c r="N623" s="720"/>
      <c r="O623" s="720">
        <f t="shared" si="91"/>
        <v>0</v>
      </c>
    </row>
    <row r="624" spans="2:15" x14ac:dyDescent="0.25">
      <c r="B624" s="718">
        <v>32</v>
      </c>
      <c r="C624" s="721" t="s">
        <v>488</v>
      </c>
      <c r="D624" s="722"/>
      <c r="E624" s="720">
        <f t="shared" si="89"/>
        <v>-2036815.14</v>
      </c>
      <c r="F624" s="720"/>
      <c r="G624" s="720">
        <v>-2036815.14</v>
      </c>
      <c r="H624" s="720"/>
      <c r="I624" s="720"/>
      <c r="J624" s="720"/>
      <c r="K624" s="720">
        <f t="shared" si="90"/>
        <v>0</v>
      </c>
      <c r="L624" s="720"/>
      <c r="M624" s="720"/>
      <c r="N624" s="720"/>
      <c r="O624" s="720">
        <f t="shared" si="91"/>
        <v>0</v>
      </c>
    </row>
    <row r="625" spans="1:43" ht="15.75" thickBot="1" x14ac:dyDescent="0.3">
      <c r="B625" s="734">
        <v>33</v>
      </c>
      <c r="C625" s="735" t="s">
        <v>489</v>
      </c>
      <c r="D625" s="736"/>
      <c r="E625" s="737">
        <f t="shared" si="89"/>
        <v>2023378.7200000004</v>
      </c>
      <c r="F625" s="737">
        <f>SUM(F620:F624)</f>
        <v>0</v>
      </c>
      <c r="G625" s="737">
        <f>SUM(G620:G624)</f>
        <v>2023378.7200000004</v>
      </c>
      <c r="H625" s="737">
        <f>SUM(H620:H624)</f>
        <v>0</v>
      </c>
      <c r="I625" s="737">
        <f>SUM(I620:I624)</f>
        <v>0</v>
      </c>
      <c r="J625" s="737">
        <f>SUM(J620:J624)</f>
        <v>0</v>
      </c>
      <c r="K625" s="737">
        <f t="shared" si="90"/>
        <v>0</v>
      </c>
      <c r="L625" s="737">
        <f>SUM(L620:L624)</f>
        <v>0</v>
      </c>
      <c r="M625" s="737">
        <f>SUM(M620:M624)</f>
        <v>0</v>
      </c>
      <c r="N625" s="737">
        <f>SUM(N620:N624)</f>
        <v>0</v>
      </c>
      <c r="O625" s="737">
        <f t="shared" si="91"/>
        <v>0</v>
      </c>
    </row>
    <row r="626" spans="1:43" x14ac:dyDescent="0.25">
      <c r="B626" s="710">
        <v>34</v>
      </c>
      <c r="C626" s="711" t="s">
        <v>490</v>
      </c>
      <c r="D626" s="712"/>
      <c r="E626" s="713">
        <f t="shared" si="89"/>
        <v>6954464.6600000011</v>
      </c>
      <c r="F626" s="713">
        <f>F625+F618</f>
        <v>0</v>
      </c>
      <c r="G626" s="713">
        <f>G625+G618</f>
        <v>2185914.6400000006</v>
      </c>
      <c r="H626" s="713">
        <f>H625+H618</f>
        <v>2298123.37</v>
      </c>
      <c r="I626" s="713">
        <f>I625+I618</f>
        <v>2470426.6500000004</v>
      </c>
      <c r="J626" s="713">
        <f>J625+J618</f>
        <v>0</v>
      </c>
      <c r="K626" s="713">
        <f t="shared" si="90"/>
        <v>4768550.0200000005</v>
      </c>
      <c r="L626" s="713">
        <f>L625+L618</f>
        <v>0</v>
      </c>
      <c r="M626" s="713">
        <f>M625+M618</f>
        <v>0</v>
      </c>
      <c r="N626" s="713">
        <f>N625+N618</f>
        <v>0</v>
      </c>
      <c r="O626" s="714">
        <f t="shared" si="91"/>
        <v>0</v>
      </c>
    </row>
    <row r="627" spans="1:43" customFormat="1" x14ac:dyDescent="0.25">
      <c r="A627" s="4"/>
    </row>
    <row r="628" spans="1:43" customFormat="1" x14ac:dyDescent="0.25">
      <c r="A628" s="4"/>
    </row>
    <row r="631" spans="1:43" s="558" customFormat="1" x14ac:dyDescent="0.25">
      <c r="A631" s="245"/>
      <c r="B631" s="977" t="s">
        <v>25</v>
      </c>
      <c r="C631" s="977"/>
      <c r="D631" s="977"/>
      <c r="E631"/>
      <c r="F631" s="245"/>
      <c r="G631" s="235"/>
      <c r="H631" s="974"/>
      <c r="I631" s="974"/>
      <c r="J631" s="244"/>
      <c r="K631" s="244"/>
      <c r="L631" s="244"/>
      <c r="M631" s="244"/>
      <c r="N631" s="244"/>
      <c r="O631" s="635" t="s">
        <v>492</v>
      </c>
      <c r="P631"/>
      <c r="Q631"/>
      <c r="R631"/>
      <c r="S631"/>
      <c r="T631"/>
      <c r="U631"/>
      <c r="V631"/>
      <c r="W631"/>
      <c r="X631"/>
      <c r="Y631"/>
      <c r="Z631"/>
      <c r="AA631"/>
      <c r="AB631"/>
      <c r="AC631"/>
      <c r="AD631"/>
      <c r="AE631"/>
      <c r="AF631"/>
      <c r="AG631"/>
      <c r="AH631"/>
      <c r="AI631"/>
      <c r="AJ631"/>
      <c r="AK631"/>
      <c r="AL631" s="557"/>
      <c r="AM631" s="557"/>
      <c r="AN631" s="557"/>
      <c r="AO631" s="557"/>
      <c r="AP631" s="557"/>
      <c r="AQ631" s="557"/>
    </row>
    <row r="632" spans="1:43" ht="13.5" customHeight="1" x14ac:dyDescent="0.25">
      <c r="B632" s="967" t="s">
        <v>436</v>
      </c>
      <c r="C632" s="967" t="s">
        <v>117</v>
      </c>
      <c r="D632" s="969" t="s">
        <v>437</v>
      </c>
      <c r="E632" s="971" t="s">
        <v>95</v>
      </c>
      <c r="F632" s="971" t="s">
        <v>438</v>
      </c>
      <c r="G632" s="971" t="s">
        <v>439</v>
      </c>
      <c r="H632" s="972" t="s">
        <v>440</v>
      </c>
      <c r="I632" s="972"/>
      <c r="J632" s="972"/>
      <c r="K632" s="972"/>
      <c r="L632" s="972"/>
      <c r="M632" s="972"/>
      <c r="N632" s="972"/>
      <c r="O632" s="972"/>
    </row>
    <row r="633" spans="1:43" ht="13.5" customHeight="1" x14ac:dyDescent="0.25">
      <c r="B633" s="967"/>
      <c r="C633" s="967"/>
      <c r="D633" s="969"/>
      <c r="E633" s="971"/>
      <c r="F633" s="971"/>
      <c r="G633" s="971"/>
      <c r="H633" s="971" t="s">
        <v>441</v>
      </c>
      <c r="I633" s="971"/>
      <c r="J633" s="971"/>
      <c r="K633" s="971"/>
      <c r="L633" s="971" t="s">
        <v>442</v>
      </c>
      <c r="M633" s="971"/>
      <c r="N633" s="971"/>
      <c r="O633" s="971"/>
    </row>
    <row r="634" spans="1:43" ht="38.25" x14ac:dyDescent="0.25">
      <c r="B634" s="967"/>
      <c r="C634" s="967"/>
      <c r="D634" s="969"/>
      <c r="E634" s="971"/>
      <c r="F634" s="971"/>
      <c r="G634" s="971"/>
      <c r="H634" s="579" t="s">
        <v>285</v>
      </c>
      <c r="I634" s="579" t="s">
        <v>443</v>
      </c>
      <c r="J634" s="579" t="s">
        <v>113</v>
      </c>
      <c r="K634" s="581" t="s">
        <v>115</v>
      </c>
      <c r="L634" s="579" t="s">
        <v>444</v>
      </c>
      <c r="M634" s="579" t="s">
        <v>445</v>
      </c>
      <c r="N634" s="579" t="s">
        <v>446</v>
      </c>
      <c r="O634" s="579" t="s">
        <v>115</v>
      </c>
    </row>
    <row r="635" spans="1:43" x14ac:dyDescent="0.25">
      <c r="B635" s="967"/>
      <c r="C635" s="967"/>
      <c r="D635" s="969"/>
      <c r="E635" s="971">
        <v>1</v>
      </c>
      <c r="F635" s="971">
        <v>2</v>
      </c>
      <c r="G635" s="971">
        <v>3</v>
      </c>
      <c r="H635" s="971">
        <v>4</v>
      </c>
      <c r="I635" s="971">
        <v>5</v>
      </c>
      <c r="J635" s="971">
        <v>6</v>
      </c>
      <c r="K635" s="580">
        <v>7</v>
      </c>
      <c r="L635" s="971">
        <v>8</v>
      </c>
      <c r="M635" s="971">
        <v>9</v>
      </c>
      <c r="N635" s="971">
        <v>10</v>
      </c>
      <c r="O635" s="580">
        <v>11</v>
      </c>
    </row>
    <row r="636" spans="1:43" x14ac:dyDescent="0.25">
      <c r="B636" s="968"/>
      <c r="C636" s="968"/>
      <c r="D636" s="970"/>
      <c r="E636" s="973"/>
      <c r="F636" s="973"/>
      <c r="G636" s="973"/>
      <c r="H636" s="973"/>
      <c r="I636" s="973"/>
      <c r="J636" s="973"/>
      <c r="K636" s="582" t="s">
        <v>447</v>
      </c>
      <c r="L636" s="973"/>
      <c r="M636" s="973"/>
      <c r="N636" s="973"/>
      <c r="O636" s="582" t="s">
        <v>448</v>
      </c>
    </row>
    <row r="637" spans="1:43" x14ac:dyDescent="0.25">
      <c r="B637" s="692"/>
      <c r="C637" s="693" t="s">
        <v>449</v>
      </c>
      <c r="D637" s="692"/>
      <c r="E637" s="694"/>
      <c r="F637" s="695"/>
      <c r="G637" s="695"/>
      <c r="H637" s="696"/>
      <c r="I637" s="697"/>
      <c r="J637" s="697"/>
      <c r="K637" s="697"/>
      <c r="L637" s="697"/>
      <c r="M637" s="697"/>
      <c r="N637" s="694"/>
      <c r="O637" s="696"/>
    </row>
    <row r="638" spans="1:43" ht="15.75" thickBot="1" x14ac:dyDescent="0.3">
      <c r="B638" s="698">
        <v>1</v>
      </c>
      <c r="C638" s="699" t="s">
        <v>450</v>
      </c>
      <c r="D638" s="692"/>
      <c r="E638" s="697">
        <f t="shared" ref="E638:E660" si="92">+F638+G638+K638+O638</f>
        <v>0</v>
      </c>
      <c r="F638" s="697"/>
      <c r="G638" s="697"/>
      <c r="H638" s="697"/>
      <c r="I638" s="697"/>
      <c r="J638" s="697"/>
      <c r="K638" s="697">
        <f t="shared" ref="K638:K659" si="93">H638+I638+J638</f>
        <v>0</v>
      </c>
      <c r="L638" s="697"/>
      <c r="M638" s="697"/>
      <c r="N638" s="697"/>
      <c r="O638" s="697">
        <f t="shared" ref="O638:O678" si="94">L638+M638+N638</f>
        <v>0</v>
      </c>
      <c r="AL638" s="248">
        <v>0</v>
      </c>
      <c r="AM638" s="248">
        <v>0</v>
      </c>
      <c r="AN638" s="248">
        <v>0</v>
      </c>
      <c r="AO638" s="248">
        <v>0</v>
      </c>
      <c r="AP638" s="248">
        <v>0</v>
      </c>
      <c r="AQ638" s="248">
        <v>0</v>
      </c>
    </row>
    <row r="639" spans="1:43" x14ac:dyDescent="0.25">
      <c r="B639" s="698">
        <v>2</v>
      </c>
      <c r="C639" s="699" t="s">
        <v>451</v>
      </c>
      <c r="D639" s="692"/>
      <c r="E639" s="697">
        <f t="shared" si="92"/>
        <v>4848.1160600000021</v>
      </c>
      <c r="F639" s="697"/>
      <c r="G639" s="697">
        <v>4848.1160600000021</v>
      </c>
      <c r="H639" s="697"/>
      <c r="I639" s="697"/>
      <c r="J639" s="697"/>
      <c r="K639" s="697">
        <f t="shared" si="93"/>
        <v>0</v>
      </c>
      <c r="L639" s="697"/>
      <c r="M639" s="697"/>
      <c r="N639" s="697"/>
      <c r="O639" s="697">
        <f t="shared" si="94"/>
        <v>0</v>
      </c>
      <c r="AL639" s="248">
        <v>0</v>
      </c>
      <c r="AM639" s="248">
        <v>0</v>
      </c>
      <c r="AN639" s="248">
        <v>0</v>
      </c>
      <c r="AO639" s="248">
        <v>0</v>
      </c>
      <c r="AP639" s="248">
        <v>0</v>
      </c>
      <c r="AQ639" s="248">
        <v>0</v>
      </c>
    </row>
    <row r="640" spans="1:43" x14ac:dyDescent="0.25">
      <c r="B640" s="698">
        <v>3</v>
      </c>
      <c r="C640" s="699" t="s">
        <v>452</v>
      </c>
      <c r="D640" s="692"/>
      <c r="E640" s="697">
        <f t="shared" si="92"/>
        <v>0</v>
      </c>
      <c r="F640" s="697"/>
      <c r="G640" s="697"/>
      <c r="H640" s="697"/>
      <c r="I640" s="697"/>
      <c r="J640" s="697"/>
      <c r="K640" s="697">
        <f t="shared" si="93"/>
        <v>0</v>
      </c>
      <c r="L640" s="697"/>
      <c r="M640" s="697"/>
      <c r="N640" s="697"/>
      <c r="O640" s="697">
        <f t="shared" si="94"/>
        <v>0</v>
      </c>
      <c r="AL640" s="248">
        <v>0</v>
      </c>
      <c r="AM640" s="248">
        <v>0</v>
      </c>
      <c r="AN640" s="248">
        <v>0</v>
      </c>
      <c r="AO640" s="248">
        <v>0</v>
      </c>
      <c r="AP640" s="248">
        <v>0</v>
      </c>
      <c r="AQ640" s="248">
        <v>0</v>
      </c>
    </row>
    <row r="641" spans="1:43" x14ac:dyDescent="0.25">
      <c r="B641" s="698">
        <v>4</v>
      </c>
      <c r="C641" s="699" t="s">
        <v>495</v>
      </c>
      <c r="D641" s="692"/>
      <c r="E641" s="697">
        <f t="shared" si="92"/>
        <v>0</v>
      </c>
      <c r="F641" s="697"/>
      <c r="G641" s="697"/>
      <c r="H641" s="697"/>
      <c r="I641" s="697"/>
      <c r="J641" s="697"/>
      <c r="K641" s="697">
        <f t="shared" si="93"/>
        <v>0</v>
      </c>
      <c r="L641" s="697"/>
      <c r="M641" s="697"/>
      <c r="N641" s="697"/>
      <c r="O641" s="697">
        <f t="shared" si="94"/>
        <v>0</v>
      </c>
      <c r="AL641" s="248"/>
      <c r="AM641" s="248"/>
      <c r="AN641" s="248"/>
      <c r="AO641" s="248"/>
      <c r="AP641" s="248"/>
      <c r="AQ641" s="248"/>
    </row>
    <row r="642" spans="1:43" x14ac:dyDescent="0.25">
      <c r="B642" s="698">
        <v>5</v>
      </c>
      <c r="C642" s="699" t="s">
        <v>454</v>
      </c>
      <c r="D642" s="700">
        <v>5</v>
      </c>
      <c r="E642" s="697">
        <f t="shared" si="92"/>
        <v>52306.72252000001</v>
      </c>
      <c r="F642" s="697"/>
      <c r="G642" s="697">
        <v>52306.72252000001</v>
      </c>
      <c r="H642" s="697"/>
      <c r="I642" s="697"/>
      <c r="J642" s="697"/>
      <c r="K642" s="697">
        <f t="shared" si="93"/>
        <v>0</v>
      </c>
      <c r="L642" s="697"/>
      <c r="M642" s="697"/>
      <c r="N642" s="697"/>
      <c r="O642" s="697">
        <f t="shared" si="94"/>
        <v>0</v>
      </c>
      <c r="AL642" s="248">
        <v>0</v>
      </c>
      <c r="AM642" s="248">
        <v>0</v>
      </c>
      <c r="AN642" s="248">
        <v>0</v>
      </c>
      <c r="AO642" s="248">
        <v>0</v>
      </c>
      <c r="AP642" s="248">
        <v>0</v>
      </c>
      <c r="AQ642" s="248">
        <v>0</v>
      </c>
    </row>
    <row r="643" spans="1:43" x14ac:dyDescent="0.25">
      <c r="B643" s="698">
        <v>6</v>
      </c>
      <c r="C643" s="699" t="s">
        <v>455</v>
      </c>
      <c r="D643" s="692">
        <v>6</v>
      </c>
      <c r="E643" s="697">
        <f t="shared" si="92"/>
        <v>0</v>
      </c>
      <c r="F643" s="697"/>
      <c r="G643" s="697"/>
      <c r="H643" s="697"/>
      <c r="I643" s="697"/>
      <c r="J643" s="697"/>
      <c r="K643" s="697">
        <f t="shared" si="93"/>
        <v>0</v>
      </c>
      <c r="L643" s="697"/>
      <c r="M643" s="697"/>
      <c r="N643" s="697"/>
      <c r="O643" s="697">
        <f t="shared" si="94"/>
        <v>0</v>
      </c>
      <c r="AL643" s="248">
        <v>0</v>
      </c>
      <c r="AM643" s="248">
        <v>0</v>
      </c>
      <c r="AN643" s="248">
        <v>0</v>
      </c>
      <c r="AO643" s="248">
        <v>0</v>
      </c>
      <c r="AP643" s="248">
        <v>0</v>
      </c>
      <c r="AQ643" s="248">
        <v>0</v>
      </c>
    </row>
    <row r="644" spans="1:43" x14ac:dyDescent="0.25">
      <c r="B644" s="698">
        <v>7</v>
      </c>
      <c r="C644" s="699" t="s">
        <v>456</v>
      </c>
      <c r="D644" s="700">
        <v>7</v>
      </c>
      <c r="E644" s="697">
        <f t="shared" si="92"/>
        <v>0</v>
      </c>
      <c r="F644" s="697"/>
      <c r="G644" s="697"/>
      <c r="H644" s="697"/>
      <c r="I644" s="697"/>
      <c r="J644" s="697"/>
      <c r="K644" s="697">
        <f t="shared" si="93"/>
        <v>0</v>
      </c>
      <c r="L644" s="697">
        <f>L645+L646</f>
        <v>0</v>
      </c>
      <c r="M644" s="697">
        <f>M645+M646</f>
        <v>0</v>
      </c>
      <c r="N644" s="697">
        <f>N645+N646</f>
        <v>0</v>
      </c>
      <c r="O644" s="697">
        <f t="shared" si="94"/>
        <v>0</v>
      </c>
      <c r="AL644" s="248">
        <v>0</v>
      </c>
      <c r="AM644" s="248">
        <v>0</v>
      </c>
      <c r="AN644" s="248">
        <v>0</v>
      </c>
      <c r="AO644" s="248">
        <v>0</v>
      </c>
      <c r="AP644" s="248">
        <v>0</v>
      </c>
      <c r="AQ644" s="248">
        <v>0</v>
      </c>
    </row>
    <row r="645" spans="1:43" ht="15.75" thickBot="1" x14ac:dyDescent="0.3">
      <c r="B645" s="692"/>
      <c r="C645" s="701" t="s">
        <v>457</v>
      </c>
      <c r="D645" s="700"/>
      <c r="E645" s="697">
        <f t="shared" si="92"/>
        <v>0</v>
      </c>
      <c r="F645" s="697"/>
      <c r="G645" s="697"/>
      <c r="H645" s="697"/>
      <c r="I645" s="697"/>
      <c r="J645" s="697"/>
      <c r="K645" s="697">
        <f t="shared" si="93"/>
        <v>0</v>
      </c>
      <c r="L645" s="697"/>
      <c r="M645" s="697"/>
      <c r="N645" s="697"/>
      <c r="O645" s="697">
        <f t="shared" si="94"/>
        <v>0</v>
      </c>
      <c r="AL645" s="248">
        <v>0</v>
      </c>
      <c r="AM645" s="248">
        <v>0</v>
      </c>
      <c r="AN645" s="248">
        <v>0</v>
      </c>
      <c r="AO645" s="248">
        <v>0</v>
      </c>
      <c r="AP645" s="248">
        <v>0</v>
      </c>
      <c r="AQ645" s="248">
        <v>0</v>
      </c>
    </row>
    <row r="646" spans="1:43" ht="15.75" thickBot="1" x14ac:dyDescent="0.3">
      <c r="B646" s="692"/>
      <c r="C646" s="701" t="s">
        <v>458</v>
      </c>
      <c r="D646" s="700"/>
      <c r="E646" s="697">
        <f t="shared" si="92"/>
        <v>0</v>
      </c>
      <c r="F646" s="697"/>
      <c r="G646" s="697"/>
      <c r="H646" s="697"/>
      <c r="I646" s="697"/>
      <c r="J646" s="697"/>
      <c r="K646" s="697">
        <f t="shared" si="93"/>
        <v>0</v>
      </c>
      <c r="L646" s="697"/>
      <c r="M646" s="697"/>
      <c r="N646" s="697"/>
      <c r="O646" s="697">
        <f t="shared" si="94"/>
        <v>0</v>
      </c>
      <c r="AL646" s="248">
        <v>0</v>
      </c>
      <c r="AM646" s="248">
        <v>0</v>
      </c>
      <c r="AN646" s="248">
        <v>0</v>
      </c>
      <c r="AO646" s="248">
        <v>0</v>
      </c>
      <c r="AP646" s="248">
        <v>0</v>
      </c>
      <c r="AQ646" s="248">
        <v>0</v>
      </c>
    </row>
    <row r="647" spans="1:43" x14ac:dyDescent="0.25">
      <c r="B647" s="698">
        <v>8</v>
      </c>
      <c r="C647" s="699" t="s">
        <v>459</v>
      </c>
      <c r="D647" s="692">
        <v>8</v>
      </c>
      <c r="E647" s="697">
        <f t="shared" si="92"/>
        <v>89550</v>
      </c>
      <c r="F647" s="697"/>
      <c r="G647" s="697">
        <f>SUM(G648:G649)</f>
        <v>89550</v>
      </c>
      <c r="H647" s="697">
        <f t="shared" ref="H647:J647" si="95">SUM(H648:H649)</f>
        <v>0</v>
      </c>
      <c r="I647" s="697">
        <f t="shared" si="95"/>
        <v>0</v>
      </c>
      <c r="J647" s="697">
        <f t="shared" si="95"/>
        <v>0</v>
      </c>
      <c r="K647" s="697">
        <f t="shared" si="93"/>
        <v>0</v>
      </c>
      <c r="L647" s="697">
        <f>L648+L649</f>
        <v>0</v>
      </c>
      <c r="M647" s="697">
        <f>M648+M649</f>
        <v>0</v>
      </c>
      <c r="N647" s="697">
        <f>N648+N649</f>
        <v>0</v>
      </c>
      <c r="O647" s="697">
        <f t="shared" si="94"/>
        <v>0</v>
      </c>
      <c r="AL647" s="248">
        <v>0</v>
      </c>
      <c r="AM647" s="248">
        <v>0</v>
      </c>
      <c r="AN647" s="248">
        <v>0</v>
      </c>
      <c r="AO647" s="248">
        <v>0</v>
      </c>
      <c r="AP647" s="248">
        <v>0</v>
      </c>
      <c r="AQ647" s="248">
        <v>0</v>
      </c>
    </row>
    <row r="648" spans="1:43" ht="15.75" thickBot="1" x14ac:dyDescent="0.3">
      <c r="B648" s="698"/>
      <c r="C648" s="701" t="s">
        <v>460</v>
      </c>
      <c r="D648" s="692"/>
      <c r="E648" s="697">
        <f t="shared" si="92"/>
        <v>0</v>
      </c>
      <c r="F648" s="697"/>
      <c r="G648" s="697"/>
      <c r="H648" s="697"/>
      <c r="I648" s="697"/>
      <c r="J648" s="697"/>
      <c r="K648" s="697">
        <f t="shared" si="93"/>
        <v>0</v>
      </c>
      <c r="L648" s="697"/>
      <c r="M648" s="697"/>
      <c r="N648" s="697"/>
      <c r="O648" s="697">
        <f t="shared" si="94"/>
        <v>0</v>
      </c>
      <c r="AL648" s="248">
        <v>0</v>
      </c>
      <c r="AM648" s="248">
        <v>0</v>
      </c>
      <c r="AN648" s="248">
        <v>0</v>
      </c>
      <c r="AO648" s="248">
        <v>0</v>
      </c>
      <c r="AP648" s="248">
        <v>0</v>
      </c>
      <c r="AQ648" s="248">
        <v>0</v>
      </c>
    </row>
    <row r="649" spans="1:43" ht="15.75" thickBot="1" x14ac:dyDescent="0.3">
      <c r="B649" s="698"/>
      <c r="C649" s="701" t="s">
        <v>461</v>
      </c>
      <c r="D649" s="692"/>
      <c r="E649" s="697">
        <f t="shared" si="92"/>
        <v>89550</v>
      </c>
      <c r="F649" s="697"/>
      <c r="G649" s="697">
        <v>89550</v>
      </c>
      <c r="H649" s="697"/>
      <c r="I649" s="697"/>
      <c r="J649" s="697"/>
      <c r="K649" s="697">
        <f t="shared" si="93"/>
        <v>0</v>
      </c>
      <c r="L649" s="697"/>
      <c r="M649" s="697"/>
      <c r="N649" s="697"/>
      <c r="O649" s="697">
        <f t="shared" si="94"/>
        <v>0</v>
      </c>
      <c r="AL649" s="248">
        <v>0</v>
      </c>
      <c r="AM649" s="248">
        <v>0</v>
      </c>
      <c r="AN649" s="248">
        <v>0</v>
      </c>
      <c r="AO649" s="248">
        <v>0</v>
      </c>
      <c r="AP649" s="248">
        <v>0</v>
      </c>
      <c r="AQ649" s="248">
        <v>0</v>
      </c>
    </row>
    <row r="650" spans="1:43" s="236" customFormat="1" x14ac:dyDescent="0.25">
      <c r="A650" s="640"/>
      <c r="B650" s="702">
        <v>9</v>
      </c>
      <c r="C650" s="703" t="s">
        <v>462</v>
      </c>
      <c r="D650" s="704"/>
      <c r="E650" s="697">
        <f t="shared" si="92"/>
        <v>21379095.194578394</v>
      </c>
      <c r="F650" s="705">
        <f>SUM(F651:F654)</f>
        <v>0</v>
      </c>
      <c r="G650" s="705">
        <f>SUM(G651:G654)</f>
        <v>6157021.8612099988</v>
      </c>
      <c r="H650" s="705">
        <f>SUM(H651:H654)</f>
        <v>341409.50982000004</v>
      </c>
      <c r="I650" s="705">
        <f>SUM(I651:I654)</f>
        <v>7751121.5325136669</v>
      </c>
      <c r="J650" s="705">
        <f>SUM(J651:J654)</f>
        <v>7129542.2910347274</v>
      </c>
      <c r="K650" s="705">
        <f t="shared" si="93"/>
        <v>15222073.333368395</v>
      </c>
      <c r="L650" s="705">
        <f>SUM(L651:L654)</f>
        <v>0</v>
      </c>
      <c r="M650" s="705">
        <f>SUM(M651:M654)</f>
        <v>0</v>
      </c>
      <c r="N650" s="705">
        <f>SUM(N651:N654)</f>
        <v>0</v>
      </c>
      <c r="O650" s="705">
        <f t="shared" si="94"/>
        <v>0</v>
      </c>
      <c r="P650"/>
      <c r="Q650"/>
      <c r="R650"/>
      <c r="S650"/>
      <c r="T650"/>
      <c r="U650"/>
      <c r="V650"/>
      <c r="W650"/>
      <c r="X650"/>
      <c r="Y650"/>
      <c r="Z650"/>
      <c r="AA650"/>
      <c r="AB650"/>
      <c r="AC650"/>
      <c r="AD650"/>
      <c r="AE650"/>
      <c r="AF650"/>
      <c r="AG650"/>
      <c r="AH650"/>
      <c r="AI650"/>
      <c r="AJ650"/>
      <c r="AK650"/>
      <c r="AL650" s="249">
        <v>-1623983.5106800001</v>
      </c>
      <c r="AM650" s="249">
        <v>-4362029.9550939593</v>
      </c>
      <c r="AN650" s="249">
        <v>0</v>
      </c>
      <c r="AO650" s="249">
        <v>0</v>
      </c>
      <c r="AP650" s="249">
        <v>0</v>
      </c>
      <c r="AQ650" s="249">
        <v>0</v>
      </c>
    </row>
    <row r="651" spans="1:43" x14ac:dyDescent="0.25">
      <c r="B651" s="692">
        <v>10</v>
      </c>
      <c r="C651" s="706" t="s">
        <v>463</v>
      </c>
      <c r="D651" s="692">
        <v>9</v>
      </c>
      <c r="E651" s="697">
        <f t="shared" si="92"/>
        <v>0</v>
      </c>
      <c r="F651" s="697"/>
      <c r="G651" s="697"/>
      <c r="H651" s="697"/>
      <c r="I651" s="697"/>
      <c r="J651" s="697"/>
      <c r="K651" s="697">
        <f t="shared" si="93"/>
        <v>0</v>
      </c>
      <c r="L651" s="697"/>
      <c r="M651" s="697"/>
      <c r="N651" s="697"/>
      <c r="O651" s="697">
        <f t="shared" si="94"/>
        <v>0</v>
      </c>
      <c r="AL651" s="248">
        <v>0</v>
      </c>
      <c r="AM651" s="248">
        <v>0</v>
      </c>
      <c r="AN651" s="248">
        <v>0</v>
      </c>
      <c r="AO651" s="248">
        <v>0</v>
      </c>
      <c r="AP651" s="248">
        <v>0</v>
      </c>
      <c r="AQ651" s="248">
        <v>0</v>
      </c>
    </row>
    <row r="652" spans="1:43" x14ac:dyDescent="0.25">
      <c r="B652" s="692">
        <v>11</v>
      </c>
      <c r="C652" s="706" t="s">
        <v>464</v>
      </c>
      <c r="D652" s="692">
        <v>10</v>
      </c>
      <c r="E652" s="697">
        <f t="shared" si="92"/>
        <v>7938177.8212200003</v>
      </c>
      <c r="F652" s="697"/>
      <c r="G652" s="697">
        <v>2597803.9804600002</v>
      </c>
      <c r="H652" s="697">
        <v>108332.11507</v>
      </c>
      <c r="I652" s="697">
        <v>2866322.4025999997</v>
      </c>
      <c r="J652" s="697">
        <v>2365719.3230900001</v>
      </c>
      <c r="K652" s="697">
        <f t="shared" si="93"/>
        <v>5340373.8407600001</v>
      </c>
      <c r="L652" s="697"/>
      <c r="M652" s="697"/>
      <c r="N652" s="697"/>
      <c r="O652" s="697">
        <f t="shared" si="94"/>
        <v>0</v>
      </c>
      <c r="AL652" s="248">
        <v>-382525.53260000004</v>
      </c>
      <c r="AM652" s="248">
        <v>-1860340.35240396</v>
      </c>
      <c r="AN652" s="248">
        <v>0</v>
      </c>
      <c r="AO652" s="248">
        <v>0</v>
      </c>
      <c r="AP652" s="248">
        <v>0</v>
      </c>
      <c r="AQ652" s="248">
        <v>0</v>
      </c>
    </row>
    <row r="653" spans="1:43" x14ac:dyDescent="0.25">
      <c r="B653" s="692">
        <v>12</v>
      </c>
      <c r="C653" s="706" t="s">
        <v>465</v>
      </c>
      <c r="D653" s="692">
        <v>11</v>
      </c>
      <c r="E653" s="697">
        <f t="shared" si="92"/>
        <v>10811522.223439999</v>
      </c>
      <c r="F653" s="697"/>
      <c r="G653" s="697">
        <v>2694213.3772999994</v>
      </c>
      <c r="H653" s="697">
        <v>233077.39475000001</v>
      </c>
      <c r="I653" s="697">
        <v>3824498.5310000004</v>
      </c>
      <c r="J653" s="697">
        <v>4059732.9203899996</v>
      </c>
      <c r="K653" s="697">
        <f t="shared" si="93"/>
        <v>8117308.84614</v>
      </c>
      <c r="L653" s="697"/>
      <c r="M653" s="697"/>
      <c r="N653" s="697"/>
      <c r="O653" s="697">
        <f t="shared" si="94"/>
        <v>0</v>
      </c>
      <c r="AL653" s="248">
        <v>-1241457.97808</v>
      </c>
      <c r="AM653" s="248">
        <v>-2442238.4117299998</v>
      </c>
      <c r="AN653" s="248">
        <v>0</v>
      </c>
      <c r="AO653" s="248">
        <v>0</v>
      </c>
      <c r="AP653" s="248">
        <v>0</v>
      </c>
      <c r="AQ653" s="248">
        <v>0</v>
      </c>
    </row>
    <row r="654" spans="1:43" x14ac:dyDescent="0.25">
      <c r="B654" s="692">
        <v>13</v>
      </c>
      <c r="C654" s="706" t="s">
        <v>466</v>
      </c>
      <c r="D654" s="692">
        <v>12</v>
      </c>
      <c r="E654" s="697">
        <f t="shared" si="92"/>
        <v>2629395.1499183946</v>
      </c>
      <c r="F654" s="697"/>
      <c r="G654" s="697">
        <v>865004.50345000008</v>
      </c>
      <c r="H654" s="697">
        <v>0</v>
      </c>
      <c r="I654" s="697">
        <v>1060300.5989136663</v>
      </c>
      <c r="J654" s="697">
        <v>704090.04755472799</v>
      </c>
      <c r="K654" s="697">
        <f t="shared" si="93"/>
        <v>1764390.6464683944</v>
      </c>
      <c r="L654" s="697"/>
      <c r="M654" s="697"/>
      <c r="N654" s="697"/>
      <c r="O654" s="697">
        <f t="shared" si="94"/>
        <v>0</v>
      </c>
      <c r="AL654" s="248">
        <v>0</v>
      </c>
      <c r="AM654" s="248">
        <v>-59451.19096</v>
      </c>
      <c r="AN654" s="248">
        <v>0</v>
      </c>
      <c r="AO654" s="248">
        <v>0</v>
      </c>
      <c r="AP654" s="248">
        <v>0</v>
      </c>
      <c r="AQ654" s="248">
        <v>0</v>
      </c>
    </row>
    <row r="655" spans="1:43" x14ac:dyDescent="0.25">
      <c r="B655" s="692">
        <v>14</v>
      </c>
      <c r="C655" s="699" t="s">
        <v>467</v>
      </c>
      <c r="D655" s="692">
        <v>13</v>
      </c>
      <c r="E655" s="697">
        <f t="shared" si="92"/>
        <v>138049.07975</v>
      </c>
      <c r="F655" s="697"/>
      <c r="G655" s="697"/>
      <c r="H655" s="697">
        <v>3550.2235299999998</v>
      </c>
      <c r="I655" s="697">
        <v>2402.5970900000248</v>
      </c>
      <c r="J655" s="697">
        <v>132096.25912999999</v>
      </c>
      <c r="K655" s="697">
        <f t="shared" si="93"/>
        <v>138049.07975</v>
      </c>
      <c r="L655" s="697"/>
      <c r="M655" s="697"/>
      <c r="N655" s="697"/>
      <c r="O655" s="697">
        <f t="shared" si="94"/>
        <v>0</v>
      </c>
      <c r="AL655" s="248">
        <v>-35967.581060000026</v>
      </c>
      <c r="AM655" s="248">
        <v>-41160.229440000025</v>
      </c>
      <c r="AN655" s="248">
        <v>0</v>
      </c>
      <c r="AO655" s="248">
        <v>0</v>
      </c>
      <c r="AP655" s="248">
        <v>0</v>
      </c>
      <c r="AQ655" s="248">
        <v>0</v>
      </c>
    </row>
    <row r="656" spans="1:43" x14ac:dyDescent="0.25">
      <c r="B656" s="692">
        <v>15</v>
      </c>
      <c r="C656" s="699" t="s">
        <v>468</v>
      </c>
      <c r="D656" s="700">
        <v>14</v>
      </c>
      <c r="E656" s="697">
        <f t="shared" si="92"/>
        <v>204827.024</v>
      </c>
      <c r="F656" s="697">
        <v>-125718.01617250001</v>
      </c>
      <c r="G656" s="697"/>
      <c r="H656" s="697">
        <v>723</v>
      </c>
      <c r="I656" s="697">
        <v>184027.17517250002</v>
      </c>
      <c r="J656" s="697">
        <v>145794.86499999999</v>
      </c>
      <c r="K656" s="697">
        <f t="shared" si="93"/>
        <v>330545.04017250001</v>
      </c>
      <c r="L656" s="697"/>
      <c r="M656" s="697"/>
      <c r="N656" s="697"/>
      <c r="O656" s="697">
        <f t="shared" si="94"/>
        <v>0</v>
      </c>
      <c r="AL656" s="248">
        <v>-913.67</v>
      </c>
      <c r="AM656" s="248">
        <v>-19282.559000000001</v>
      </c>
      <c r="AN656" s="248">
        <v>0</v>
      </c>
      <c r="AO656" s="248">
        <v>0</v>
      </c>
      <c r="AP656" s="248">
        <v>0</v>
      </c>
      <c r="AQ656" s="248">
        <v>0</v>
      </c>
    </row>
    <row r="657" spans="1:43" x14ac:dyDescent="0.25">
      <c r="B657" s="692">
        <v>16</v>
      </c>
      <c r="C657" s="699" t="s">
        <v>469</v>
      </c>
      <c r="D657" s="692">
        <v>15</v>
      </c>
      <c r="E657" s="697">
        <f t="shared" si="92"/>
        <v>824943.44510999997</v>
      </c>
      <c r="F657" s="697"/>
      <c r="G657" s="697"/>
      <c r="H657" s="697">
        <v>408.21734000000004</v>
      </c>
      <c r="I657" s="697">
        <v>602453.72115</v>
      </c>
      <c r="J657" s="697">
        <v>222081.50662</v>
      </c>
      <c r="K657" s="697">
        <f t="shared" si="93"/>
        <v>824943.44510999997</v>
      </c>
      <c r="L657" s="697"/>
      <c r="M657" s="697"/>
      <c r="N657" s="697"/>
      <c r="O657" s="697">
        <f t="shared" si="94"/>
        <v>0</v>
      </c>
      <c r="AL657" s="248">
        <v>-84228.752989999994</v>
      </c>
      <c r="AM657" s="248">
        <v>-94838.602510000012</v>
      </c>
      <c r="AN657" s="248">
        <v>0</v>
      </c>
      <c r="AO657" s="248">
        <v>0</v>
      </c>
      <c r="AP657" s="248">
        <v>0</v>
      </c>
      <c r="AQ657" s="248">
        <v>0</v>
      </c>
    </row>
    <row r="658" spans="1:43" x14ac:dyDescent="0.25">
      <c r="B658" s="692">
        <v>17</v>
      </c>
      <c r="C658" s="699" t="s">
        <v>470</v>
      </c>
      <c r="D658" s="700">
        <v>16</v>
      </c>
      <c r="E658" s="697">
        <f t="shared" si="92"/>
        <v>339633.61437160621</v>
      </c>
      <c r="F658" s="697">
        <v>-143413.71872267101</v>
      </c>
      <c r="G658" s="697">
        <v>66665.252550000136</v>
      </c>
      <c r="H658" s="697">
        <v>50757.415954276919</v>
      </c>
      <c r="I658" s="697">
        <v>365624.66459000017</v>
      </c>
      <c r="J658" s="697"/>
      <c r="K658" s="697">
        <f t="shared" si="93"/>
        <v>416382.08054427709</v>
      </c>
      <c r="L658" s="697"/>
      <c r="M658" s="697"/>
      <c r="N658" s="697"/>
      <c r="O658" s="697">
        <f t="shared" si="94"/>
        <v>0</v>
      </c>
      <c r="AL658" s="248">
        <v>0</v>
      </c>
      <c r="AM658" s="248">
        <v>-322130.5315999997</v>
      </c>
      <c r="AN658" s="248">
        <v>0</v>
      </c>
      <c r="AO658" s="248">
        <v>0</v>
      </c>
      <c r="AP658" s="248">
        <v>0</v>
      </c>
      <c r="AQ658" s="248">
        <v>0</v>
      </c>
    </row>
    <row r="659" spans="1:43" x14ac:dyDescent="0.25">
      <c r="B659" s="692">
        <v>18</v>
      </c>
      <c r="C659" s="699" t="s">
        <v>471</v>
      </c>
      <c r="D659" s="692"/>
      <c r="E659" s="697">
        <f t="shared" si="92"/>
        <v>0</v>
      </c>
      <c r="F659" s="697"/>
      <c r="G659" s="697"/>
      <c r="H659" s="697"/>
      <c r="I659" s="697"/>
      <c r="J659" s="697"/>
      <c r="K659" s="697">
        <f t="shared" si="93"/>
        <v>0</v>
      </c>
      <c r="L659" s="697"/>
      <c r="M659" s="697"/>
      <c r="N659" s="697"/>
      <c r="O659" s="697">
        <f t="shared" si="94"/>
        <v>0</v>
      </c>
      <c r="AL659" s="248">
        <v>0</v>
      </c>
      <c r="AM659" s="248">
        <v>0</v>
      </c>
      <c r="AN659" s="248">
        <v>0</v>
      </c>
      <c r="AO659" s="248">
        <v>0</v>
      </c>
      <c r="AP659" s="248">
        <v>0</v>
      </c>
      <c r="AQ659" s="248">
        <v>0</v>
      </c>
    </row>
    <row r="660" spans="1:43" x14ac:dyDescent="0.25">
      <c r="B660" s="707">
        <v>19</v>
      </c>
      <c r="C660" s="708" t="s">
        <v>472</v>
      </c>
      <c r="D660" s="707"/>
      <c r="E660" s="697">
        <f t="shared" si="92"/>
        <v>856894.31189999997</v>
      </c>
      <c r="F660" s="709"/>
      <c r="G660" s="709">
        <v>5243.6648599999999</v>
      </c>
      <c r="H660" s="709">
        <v>938.57630000000006</v>
      </c>
      <c r="I660" s="709">
        <v>850677.70042999997</v>
      </c>
      <c r="J660" s="709">
        <v>34.370309999999996</v>
      </c>
      <c r="K660" s="709">
        <f>H660+I660+J660</f>
        <v>851650.64703999995</v>
      </c>
      <c r="L660" s="709"/>
      <c r="M660" s="709"/>
      <c r="N660" s="709"/>
      <c r="O660" s="709">
        <f t="shared" si="94"/>
        <v>0</v>
      </c>
      <c r="AL660" s="248">
        <v>-230.38552999999999</v>
      </c>
      <c r="AM660" s="248">
        <v>-132397.55789000003</v>
      </c>
      <c r="AN660" s="248">
        <v>0</v>
      </c>
      <c r="AO660" s="248">
        <v>0</v>
      </c>
      <c r="AP660" s="248">
        <v>0</v>
      </c>
      <c r="AQ660" s="248">
        <v>0</v>
      </c>
    </row>
    <row r="661" spans="1:43" s="236" customFormat="1" x14ac:dyDescent="0.25">
      <c r="A661" s="640"/>
      <c r="B661" s="710">
        <v>20</v>
      </c>
      <c r="C661" s="711" t="s">
        <v>473</v>
      </c>
      <c r="D661" s="712"/>
      <c r="E661" s="713">
        <f t="shared" ref="E661:J661" si="96">SUM(E638:E644)+E647+E650+SUM(E655:E660)</f>
        <v>23890147.50829</v>
      </c>
      <c r="F661" s="713">
        <f t="shared" si="96"/>
        <v>-269131.73489517102</v>
      </c>
      <c r="G661" s="713">
        <f t="shared" si="96"/>
        <v>6375635.6171999993</v>
      </c>
      <c r="H661" s="713">
        <f t="shared" si="96"/>
        <v>397786.94294427696</v>
      </c>
      <c r="I661" s="713">
        <f t="shared" si="96"/>
        <v>9756307.3909461666</v>
      </c>
      <c r="J661" s="713">
        <f t="shared" si="96"/>
        <v>7629549.292094727</v>
      </c>
      <c r="K661" s="713">
        <f>SUM(K655:K660)+K650+SUM(K637:K644)</f>
        <v>17783643.625985172</v>
      </c>
      <c r="L661" s="713">
        <f>SUM(L638:L644)+L647+L650+SUM(L655:L660)</f>
        <v>0</v>
      </c>
      <c r="M661" s="713">
        <f>SUM(M638:M644)+M647+M650+SUM(M655:M660)</f>
        <v>0</v>
      </c>
      <c r="N661" s="713">
        <f>SUM(N638:N644)+N647+N650+SUM(N655:N660)</f>
        <v>0</v>
      </c>
      <c r="O661" s="714">
        <f t="shared" si="94"/>
        <v>0</v>
      </c>
      <c r="P661"/>
      <c r="Q661"/>
      <c r="R661"/>
      <c r="S661"/>
      <c r="T661"/>
      <c r="U661"/>
      <c r="V661"/>
      <c r="W661"/>
      <c r="X661"/>
      <c r="Y661"/>
      <c r="Z661"/>
      <c r="AA661"/>
      <c r="AB661"/>
      <c r="AC661"/>
      <c r="AD661"/>
      <c r="AE661"/>
      <c r="AF661"/>
      <c r="AG661"/>
      <c r="AH661"/>
      <c r="AI661"/>
      <c r="AJ661"/>
      <c r="AK661"/>
      <c r="AL661" s="249">
        <v>-1745323.90026</v>
      </c>
      <c r="AM661" s="249">
        <v>-4971839.4355339594</v>
      </c>
      <c r="AN661" s="249">
        <v>0</v>
      </c>
      <c r="AO661" s="249">
        <v>0</v>
      </c>
      <c r="AP661" s="249">
        <v>0</v>
      </c>
      <c r="AQ661" s="249">
        <v>0</v>
      </c>
    </row>
    <row r="662" spans="1:43" x14ac:dyDescent="0.25">
      <c r="B662" s="715"/>
      <c r="C662" s="716" t="s">
        <v>474</v>
      </c>
      <c r="D662" s="715"/>
      <c r="E662" s="717">
        <f t="shared" ref="E662:E677" si="97">+F662+G662+K662+O662</f>
        <v>0</v>
      </c>
      <c r="F662" s="717"/>
      <c r="G662" s="717"/>
      <c r="H662" s="717"/>
      <c r="I662" s="717"/>
      <c r="J662" s="717"/>
      <c r="K662" s="717">
        <f t="shared" ref="K662:K669" si="98">H662+I662+J662</f>
        <v>0</v>
      </c>
      <c r="L662" s="717"/>
      <c r="M662" s="717"/>
      <c r="N662" s="717"/>
      <c r="O662" s="717">
        <f t="shared" si="94"/>
        <v>0</v>
      </c>
      <c r="AL662" s="248">
        <v>0</v>
      </c>
      <c r="AM662" s="248">
        <v>0</v>
      </c>
      <c r="AN662" s="248">
        <v>0</v>
      </c>
      <c r="AO662" s="248">
        <v>0</v>
      </c>
      <c r="AP662" s="248">
        <v>0</v>
      </c>
      <c r="AQ662" s="248">
        <v>0</v>
      </c>
    </row>
    <row r="663" spans="1:43" x14ac:dyDescent="0.25">
      <c r="B663" s="718"/>
      <c r="C663" s="719" t="s">
        <v>475</v>
      </c>
      <c r="D663" s="718"/>
      <c r="E663" s="720">
        <f t="shared" si="97"/>
        <v>0</v>
      </c>
      <c r="F663" s="720"/>
      <c r="G663" s="720"/>
      <c r="H663" s="720"/>
      <c r="I663" s="720"/>
      <c r="J663" s="720"/>
      <c r="K663" s="720">
        <f t="shared" si="98"/>
        <v>0</v>
      </c>
      <c r="L663" s="720"/>
      <c r="M663" s="720"/>
      <c r="N663" s="720"/>
      <c r="O663" s="720">
        <f t="shared" si="94"/>
        <v>0</v>
      </c>
      <c r="AL663" s="248">
        <v>0</v>
      </c>
      <c r="AM663" s="248">
        <v>0</v>
      </c>
      <c r="AN663" s="248">
        <v>0</v>
      </c>
      <c r="AO663" s="248">
        <v>0</v>
      </c>
      <c r="AP663" s="248">
        <v>0</v>
      </c>
      <c r="AQ663" s="248">
        <v>0</v>
      </c>
    </row>
    <row r="664" spans="1:43" x14ac:dyDescent="0.25">
      <c r="B664" s="718">
        <v>21</v>
      </c>
      <c r="C664" s="721" t="s">
        <v>476</v>
      </c>
      <c r="D664" s="722">
        <v>17</v>
      </c>
      <c r="E664" s="720">
        <f t="shared" si="97"/>
        <v>15199757.40752</v>
      </c>
      <c r="F664" s="720"/>
      <c r="G664" s="720"/>
      <c r="H664" s="720">
        <v>318271.61798587797</v>
      </c>
      <c r="I664" s="720">
        <v>7407579.6214349605</v>
      </c>
      <c r="J664" s="720">
        <v>7473906.1680991603</v>
      </c>
      <c r="K664" s="720">
        <f t="shared" si="98"/>
        <v>15199757.40752</v>
      </c>
      <c r="L664" s="720"/>
      <c r="M664" s="720"/>
      <c r="N664" s="720"/>
      <c r="O664" s="720">
        <f t="shared" si="94"/>
        <v>0</v>
      </c>
      <c r="AL664" s="248">
        <v>-1501111.0168889898</v>
      </c>
      <c r="AM664" s="248">
        <v>-4024916.8760100026</v>
      </c>
      <c r="AN664" s="248">
        <v>0</v>
      </c>
      <c r="AO664" s="248">
        <v>0</v>
      </c>
      <c r="AP664" s="248">
        <v>0</v>
      </c>
      <c r="AQ664" s="248">
        <v>0</v>
      </c>
    </row>
    <row r="665" spans="1:43" x14ac:dyDescent="0.25">
      <c r="B665" s="718">
        <v>22</v>
      </c>
      <c r="C665" s="721" t="s">
        <v>477</v>
      </c>
      <c r="D665" s="718"/>
      <c r="E665" s="720">
        <f t="shared" si="97"/>
        <v>21227.360760000003</v>
      </c>
      <c r="F665" s="720"/>
      <c r="G665" s="720"/>
      <c r="H665" s="720"/>
      <c r="I665" s="720">
        <v>21227.360760000003</v>
      </c>
      <c r="J665" s="720"/>
      <c r="K665" s="720">
        <f t="shared" si="98"/>
        <v>21227.360760000003</v>
      </c>
      <c r="L665" s="720"/>
      <c r="M665" s="720"/>
      <c r="N665" s="720"/>
      <c r="O665" s="720">
        <f t="shared" si="94"/>
        <v>0</v>
      </c>
      <c r="AL665" s="248">
        <v>0</v>
      </c>
      <c r="AM665" s="248">
        <v>-16575.792000000001</v>
      </c>
      <c r="AN665" s="248">
        <v>0</v>
      </c>
      <c r="AO665" s="248">
        <v>0</v>
      </c>
      <c r="AP665" s="248">
        <v>0</v>
      </c>
      <c r="AQ665" s="248">
        <v>0</v>
      </c>
    </row>
    <row r="666" spans="1:43" x14ac:dyDescent="0.25">
      <c r="B666" s="718">
        <v>23</v>
      </c>
      <c r="C666" s="721" t="s">
        <v>478</v>
      </c>
      <c r="D666" s="718">
        <v>18</v>
      </c>
      <c r="E666" s="720">
        <f t="shared" si="97"/>
        <v>217893.70629999935</v>
      </c>
      <c r="F666" s="720">
        <v>-125718.01617250001</v>
      </c>
      <c r="G666" s="720"/>
      <c r="H666" s="720">
        <v>-1075.13462</v>
      </c>
      <c r="I666" s="720">
        <v>288876.59582249878</v>
      </c>
      <c r="J666" s="720">
        <v>55810.261270000599</v>
      </c>
      <c r="K666" s="720">
        <f t="shared" si="98"/>
        <v>343611.72247249936</v>
      </c>
      <c r="L666" s="720"/>
      <c r="M666" s="720"/>
      <c r="N666" s="720"/>
      <c r="O666" s="720">
        <f t="shared" si="94"/>
        <v>0</v>
      </c>
      <c r="AL666" s="248">
        <v>-17430.7303197652</v>
      </c>
      <c r="AM666" s="248">
        <v>-54820.115569999965</v>
      </c>
      <c r="AN666" s="248">
        <v>0</v>
      </c>
      <c r="AO666" s="248">
        <v>0</v>
      </c>
      <c r="AP666" s="248">
        <v>0</v>
      </c>
      <c r="AQ666" s="248">
        <v>0</v>
      </c>
    </row>
    <row r="667" spans="1:43" x14ac:dyDescent="0.25">
      <c r="B667" s="718">
        <v>24</v>
      </c>
      <c r="C667" s="721" t="s">
        <v>479</v>
      </c>
      <c r="D667" s="718"/>
      <c r="E667" s="720">
        <f t="shared" si="97"/>
        <v>0</v>
      </c>
      <c r="F667" s="720"/>
      <c r="G667" s="720">
        <v>0</v>
      </c>
      <c r="H667" s="720"/>
      <c r="I667" s="720"/>
      <c r="J667" s="720"/>
      <c r="K667" s="720">
        <f t="shared" si="98"/>
        <v>0</v>
      </c>
      <c r="L667" s="720"/>
      <c r="M667" s="720"/>
      <c r="N667" s="720"/>
      <c r="O667" s="720">
        <f t="shared" si="94"/>
        <v>0</v>
      </c>
      <c r="AL667" s="248">
        <v>0</v>
      </c>
      <c r="AM667" s="248">
        <v>0</v>
      </c>
      <c r="AN667" s="248">
        <v>0</v>
      </c>
      <c r="AO667" s="248">
        <v>0</v>
      </c>
      <c r="AP667" s="248">
        <v>0</v>
      </c>
      <c r="AQ667" s="248">
        <v>0</v>
      </c>
    </row>
    <row r="668" spans="1:43" x14ac:dyDescent="0.25">
      <c r="B668" s="718">
        <v>25</v>
      </c>
      <c r="C668" s="723" t="s">
        <v>480</v>
      </c>
      <c r="D668" s="718"/>
      <c r="E668" s="720">
        <f t="shared" si="97"/>
        <v>152348.94250999999</v>
      </c>
      <c r="F668" s="720"/>
      <c r="G668" s="720">
        <v>152348.94250999999</v>
      </c>
      <c r="H668" s="720">
        <v>0</v>
      </c>
      <c r="I668" s="720">
        <v>0</v>
      </c>
      <c r="J668" s="720"/>
      <c r="K668" s="720">
        <f t="shared" si="98"/>
        <v>0</v>
      </c>
      <c r="L668" s="720"/>
      <c r="M668" s="720"/>
      <c r="N668" s="720"/>
      <c r="O668" s="720">
        <f t="shared" si="94"/>
        <v>0</v>
      </c>
      <c r="AL668" s="248">
        <v>0</v>
      </c>
      <c r="AM668" s="248">
        <v>0</v>
      </c>
      <c r="AN668" s="248">
        <v>0</v>
      </c>
      <c r="AO668" s="248">
        <v>0</v>
      </c>
      <c r="AP668" s="248">
        <v>0</v>
      </c>
      <c r="AQ668" s="248">
        <v>0</v>
      </c>
    </row>
    <row r="669" spans="1:43" x14ac:dyDescent="0.25">
      <c r="B669" s="724">
        <v>26</v>
      </c>
      <c r="C669" s="725" t="s">
        <v>481</v>
      </c>
      <c r="D669" s="726">
        <v>19</v>
      </c>
      <c r="E669" s="720">
        <f t="shared" si="97"/>
        <v>2213591.8851516051</v>
      </c>
      <c r="F669" s="727">
        <v>-143413.71872267101</v>
      </c>
      <c r="G669" s="727">
        <v>137958.47132000001</v>
      </c>
      <c r="H669" s="727">
        <v>80590.456900000107</v>
      </c>
      <c r="I669" s="727">
        <v>2038623.8129287099</v>
      </c>
      <c r="J669" s="727">
        <v>99832.862725566098</v>
      </c>
      <c r="K669" s="727">
        <f t="shared" si="98"/>
        <v>2219047.1325542759</v>
      </c>
      <c r="L669" s="727"/>
      <c r="M669" s="727"/>
      <c r="N669" s="727"/>
      <c r="O669" s="727">
        <f t="shared" si="94"/>
        <v>0</v>
      </c>
      <c r="AL669" s="248">
        <v>-226782.15294999999</v>
      </c>
      <c r="AM669" s="248">
        <v>-875526.65198000008</v>
      </c>
      <c r="AN669" s="248">
        <v>0</v>
      </c>
      <c r="AO669" s="248">
        <v>0</v>
      </c>
      <c r="AP669" s="248">
        <v>0</v>
      </c>
      <c r="AQ669" s="248">
        <v>0</v>
      </c>
    </row>
    <row r="670" spans="1:43" s="236" customFormat="1" x14ac:dyDescent="0.25">
      <c r="A670" s="640"/>
      <c r="B670" s="728">
        <v>27</v>
      </c>
      <c r="C670" s="729" t="s">
        <v>482</v>
      </c>
      <c r="D670" s="730"/>
      <c r="E670" s="731">
        <f>SUM(E664:E669)</f>
        <v>17804819.302241605</v>
      </c>
      <c r="F670" s="731">
        <f t="shared" ref="F670:N670" si="99">SUM(F664:F669)</f>
        <v>-269131.73489517102</v>
      </c>
      <c r="G670" s="731">
        <f>SUM(G664:G669)</f>
        <v>290307.41382999998</v>
      </c>
      <c r="H670" s="731">
        <f>SUM(H664:H669)</f>
        <v>397786.94026587805</v>
      </c>
      <c r="I670" s="731">
        <f>SUM(I664:I669)</f>
        <v>9756307.3909461685</v>
      </c>
      <c r="J670" s="731">
        <f t="shared" si="99"/>
        <v>7629549.292094727</v>
      </c>
      <c r="K670" s="731">
        <f t="shared" si="99"/>
        <v>17783643.623306774</v>
      </c>
      <c r="L670" s="731">
        <f t="shared" si="99"/>
        <v>0</v>
      </c>
      <c r="M670" s="731">
        <f t="shared" si="99"/>
        <v>0</v>
      </c>
      <c r="N670" s="731">
        <f t="shared" si="99"/>
        <v>0</v>
      </c>
      <c r="O670" s="732">
        <f t="shared" si="94"/>
        <v>0</v>
      </c>
      <c r="P670"/>
      <c r="Q670"/>
      <c r="R670"/>
      <c r="S670"/>
      <c r="T670"/>
      <c r="U670"/>
      <c r="V670"/>
      <c r="W670"/>
      <c r="X670"/>
      <c r="Y670"/>
      <c r="Z670"/>
      <c r="AA670"/>
      <c r="AB670"/>
      <c r="AC670"/>
      <c r="AD670"/>
      <c r="AE670"/>
      <c r="AF670"/>
      <c r="AG670"/>
      <c r="AH670"/>
      <c r="AI670"/>
      <c r="AJ670"/>
      <c r="AK670"/>
      <c r="AL670" s="249">
        <v>-1745323.900158755</v>
      </c>
      <c r="AM670" s="249">
        <v>-4971839.4355600029</v>
      </c>
      <c r="AN670" s="249">
        <v>0</v>
      </c>
      <c r="AO670" s="249">
        <v>0</v>
      </c>
      <c r="AP670" s="249">
        <v>0</v>
      </c>
      <c r="AQ670" s="249">
        <v>0</v>
      </c>
    </row>
    <row r="671" spans="1:43" x14ac:dyDescent="0.25">
      <c r="B671" s="715"/>
      <c r="C671" s="716" t="s">
        <v>483</v>
      </c>
      <c r="D671" s="715">
        <v>20</v>
      </c>
      <c r="E671" s="717">
        <f t="shared" si="97"/>
        <v>0</v>
      </c>
      <c r="F671" s="717"/>
      <c r="G671" s="717"/>
      <c r="H671" s="717"/>
      <c r="I671" s="717"/>
      <c r="J671" s="717"/>
      <c r="K671" s="717">
        <f t="shared" ref="K671:K677" si="100">H671+I671+J671</f>
        <v>0</v>
      </c>
      <c r="L671" s="717"/>
      <c r="M671" s="717"/>
      <c r="N671" s="717"/>
      <c r="O671" s="717">
        <f t="shared" si="94"/>
        <v>0</v>
      </c>
      <c r="AL671" s="248">
        <v>0</v>
      </c>
      <c r="AM671" s="248">
        <v>0</v>
      </c>
      <c r="AN671" s="248">
        <v>0</v>
      </c>
      <c r="AO671" s="248">
        <v>0</v>
      </c>
      <c r="AP671" s="248">
        <v>0</v>
      </c>
      <c r="AQ671" s="248">
        <v>0</v>
      </c>
    </row>
    <row r="672" spans="1:43" x14ac:dyDescent="0.25">
      <c r="B672" s="718">
        <v>28</v>
      </c>
      <c r="C672" s="721" t="s">
        <v>484</v>
      </c>
      <c r="D672" s="722"/>
      <c r="E672" s="720">
        <f t="shared" si="97"/>
        <v>1350000</v>
      </c>
      <c r="F672" s="720"/>
      <c r="G672" s="720">
        <v>1350000</v>
      </c>
      <c r="H672" s="720"/>
      <c r="I672" s="720"/>
      <c r="J672" s="720"/>
      <c r="K672" s="720">
        <f t="shared" si="100"/>
        <v>0</v>
      </c>
      <c r="L672" s="720"/>
      <c r="M672" s="720"/>
      <c r="N672" s="720"/>
      <c r="O672" s="720">
        <f t="shared" si="94"/>
        <v>0</v>
      </c>
      <c r="AL672" s="248">
        <v>0</v>
      </c>
      <c r="AM672" s="248">
        <v>0</v>
      </c>
      <c r="AN672" s="248">
        <v>0</v>
      </c>
      <c r="AO672" s="248">
        <v>0</v>
      </c>
      <c r="AP672" s="248">
        <v>0</v>
      </c>
      <c r="AQ672" s="248">
        <v>0</v>
      </c>
    </row>
    <row r="673" spans="1:43" x14ac:dyDescent="0.25">
      <c r="B673" s="718">
        <v>29</v>
      </c>
      <c r="C673" s="721" t="s">
        <v>485</v>
      </c>
      <c r="D673" s="722"/>
      <c r="E673" s="720">
        <f t="shared" si="97"/>
        <v>14130.382509999999</v>
      </c>
      <c r="F673" s="720"/>
      <c r="G673" s="720">
        <v>14130.382509999999</v>
      </c>
      <c r="H673" s="720"/>
      <c r="I673" s="720"/>
      <c r="J673" s="720"/>
      <c r="K673" s="720">
        <f t="shared" si="100"/>
        <v>0</v>
      </c>
      <c r="L673" s="720"/>
      <c r="M673" s="720"/>
      <c r="N673" s="720"/>
      <c r="O673" s="720">
        <f t="shared" si="94"/>
        <v>0</v>
      </c>
      <c r="AL673" s="248">
        <v>0</v>
      </c>
      <c r="AM673" s="248">
        <v>0</v>
      </c>
      <c r="AN673" s="248">
        <v>0</v>
      </c>
      <c r="AO673" s="248">
        <v>0</v>
      </c>
      <c r="AP673" s="248">
        <v>0</v>
      </c>
      <c r="AQ673" s="248">
        <v>0</v>
      </c>
    </row>
    <row r="674" spans="1:43" x14ac:dyDescent="0.25">
      <c r="B674" s="718">
        <v>30</v>
      </c>
      <c r="C674" s="721" t="s">
        <v>486</v>
      </c>
      <c r="D674" s="722"/>
      <c r="E674" s="720">
        <f t="shared" si="97"/>
        <v>472593.69902999996</v>
      </c>
      <c r="F674" s="720"/>
      <c r="G674" s="720">
        <v>472593.69902999996</v>
      </c>
      <c r="H674" s="720"/>
      <c r="I674" s="720"/>
      <c r="J674" s="720"/>
      <c r="K674" s="720">
        <f t="shared" si="100"/>
        <v>0</v>
      </c>
      <c r="L674" s="720"/>
      <c r="M674" s="720"/>
      <c r="N674" s="720"/>
      <c r="O674" s="720">
        <f t="shared" si="94"/>
        <v>0</v>
      </c>
      <c r="AL674" s="248">
        <v>0</v>
      </c>
      <c r="AM674" s="248">
        <v>0</v>
      </c>
      <c r="AN674" s="248">
        <v>0</v>
      </c>
      <c r="AO674" s="248">
        <v>0</v>
      </c>
      <c r="AP674" s="248">
        <v>0</v>
      </c>
      <c r="AQ674" s="248">
        <v>0</v>
      </c>
    </row>
    <row r="675" spans="1:43" x14ac:dyDescent="0.25">
      <c r="B675" s="718">
        <v>31</v>
      </c>
      <c r="C675" s="733" t="s">
        <v>487</v>
      </c>
      <c r="D675" s="722"/>
      <c r="E675" s="720">
        <f t="shared" si="97"/>
        <v>256134.38</v>
      </c>
      <c r="F675" s="720"/>
      <c r="G675" s="720">
        <v>256134.38</v>
      </c>
      <c r="H675" s="720"/>
      <c r="I675" s="720"/>
      <c r="J675" s="720"/>
      <c r="K675" s="720">
        <f t="shared" si="100"/>
        <v>0</v>
      </c>
      <c r="L675" s="720"/>
      <c r="M675" s="720"/>
      <c r="N675" s="720"/>
      <c r="O675" s="720">
        <f t="shared" si="94"/>
        <v>0</v>
      </c>
      <c r="AL675" s="248">
        <v>0</v>
      </c>
      <c r="AM675" s="248">
        <v>0</v>
      </c>
      <c r="AN675" s="248">
        <v>0</v>
      </c>
      <c r="AO675" s="248">
        <v>0</v>
      </c>
      <c r="AP675" s="248">
        <v>0</v>
      </c>
      <c r="AQ675" s="248">
        <v>0</v>
      </c>
    </row>
    <row r="676" spans="1:43" x14ac:dyDescent="0.25">
      <c r="B676" s="718">
        <v>32</v>
      </c>
      <c r="C676" s="721" t="s">
        <v>488</v>
      </c>
      <c r="D676" s="722"/>
      <c r="E676" s="720">
        <f t="shared" si="97"/>
        <v>3992469.7417600001</v>
      </c>
      <c r="F676" s="720"/>
      <c r="G676" s="720">
        <v>3992469.7417600001</v>
      </c>
      <c r="H676" s="720"/>
      <c r="I676" s="720"/>
      <c r="J676" s="720"/>
      <c r="K676" s="720">
        <f t="shared" si="100"/>
        <v>0</v>
      </c>
      <c r="L676" s="720"/>
      <c r="M676" s="720"/>
      <c r="N676" s="720"/>
      <c r="O676" s="720">
        <f t="shared" si="94"/>
        <v>0</v>
      </c>
      <c r="AL676" s="248">
        <v>0</v>
      </c>
      <c r="AM676" s="248">
        <v>0</v>
      </c>
      <c r="AN676" s="248">
        <v>0</v>
      </c>
      <c r="AO676" s="248">
        <v>0</v>
      </c>
      <c r="AP676" s="248">
        <v>0</v>
      </c>
      <c r="AQ676" s="248">
        <v>0</v>
      </c>
    </row>
    <row r="677" spans="1:43" s="236" customFormat="1" ht="15.75" thickBot="1" x14ac:dyDescent="0.3">
      <c r="A677" s="640"/>
      <c r="B677" s="734">
        <v>33</v>
      </c>
      <c r="C677" s="735" t="s">
        <v>489</v>
      </c>
      <c r="D677" s="736"/>
      <c r="E677" s="737">
        <f t="shared" si="97"/>
        <v>6085328.2033000002</v>
      </c>
      <c r="F677" s="737">
        <f>SUM(F672:F676)</f>
        <v>0</v>
      </c>
      <c r="G677" s="737">
        <f>SUM(G672:G676)</f>
        <v>6085328.2033000002</v>
      </c>
      <c r="H677" s="737">
        <f>SUM(H672:H676)</f>
        <v>0</v>
      </c>
      <c r="I677" s="737">
        <f>SUM(I672:I676)</f>
        <v>0</v>
      </c>
      <c r="J677" s="737">
        <f>SUM(J672:J676)</f>
        <v>0</v>
      </c>
      <c r="K677" s="737">
        <f t="shared" si="100"/>
        <v>0</v>
      </c>
      <c r="L677" s="737">
        <f>SUM(L672:L676)</f>
        <v>0</v>
      </c>
      <c r="M677" s="737">
        <f>SUM(M672:M676)</f>
        <v>0</v>
      </c>
      <c r="N677" s="737">
        <f>SUM(N672:N676)</f>
        <v>0</v>
      </c>
      <c r="O677" s="737">
        <f t="shared" si="94"/>
        <v>0</v>
      </c>
      <c r="P677"/>
      <c r="Q677"/>
      <c r="R677"/>
      <c r="S677"/>
      <c r="T677"/>
      <c r="U677"/>
      <c r="V677"/>
      <c r="W677"/>
      <c r="X677"/>
      <c r="Y677"/>
      <c r="Z677"/>
      <c r="AA677"/>
      <c r="AB677"/>
      <c r="AC677"/>
      <c r="AD677"/>
      <c r="AE677"/>
      <c r="AF677"/>
      <c r="AG677"/>
      <c r="AH677"/>
      <c r="AI677"/>
      <c r="AJ677"/>
      <c r="AK677"/>
      <c r="AL677" s="249">
        <v>0</v>
      </c>
      <c r="AM677" s="249">
        <v>0</v>
      </c>
      <c r="AN677" s="249">
        <v>0</v>
      </c>
      <c r="AO677" s="249">
        <v>0</v>
      </c>
      <c r="AP677" s="249">
        <v>0</v>
      </c>
      <c r="AQ677" s="249">
        <v>0</v>
      </c>
    </row>
    <row r="678" spans="1:43" s="236" customFormat="1" x14ac:dyDescent="0.25">
      <c r="A678" s="640"/>
      <c r="B678" s="710">
        <v>34</v>
      </c>
      <c r="C678" s="711" t="s">
        <v>490</v>
      </c>
      <c r="D678" s="712"/>
      <c r="E678" s="713">
        <f>+E677+E670</f>
        <v>23890147.505541604</v>
      </c>
      <c r="F678" s="713">
        <f t="shared" ref="F678:N678" si="101">F677+F670</f>
        <v>-269131.73489517102</v>
      </c>
      <c r="G678" s="713">
        <f t="shared" si="101"/>
        <v>6375635.6171300001</v>
      </c>
      <c r="H678" s="713">
        <f t="shared" si="101"/>
        <v>397786.94026587805</v>
      </c>
      <c r="I678" s="713">
        <f t="shared" si="101"/>
        <v>9756307.3909461685</v>
      </c>
      <c r="J678" s="713">
        <f t="shared" si="101"/>
        <v>7629549.292094727</v>
      </c>
      <c r="K678" s="713">
        <f t="shared" si="101"/>
        <v>17783643.623306774</v>
      </c>
      <c r="L678" s="713">
        <f t="shared" si="101"/>
        <v>0</v>
      </c>
      <c r="M678" s="713">
        <f t="shared" si="101"/>
        <v>0</v>
      </c>
      <c r="N678" s="713">
        <f t="shared" si="101"/>
        <v>0</v>
      </c>
      <c r="O678" s="714">
        <f t="shared" si="94"/>
        <v>0</v>
      </c>
      <c r="P678"/>
      <c r="Q678"/>
      <c r="R678"/>
      <c r="S678"/>
      <c r="T678"/>
      <c r="U678"/>
      <c r="V678"/>
      <c r="W678"/>
      <c r="X678"/>
      <c r="Y678"/>
      <c r="Z678"/>
      <c r="AA678"/>
      <c r="AB678"/>
      <c r="AC678"/>
      <c r="AD678"/>
      <c r="AE678"/>
      <c r="AF678"/>
      <c r="AG678"/>
      <c r="AH678"/>
      <c r="AI678"/>
      <c r="AJ678"/>
      <c r="AK678"/>
      <c r="AL678" s="249">
        <v>-1745323.900158755</v>
      </c>
      <c r="AM678" s="249">
        <v>-4971839.4355600029</v>
      </c>
      <c r="AN678" s="249">
        <v>0</v>
      </c>
      <c r="AO678" s="249">
        <v>0</v>
      </c>
      <c r="AP678" s="249">
        <v>0</v>
      </c>
      <c r="AQ678" s="249">
        <v>0</v>
      </c>
    </row>
    <row r="679" spans="1:43" customFormat="1" x14ac:dyDescent="0.25">
      <c r="A679" s="4"/>
    </row>
    <row r="680" spans="1:43" customFormat="1" x14ac:dyDescent="0.25">
      <c r="A680" s="4"/>
    </row>
    <row r="681" spans="1:43" x14ac:dyDescent="0.25">
      <c r="E681" s="638"/>
    </row>
    <row r="683" spans="1:43" s="558" customFormat="1" x14ac:dyDescent="0.25">
      <c r="A683" s="245"/>
      <c r="B683" s="977" t="s">
        <v>27</v>
      </c>
      <c r="C683" s="977"/>
      <c r="D683" s="977"/>
      <c r="E683"/>
      <c r="F683" s="245"/>
      <c r="G683" s="235"/>
      <c r="H683" s="974"/>
      <c r="I683" s="974"/>
      <c r="J683" s="244"/>
      <c r="K683" s="244"/>
      <c r="L683" s="244"/>
      <c r="M683" s="244"/>
      <c r="N683" s="244"/>
      <c r="O683" s="635" t="s">
        <v>492</v>
      </c>
      <c r="P683"/>
      <c r="Q683"/>
      <c r="R683"/>
      <c r="S683"/>
      <c r="T683"/>
      <c r="U683"/>
      <c r="V683"/>
      <c r="W683"/>
      <c r="X683"/>
      <c r="Y683"/>
      <c r="Z683"/>
      <c r="AA683"/>
      <c r="AB683"/>
      <c r="AC683"/>
      <c r="AD683"/>
      <c r="AE683"/>
      <c r="AF683"/>
      <c r="AG683"/>
      <c r="AH683"/>
      <c r="AI683"/>
      <c r="AJ683"/>
      <c r="AK683"/>
      <c r="AL683" s="557"/>
      <c r="AM683" s="557"/>
      <c r="AN683" s="557"/>
      <c r="AO683" s="557"/>
      <c r="AP683" s="557"/>
      <c r="AQ683" s="557"/>
    </row>
    <row r="684" spans="1:43" ht="13.5" customHeight="1" x14ac:dyDescent="0.25">
      <c r="B684" s="967" t="s">
        <v>436</v>
      </c>
      <c r="C684" s="967" t="s">
        <v>117</v>
      </c>
      <c r="D684" s="969" t="s">
        <v>437</v>
      </c>
      <c r="E684" s="971" t="s">
        <v>95</v>
      </c>
      <c r="F684" s="971" t="s">
        <v>438</v>
      </c>
      <c r="G684" s="971" t="s">
        <v>439</v>
      </c>
      <c r="H684" s="972" t="s">
        <v>440</v>
      </c>
      <c r="I684" s="972"/>
      <c r="J684" s="972"/>
      <c r="K684" s="972"/>
      <c r="L684" s="972"/>
      <c r="M684" s="972"/>
      <c r="N684" s="972"/>
      <c r="O684" s="972"/>
    </row>
    <row r="685" spans="1:43" ht="13.5" customHeight="1" x14ac:dyDescent="0.25">
      <c r="B685" s="967"/>
      <c r="C685" s="967"/>
      <c r="D685" s="969"/>
      <c r="E685" s="971"/>
      <c r="F685" s="971"/>
      <c r="G685" s="971"/>
      <c r="H685" s="971" t="s">
        <v>441</v>
      </c>
      <c r="I685" s="971"/>
      <c r="J685" s="971"/>
      <c r="K685" s="971"/>
      <c r="L685" s="971" t="s">
        <v>442</v>
      </c>
      <c r="M685" s="971"/>
      <c r="N685" s="971"/>
      <c r="O685" s="971"/>
    </row>
    <row r="686" spans="1:43" ht="38.25" x14ac:dyDescent="0.25">
      <c r="B686" s="967"/>
      <c r="C686" s="967"/>
      <c r="D686" s="969"/>
      <c r="E686" s="971"/>
      <c r="F686" s="971"/>
      <c r="G686" s="971"/>
      <c r="H686" s="579" t="s">
        <v>285</v>
      </c>
      <c r="I686" s="579" t="s">
        <v>443</v>
      </c>
      <c r="J686" s="579" t="s">
        <v>113</v>
      </c>
      <c r="K686" s="581" t="s">
        <v>115</v>
      </c>
      <c r="L686" s="579" t="s">
        <v>444</v>
      </c>
      <c r="M686" s="579" t="s">
        <v>445</v>
      </c>
      <c r="N686" s="579" t="s">
        <v>446</v>
      </c>
      <c r="O686" s="579" t="s">
        <v>115</v>
      </c>
    </row>
    <row r="687" spans="1:43" x14ac:dyDescent="0.25">
      <c r="B687" s="967"/>
      <c r="C687" s="967"/>
      <c r="D687" s="969"/>
      <c r="E687" s="971">
        <v>1</v>
      </c>
      <c r="F687" s="971">
        <v>2</v>
      </c>
      <c r="G687" s="971">
        <v>3</v>
      </c>
      <c r="H687" s="971">
        <v>4</v>
      </c>
      <c r="I687" s="971">
        <v>5</v>
      </c>
      <c r="J687" s="971">
        <v>6</v>
      </c>
      <c r="K687" s="580">
        <v>7</v>
      </c>
      <c r="L687" s="971">
        <v>8</v>
      </c>
      <c r="M687" s="971">
        <v>9</v>
      </c>
      <c r="N687" s="971">
        <v>10</v>
      </c>
      <c r="O687" s="580">
        <v>11</v>
      </c>
    </row>
    <row r="688" spans="1:43" x14ac:dyDescent="0.25">
      <c r="B688" s="968"/>
      <c r="C688" s="968"/>
      <c r="D688" s="970"/>
      <c r="E688" s="973"/>
      <c r="F688" s="973"/>
      <c r="G688" s="973"/>
      <c r="H688" s="973"/>
      <c r="I688" s="973"/>
      <c r="J688" s="973"/>
      <c r="K688" s="582" t="s">
        <v>447</v>
      </c>
      <c r="L688" s="973"/>
      <c r="M688" s="973"/>
      <c r="N688" s="973"/>
      <c r="O688" s="582" t="s">
        <v>448</v>
      </c>
    </row>
    <row r="689" spans="1:43" x14ac:dyDescent="0.25">
      <c r="B689" s="692"/>
      <c r="C689" s="693" t="s">
        <v>449</v>
      </c>
      <c r="D689" s="692"/>
      <c r="E689" s="694"/>
      <c r="F689" s="695"/>
      <c r="G689" s="695"/>
      <c r="H689" s="696"/>
      <c r="I689" s="697"/>
      <c r="J689" s="697"/>
      <c r="K689" s="697"/>
      <c r="L689" s="697"/>
      <c r="M689" s="697"/>
      <c r="N689" s="694"/>
      <c r="O689" s="696"/>
    </row>
    <row r="690" spans="1:43" ht="15.75" thickBot="1" x14ac:dyDescent="0.3">
      <c r="B690" s="698">
        <v>1</v>
      </c>
      <c r="C690" s="699" t="s">
        <v>450</v>
      </c>
      <c r="D690" s="692"/>
      <c r="E690" s="697">
        <f t="shared" ref="E690:E730" si="102">+F690+G690+K690+O690</f>
        <v>0</v>
      </c>
      <c r="F690" s="697"/>
      <c r="G690" s="697"/>
      <c r="H690" s="697"/>
      <c r="I690" s="697"/>
      <c r="J690" s="697"/>
      <c r="K690" s="697">
        <f t="shared" ref="K690:K730" si="103">H690+I690+J690</f>
        <v>0</v>
      </c>
      <c r="L690" s="697"/>
      <c r="M690" s="697"/>
      <c r="N690" s="697"/>
      <c r="O690" s="697">
        <f t="shared" ref="O690:O730" si="104">L690+M690+N690</f>
        <v>0</v>
      </c>
    </row>
    <row r="691" spans="1:43" x14ac:dyDescent="0.25">
      <c r="B691" s="698">
        <v>2</v>
      </c>
      <c r="C691" s="699" t="s">
        <v>451</v>
      </c>
      <c r="D691" s="692"/>
      <c r="E691" s="697">
        <f t="shared" si="102"/>
        <v>0</v>
      </c>
      <c r="F691" s="697"/>
      <c r="G691" s="697"/>
      <c r="H691" s="697"/>
      <c r="I691" s="697"/>
      <c r="J691" s="697"/>
      <c r="K691" s="697">
        <f t="shared" si="103"/>
        <v>0</v>
      </c>
      <c r="L691" s="697"/>
      <c r="M691" s="697"/>
      <c r="N691" s="697"/>
      <c r="O691" s="697">
        <f t="shared" si="104"/>
        <v>0</v>
      </c>
    </row>
    <row r="692" spans="1:43" x14ac:dyDescent="0.25">
      <c r="B692" s="698">
        <v>3</v>
      </c>
      <c r="C692" s="699" t="s">
        <v>452</v>
      </c>
      <c r="D692" s="692"/>
      <c r="E692" s="697">
        <f t="shared" si="102"/>
        <v>0</v>
      </c>
      <c r="F692" s="697"/>
      <c r="G692" s="697"/>
      <c r="H692" s="697"/>
      <c r="I692" s="697"/>
      <c r="J692" s="697"/>
      <c r="K692" s="697">
        <f t="shared" si="103"/>
        <v>0</v>
      </c>
      <c r="L692" s="697"/>
      <c r="M692" s="697"/>
      <c r="N692" s="697"/>
      <c r="O692" s="697">
        <f t="shared" si="104"/>
        <v>0</v>
      </c>
    </row>
    <row r="693" spans="1:43" x14ac:dyDescent="0.25">
      <c r="B693" s="698">
        <v>4</v>
      </c>
      <c r="C693" s="699" t="s">
        <v>495</v>
      </c>
      <c r="D693" s="692"/>
      <c r="E693" s="697">
        <f t="shared" si="102"/>
        <v>0</v>
      </c>
      <c r="F693" s="697"/>
      <c r="G693" s="697"/>
      <c r="H693" s="697"/>
      <c r="I693" s="697"/>
      <c r="J693" s="697"/>
      <c r="K693" s="697">
        <f t="shared" si="103"/>
        <v>0</v>
      </c>
      <c r="L693" s="697"/>
      <c r="M693" s="697"/>
      <c r="N693" s="697"/>
      <c r="O693" s="697">
        <f t="shared" si="104"/>
        <v>0</v>
      </c>
    </row>
    <row r="694" spans="1:43" x14ac:dyDescent="0.25">
      <c r="B694" s="698">
        <v>5</v>
      </c>
      <c r="C694" s="699" t="s">
        <v>454</v>
      </c>
      <c r="D694" s="700">
        <v>5</v>
      </c>
      <c r="E694" s="697">
        <f t="shared" si="102"/>
        <v>2.2899600000000646</v>
      </c>
      <c r="F694" s="697"/>
      <c r="G694" s="697">
        <v>2.2899600000000646</v>
      </c>
      <c r="H694" s="697"/>
      <c r="I694" s="697"/>
      <c r="J694" s="697"/>
      <c r="K694" s="697">
        <f t="shared" si="103"/>
        <v>0</v>
      </c>
      <c r="L694" s="697"/>
      <c r="M694" s="697"/>
      <c r="N694" s="697"/>
      <c r="O694" s="697">
        <f t="shared" si="104"/>
        <v>0</v>
      </c>
    </row>
    <row r="695" spans="1:43" x14ac:dyDescent="0.25">
      <c r="B695" s="698">
        <v>6</v>
      </c>
      <c r="C695" s="699" t="s">
        <v>455</v>
      </c>
      <c r="D695" s="692">
        <v>6</v>
      </c>
      <c r="E695" s="697">
        <f t="shared" si="102"/>
        <v>0</v>
      </c>
      <c r="F695" s="697"/>
      <c r="G695" s="697"/>
      <c r="H695" s="697"/>
      <c r="I695" s="697"/>
      <c r="J695" s="697"/>
      <c r="K695" s="697">
        <f t="shared" si="103"/>
        <v>0</v>
      </c>
      <c r="L695" s="697"/>
      <c r="M695" s="697"/>
      <c r="N695" s="697"/>
      <c r="O695" s="697">
        <f t="shared" si="104"/>
        <v>0</v>
      </c>
    </row>
    <row r="696" spans="1:43" x14ac:dyDescent="0.25">
      <c r="B696" s="698">
        <v>7</v>
      </c>
      <c r="C696" s="699" t="s">
        <v>456</v>
      </c>
      <c r="D696" s="700">
        <v>7</v>
      </c>
      <c r="E696" s="697">
        <f t="shared" si="102"/>
        <v>0</v>
      </c>
      <c r="F696" s="697"/>
      <c r="G696" s="697">
        <f>G697+G698</f>
        <v>0</v>
      </c>
      <c r="H696" s="697">
        <f>H697+H698</f>
        <v>0</v>
      </c>
      <c r="I696" s="697">
        <f>I697+I698</f>
        <v>0</v>
      </c>
      <c r="J696" s="697">
        <f>J697+J698</f>
        <v>0</v>
      </c>
      <c r="K696" s="697">
        <f t="shared" si="103"/>
        <v>0</v>
      </c>
      <c r="L696" s="697">
        <f>L697+L698</f>
        <v>0</v>
      </c>
      <c r="M696" s="697">
        <f>M697+M698</f>
        <v>0</v>
      </c>
      <c r="N696" s="697">
        <f>N697+N698</f>
        <v>0</v>
      </c>
      <c r="O696" s="697">
        <f t="shared" si="104"/>
        <v>0</v>
      </c>
    </row>
    <row r="697" spans="1:43" ht="15.75" thickBot="1" x14ac:dyDescent="0.3">
      <c r="B697" s="692"/>
      <c r="C697" s="701" t="s">
        <v>457</v>
      </c>
      <c r="D697" s="700"/>
      <c r="E697" s="697">
        <f t="shared" si="102"/>
        <v>0</v>
      </c>
      <c r="F697" s="697"/>
      <c r="G697" s="697"/>
      <c r="H697" s="697"/>
      <c r="I697" s="697"/>
      <c r="J697" s="697"/>
      <c r="K697" s="697">
        <f t="shared" si="103"/>
        <v>0</v>
      </c>
      <c r="L697" s="697"/>
      <c r="M697" s="697"/>
      <c r="N697" s="697"/>
      <c r="O697" s="697">
        <f t="shared" si="104"/>
        <v>0</v>
      </c>
    </row>
    <row r="698" spans="1:43" ht="15.75" thickBot="1" x14ac:dyDescent="0.3">
      <c r="B698" s="692"/>
      <c r="C698" s="701" t="s">
        <v>458</v>
      </c>
      <c r="D698" s="700"/>
      <c r="E698" s="697">
        <f t="shared" si="102"/>
        <v>0</v>
      </c>
      <c r="F698" s="697"/>
      <c r="G698" s="697"/>
      <c r="H698" s="697"/>
      <c r="I698" s="697"/>
      <c r="J698" s="697"/>
      <c r="K698" s="697">
        <f t="shared" si="103"/>
        <v>0</v>
      </c>
      <c r="L698" s="697"/>
      <c r="M698" s="697"/>
      <c r="N698" s="697"/>
      <c r="O698" s="697">
        <f t="shared" si="104"/>
        <v>0</v>
      </c>
    </row>
    <row r="699" spans="1:43" x14ac:dyDescent="0.25">
      <c r="B699" s="698">
        <v>8</v>
      </c>
      <c r="C699" s="699" t="s">
        <v>459</v>
      </c>
      <c r="D699" s="692">
        <v>8</v>
      </c>
      <c r="E699" s="697">
        <f t="shared" si="102"/>
        <v>0</v>
      </c>
      <c r="F699" s="697"/>
      <c r="G699" s="697">
        <f>G700+G701</f>
        <v>0</v>
      </c>
      <c r="H699" s="697">
        <f>H700+H701</f>
        <v>0</v>
      </c>
      <c r="I699" s="697">
        <f>I700+I701</f>
        <v>0</v>
      </c>
      <c r="J699" s="697">
        <f>J700+J701</f>
        <v>0</v>
      </c>
      <c r="K699" s="697">
        <f t="shared" si="103"/>
        <v>0</v>
      </c>
      <c r="L699" s="697">
        <f>L700+L701</f>
        <v>0</v>
      </c>
      <c r="M699" s="697">
        <f>M700+M701</f>
        <v>0</v>
      </c>
      <c r="N699" s="697">
        <f>N700+N701</f>
        <v>0</v>
      </c>
      <c r="O699" s="697">
        <f t="shared" si="104"/>
        <v>0</v>
      </c>
    </row>
    <row r="700" spans="1:43" ht="15.75" thickBot="1" x14ac:dyDescent="0.3">
      <c r="B700" s="698"/>
      <c r="C700" s="701" t="s">
        <v>460</v>
      </c>
      <c r="D700" s="692"/>
      <c r="E700" s="697">
        <f t="shared" si="102"/>
        <v>0</v>
      </c>
      <c r="F700" s="697"/>
      <c r="G700" s="697"/>
      <c r="H700" s="697"/>
      <c r="I700" s="697"/>
      <c r="J700" s="697"/>
      <c r="K700" s="697">
        <f t="shared" si="103"/>
        <v>0</v>
      </c>
      <c r="L700" s="697"/>
      <c r="M700" s="697"/>
      <c r="N700" s="697"/>
      <c r="O700" s="697">
        <f t="shared" si="104"/>
        <v>0</v>
      </c>
    </row>
    <row r="701" spans="1:43" ht="15.75" thickBot="1" x14ac:dyDescent="0.3">
      <c r="B701" s="698"/>
      <c r="C701" s="701" t="s">
        <v>461</v>
      </c>
      <c r="D701" s="692"/>
      <c r="E701" s="697">
        <f t="shared" si="102"/>
        <v>0</v>
      </c>
      <c r="F701" s="697"/>
      <c r="G701" s="697"/>
      <c r="H701" s="697"/>
      <c r="I701" s="697"/>
      <c r="J701" s="697"/>
      <c r="K701" s="697">
        <f t="shared" si="103"/>
        <v>0</v>
      </c>
      <c r="L701" s="697"/>
      <c r="M701" s="697"/>
      <c r="N701" s="697"/>
      <c r="O701" s="697">
        <f t="shared" si="104"/>
        <v>0</v>
      </c>
    </row>
    <row r="702" spans="1:43" s="236" customFormat="1" x14ac:dyDescent="0.25">
      <c r="A702" s="640"/>
      <c r="B702" s="702">
        <v>9</v>
      </c>
      <c r="C702" s="703" t="s">
        <v>462</v>
      </c>
      <c r="D702" s="704"/>
      <c r="E702" s="697">
        <f t="shared" si="102"/>
        <v>879995.52262000006</v>
      </c>
      <c r="F702" s="705">
        <f>SUM(F703:F706)</f>
        <v>0</v>
      </c>
      <c r="G702" s="705">
        <f>SUM(G703:G706)</f>
        <v>244206.15370999998</v>
      </c>
      <c r="H702" s="705">
        <f>SUM(H703:H706)</f>
        <v>38573.62657</v>
      </c>
      <c r="I702" s="705">
        <f>SUM(I703:I706)</f>
        <v>597215.74234000011</v>
      </c>
      <c r="J702" s="705">
        <f>SUM(J703:J706)</f>
        <v>0</v>
      </c>
      <c r="K702" s="705">
        <f t="shared" si="103"/>
        <v>635789.36891000008</v>
      </c>
      <c r="L702" s="705">
        <f>SUM(L703:L706)</f>
        <v>0</v>
      </c>
      <c r="M702" s="705">
        <f>SUM(M703:M706)</f>
        <v>0</v>
      </c>
      <c r="N702" s="705">
        <f>SUM(N703:N706)</f>
        <v>0</v>
      </c>
      <c r="O702" s="705">
        <f t="shared" si="104"/>
        <v>0</v>
      </c>
      <c r="P702"/>
      <c r="Q702"/>
      <c r="R702"/>
      <c r="S702"/>
      <c r="T702"/>
      <c r="U702"/>
      <c r="V702"/>
      <c r="W702"/>
      <c r="X702"/>
      <c r="Y702"/>
      <c r="Z702"/>
      <c r="AA702"/>
      <c r="AB702"/>
      <c r="AC702"/>
      <c r="AD702"/>
      <c r="AE702"/>
      <c r="AF702"/>
      <c r="AG702"/>
      <c r="AH702"/>
      <c r="AI702"/>
      <c r="AJ702"/>
      <c r="AK702"/>
      <c r="AL702" s="247"/>
      <c r="AM702" s="247"/>
      <c r="AN702" s="247"/>
      <c r="AO702" s="247"/>
      <c r="AP702" s="247"/>
      <c r="AQ702" s="247"/>
    </row>
    <row r="703" spans="1:43" x14ac:dyDescent="0.25">
      <c r="B703" s="692">
        <v>10</v>
      </c>
      <c r="C703" s="706" t="s">
        <v>463</v>
      </c>
      <c r="D703" s="692">
        <v>9</v>
      </c>
      <c r="E703" s="697">
        <f t="shared" si="102"/>
        <v>335556.05881999998</v>
      </c>
      <c r="F703" s="697"/>
      <c r="G703" s="697">
        <v>35324.82604</v>
      </c>
      <c r="H703" s="697">
        <v>4223.82528</v>
      </c>
      <c r="I703" s="697">
        <v>296007.40749999997</v>
      </c>
      <c r="J703" s="697"/>
      <c r="K703" s="697">
        <f t="shared" si="103"/>
        <v>300231.23277999996</v>
      </c>
      <c r="L703" s="697"/>
      <c r="M703" s="697"/>
      <c r="N703" s="697"/>
      <c r="O703" s="697">
        <f t="shared" si="104"/>
        <v>0</v>
      </c>
    </row>
    <row r="704" spans="1:43" x14ac:dyDescent="0.25">
      <c r="B704" s="692">
        <v>11</v>
      </c>
      <c r="C704" s="706" t="s">
        <v>464</v>
      </c>
      <c r="D704" s="692">
        <v>10</v>
      </c>
      <c r="E704" s="697">
        <f t="shared" si="102"/>
        <v>421883.07131999999</v>
      </c>
      <c r="F704" s="697"/>
      <c r="G704" s="697">
        <v>104554.79412000001</v>
      </c>
      <c r="H704" s="697">
        <v>28071.84935</v>
      </c>
      <c r="I704" s="697">
        <v>289256.42785000004</v>
      </c>
      <c r="J704" s="697"/>
      <c r="K704" s="697">
        <f t="shared" si="103"/>
        <v>317328.27720000001</v>
      </c>
      <c r="L704" s="697"/>
      <c r="M704" s="697"/>
      <c r="N704" s="697"/>
      <c r="O704" s="697">
        <f t="shared" si="104"/>
        <v>0</v>
      </c>
    </row>
    <row r="705" spans="2:15" x14ac:dyDescent="0.25">
      <c r="B705" s="692">
        <v>12</v>
      </c>
      <c r="C705" s="706" t="s">
        <v>465</v>
      </c>
      <c r="D705" s="692">
        <v>11</v>
      </c>
      <c r="E705" s="697">
        <f t="shared" si="102"/>
        <v>110604.48548999999</v>
      </c>
      <c r="F705" s="697"/>
      <c r="G705" s="697">
        <v>104326.53354999999</v>
      </c>
      <c r="H705" s="697">
        <v>6277.9519400000008</v>
      </c>
      <c r="I705" s="697">
        <v>0</v>
      </c>
      <c r="J705" s="697"/>
      <c r="K705" s="697">
        <f t="shared" si="103"/>
        <v>6277.9519400000008</v>
      </c>
      <c r="L705" s="697"/>
      <c r="M705" s="697"/>
      <c r="N705" s="697"/>
      <c r="O705" s="697">
        <f t="shared" si="104"/>
        <v>0</v>
      </c>
    </row>
    <row r="706" spans="2:15" x14ac:dyDescent="0.25">
      <c r="B706" s="692">
        <v>13</v>
      </c>
      <c r="C706" s="706" t="s">
        <v>466</v>
      </c>
      <c r="D706" s="692">
        <v>12</v>
      </c>
      <c r="E706" s="697">
        <f t="shared" si="102"/>
        <v>11951.906989999998</v>
      </c>
      <c r="F706" s="697"/>
      <c r="G706" s="697">
        <v>0</v>
      </c>
      <c r="H706" s="697">
        <v>0</v>
      </c>
      <c r="I706" s="697">
        <v>11951.906989999998</v>
      </c>
      <c r="J706" s="697"/>
      <c r="K706" s="697">
        <f t="shared" si="103"/>
        <v>11951.906989999998</v>
      </c>
      <c r="L706" s="697"/>
      <c r="M706" s="697"/>
      <c r="N706" s="697"/>
      <c r="O706" s="697">
        <f t="shared" si="104"/>
        <v>0</v>
      </c>
    </row>
    <row r="707" spans="2:15" x14ac:dyDescent="0.25">
      <c r="B707" s="692">
        <v>14</v>
      </c>
      <c r="C707" s="699" t="s">
        <v>467</v>
      </c>
      <c r="D707" s="692">
        <v>13</v>
      </c>
      <c r="E707" s="697">
        <f t="shared" si="102"/>
        <v>1254.8884499999999</v>
      </c>
      <c r="F707" s="697"/>
      <c r="G707" s="697"/>
      <c r="H707" s="697">
        <v>0</v>
      </c>
      <c r="I707" s="697">
        <v>1254.8884499999999</v>
      </c>
      <c r="J707" s="697"/>
      <c r="K707" s="697">
        <f t="shared" si="103"/>
        <v>1254.8884499999999</v>
      </c>
      <c r="L707" s="697"/>
      <c r="M707" s="697"/>
      <c r="N707" s="697"/>
      <c r="O707" s="697">
        <f t="shared" si="104"/>
        <v>0</v>
      </c>
    </row>
    <row r="708" spans="2:15" x14ac:dyDescent="0.25">
      <c r="B708" s="692">
        <v>15</v>
      </c>
      <c r="C708" s="699" t="s">
        <v>468</v>
      </c>
      <c r="D708" s="700">
        <v>14</v>
      </c>
      <c r="E708" s="697">
        <f t="shared" si="102"/>
        <v>2799.9029999999998</v>
      </c>
      <c r="F708" s="697"/>
      <c r="G708" s="697"/>
      <c r="H708" s="697">
        <v>0</v>
      </c>
      <c r="I708" s="697">
        <v>2799.9029999999998</v>
      </c>
      <c r="J708" s="697"/>
      <c r="K708" s="697">
        <f t="shared" si="103"/>
        <v>2799.9029999999998</v>
      </c>
      <c r="L708" s="697"/>
      <c r="M708" s="697"/>
      <c r="N708" s="697"/>
      <c r="O708" s="697">
        <f t="shared" si="104"/>
        <v>0</v>
      </c>
    </row>
    <row r="709" spans="2:15" x14ac:dyDescent="0.25">
      <c r="B709" s="692">
        <v>16</v>
      </c>
      <c r="C709" s="699" t="s">
        <v>469</v>
      </c>
      <c r="D709" s="692">
        <v>15</v>
      </c>
      <c r="E709" s="697">
        <f t="shared" si="102"/>
        <v>558.46300000000019</v>
      </c>
      <c r="F709" s="697"/>
      <c r="G709" s="697"/>
      <c r="H709" s="697">
        <v>40.305284180779346</v>
      </c>
      <c r="I709" s="697">
        <v>518.15771581922081</v>
      </c>
      <c r="J709" s="697"/>
      <c r="K709" s="697">
        <f t="shared" si="103"/>
        <v>558.46300000000019</v>
      </c>
      <c r="L709" s="697"/>
      <c r="M709" s="697"/>
      <c r="N709" s="697"/>
      <c r="O709" s="697">
        <f t="shared" si="104"/>
        <v>0</v>
      </c>
    </row>
    <row r="710" spans="2:15" x14ac:dyDescent="0.25">
      <c r="B710" s="692">
        <v>17</v>
      </c>
      <c r="C710" s="699" t="s">
        <v>470</v>
      </c>
      <c r="D710" s="700">
        <v>16</v>
      </c>
      <c r="E710" s="697">
        <f t="shared" si="102"/>
        <v>4066.2165000000005</v>
      </c>
      <c r="F710" s="697"/>
      <c r="G710" s="697">
        <v>-13791.68021</v>
      </c>
      <c r="H710" s="697">
        <v>-31.238201167287457</v>
      </c>
      <c r="I710" s="697">
        <v>17889.13491116729</v>
      </c>
      <c r="J710" s="697"/>
      <c r="K710" s="697">
        <f t="shared" si="103"/>
        <v>17857.896710000001</v>
      </c>
      <c r="L710" s="697"/>
      <c r="M710" s="697"/>
      <c r="N710" s="697"/>
      <c r="O710" s="697">
        <f t="shared" si="104"/>
        <v>0</v>
      </c>
    </row>
    <row r="711" spans="2:15" x14ac:dyDescent="0.25">
      <c r="B711" s="692">
        <v>18</v>
      </c>
      <c r="C711" s="699" t="s">
        <v>471</v>
      </c>
      <c r="D711" s="692"/>
      <c r="E711" s="697">
        <f t="shared" si="102"/>
        <v>0</v>
      </c>
      <c r="F711" s="697"/>
      <c r="G711" s="697"/>
      <c r="H711" s="697"/>
      <c r="I711" s="697"/>
      <c r="J711" s="697"/>
      <c r="K711" s="697">
        <f t="shared" si="103"/>
        <v>0</v>
      </c>
      <c r="L711" s="697"/>
      <c r="M711" s="697"/>
      <c r="N711" s="697"/>
      <c r="O711" s="697">
        <f t="shared" si="104"/>
        <v>0</v>
      </c>
    </row>
    <row r="712" spans="2:15" x14ac:dyDescent="0.25">
      <c r="B712" s="707">
        <v>19</v>
      </c>
      <c r="C712" s="708" t="s">
        <v>472</v>
      </c>
      <c r="D712" s="707"/>
      <c r="E712" s="697">
        <f t="shared" si="102"/>
        <v>4548.4405899999992</v>
      </c>
      <c r="F712" s="709"/>
      <c r="G712" s="709"/>
      <c r="H712" s="709">
        <v>328.26917908499149</v>
      </c>
      <c r="I712" s="709">
        <v>4220.171410915008</v>
      </c>
      <c r="J712" s="709"/>
      <c r="K712" s="709">
        <f t="shared" si="103"/>
        <v>4548.4405899999992</v>
      </c>
      <c r="L712" s="709"/>
      <c r="M712" s="709"/>
      <c r="N712" s="709"/>
      <c r="O712" s="709">
        <f t="shared" si="104"/>
        <v>0</v>
      </c>
    </row>
    <row r="713" spans="2:15" x14ac:dyDescent="0.25">
      <c r="B713" s="710">
        <v>20</v>
      </c>
      <c r="C713" s="711" t="s">
        <v>473</v>
      </c>
      <c r="D713" s="712"/>
      <c r="E713" s="713">
        <f t="shared" si="102"/>
        <v>893225.72412000014</v>
      </c>
      <c r="F713" s="713">
        <f>SUM(F690:F696)+F699+F702+SUM(F707:F712)</f>
        <v>0</v>
      </c>
      <c r="G713" s="713">
        <f>SUM(G690:G696)+G699+G702+SUM(G707:G712)</f>
        <v>230416.76345999999</v>
      </c>
      <c r="H713" s="713">
        <f>SUM(H690:H696)+H699+H702+SUM(H707:H712)</f>
        <v>38910.962832098485</v>
      </c>
      <c r="I713" s="713">
        <f>SUM(I690:I696)+I699+I702+SUM(I707:I712)</f>
        <v>623897.99782790162</v>
      </c>
      <c r="J713" s="713">
        <f>SUM(J690:J696)+J699+J702+SUM(J707:J712)</f>
        <v>0</v>
      </c>
      <c r="K713" s="713">
        <f t="shared" si="103"/>
        <v>662808.9606600001</v>
      </c>
      <c r="L713" s="713">
        <f>SUM(L690:L696)+L699+L702+SUM(L707:L712)</f>
        <v>0</v>
      </c>
      <c r="M713" s="713">
        <f>SUM(M690:M696)+M699+M702+SUM(M707:M712)</f>
        <v>0</v>
      </c>
      <c r="N713" s="713">
        <f>SUM(N690:N696)+N699+N702+SUM(N707:N712)</f>
        <v>0</v>
      </c>
      <c r="O713" s="714">
        <f t="shared" si="104"/>
        <v>0</v>
      </c>
    </row>
    <row r="714" spans="2:15" x14ac:dyDescent="0.25">
      <c r="B714" s="715"/>
      <c r="C714" s="716" t="s">
        <v>474</v>
      </c>
      <c r="D714" s="715"/>
      <c r="E714" s="717">
        <f t="shared" si="102"/>
        <v>0</v>
      </c>
      <c r="F714" s="717"/>
      <c r="G714" s="717"/>
      <c r="H714" s="717"/>
      <c r="I714" s="717"/>
      <c r="J714" s="717"/>
      <c r="K714" s="717">
        <f t="shared" si="103"/>
        <v>0</v>
      </c>
      <c r="L714" s="717"/>
      <c r="M714" s="717"/>
      <c r="N714" s="717"/>
      <c r="O714" s="717">
        <f t="shared" si="104"/>
        <v>0</v>
      </c>
    </row>
    <row r="715" spans="2:15" x14ac:dyDescent="0.25">
      <c r="B715" s="718"/>
      <c r="C715" s="719" t="s">
        <v>475</v>
      </c>
      <c r="D715" s="718"/>
      <c r="E715" s="720">
        <f t="shared" si="102"/>
        <v>0</v>
      </c>
      <c r="F715" s="720"/>
      <c r="G715" s="720"/>
      <c r="H715" s="720"/>
      <c r="I715" s="720"/>
      <c r="J715" s="720"/>
      <c r="K715" s="720">
        <f t="shared" si="103"/>
        <v>0</v>
      </c>
      <c r="L715" s="720"/>
      <c r="M715" s="720"/>
      <c r="N715" s="720"/>
      <c r="O715" s="720">
        <f t="shared" si="104"/>
        <v>0</v>
      </c>
    </row>
    <row r="716" spans="2:15" x14ac:dyDescent="0.25">
      <c r="B716" s="718">
        <v>21</v>
      </c>
      <c r="C716" s="721" t="s">
        <v>476</v>
      </c>
      <c r="D716" s="722">
        <v>17</v>
      </c>
      <c r="E716" s="720">
        <f t="shared" si="102"/>
        <v>494691.85901999963</v>
      </c>
      <c r="F716" s="720"/>
      <c r="G716" s="720"/>
      <c r="H716" s="720">
        <v>34021.170149651989</v>
      </c>
      <c r="I716" s="720">
        <v>460670.68887034763</v>
      </c>
      <c r="J716" s="720"/>
      <c r="K716" s="720">
        <f t="shared" si="103"/>
        <v>494691.85901999963</v>
      </c>
      <c r="L716" s="720"/>
      <c r="M716" s="720"/>
      <c r="N716" s="720"/>
      <c r="O716" s="720">
        <f t="shared" si="104"/>
        <v>0</v>
      </c>
    </row>
    <row r="717" spans="2:15" x14ac:dyDescent="0.25">
      <c r="B717" s="718">
        <v>22</v>
      </c>
      <c r="C717" s="721" t="s">
        <v>477</v>
      </c>
      <c r="D717" s="718"/>
      <c r="E717" s="720">
        <f t="shared" si="102"/>
        <v>166.45956000000001</v>
      </c>
      <c r="F717" s="720"/>
      <c r="G717" s="720"/>
      <c r="H717" s="720">
        <v>12.013687335432229</v>
      </c>
      <c r="I717" s="720">
        <v>154.44587266456779</v>
      </c>
      <c r="J717" s="720"/>
      <c r="K717" s="720">
        <f t="shared" si="103"/>
        <v>166.45956000000001</v>
      </c>
      <c r="L717" s="720"/>
      <c r="M717" s="720"/>
      <c r="N717" s="720"/>
      <c r="O717" s="720">
        <f t="shared" si="104"/>
        <v>0</v>
      </c>
    </row>
    <row r="718" spans="2:15" x14ac:dyDescent="0.25">
      <c r="B718" s="718">
        <v>23</v>
      </c>
      <c r="C718" s="721" t="s">
        <v>478</v>
      </c>
      <c r="D718" s="718">
        <v>18</v>
      </c>
      <c r="E718" s="720">
        <f t="shared" si="102"/>
        <v>14482.055530000001</v>
      </c>
      <c r="F718" s="720"/>
      <c r="G718" s="720"/>
      <c r="H718" s="720">
        <v>403.36543</v>
      </c>
      <c r="I718" s="720">
        <v>14078.690100000002</v>
      </c>
      <c r="J718" s="720"/>
      <c r="K718" s="720">
        <f t="shared" si="103"/>
        <v>14482.055530000001</v>
      </c>
      <c r="L718" s="720"/>
      <c r="M718" s="720"/>
      <c r="N718" s="720"/>
      <c r="O718" s="720">
        <f t="shared" si="104"/>
        <v>0</v>
      </c>
    </row>
    <row r="719" spans="2:15" x14ac:dyDescent="0.25">
      <c r="B719" s="718">
        <v>24</v>
      </c>
      <c r="C719" s="721" t="s">
        <v>479</v>
      </c>
      <c r="D719" s="718"/>
      <c r="E719" s="720">
        <f t="shared" si="102"/>
        <v>0</v>
      </c>
      <c r="F719" s="720"/>
      <c r="G719" s="720"/>
      <c r="H719" s="720"/>
      <c r="I719" s="720"/>
      <c r="J719" s="720"/>
      <c r="K719" s="720">
        <f t="shared" si="103"/>
        <v>0</v>
      </c>
      <c r="L719" s="720"/>
      <c r="M719" s="720"/>
      <c r="N719" s="720"/>
      <c r="O719" s="720">
        <f t="shared" si="104"/>
        <v>0</v>
      </c>
    </row>
    <row r="720" spans="2:15" x14ac:dyDescent="0.25">
      <c r="B720" s="718">
        <v>25</v>
      </c>
      <c r="C720" s="723" t="s">
        <v>480</v>
      </c>
      <c r="D720" s="718"/>
      <c r="E720" s="720">
        <f t="shared" si="102"/>
        <v>0</v>
      </c>
      <c r="F720" s="720"/>
      <c r="G720" s="720"/>
      <c r="H720" s="720"/>
      <c r="I720" s="720"/>
      <c r="J720" s="720"/>
      <c r="K720" s="720">
        <f t="shared" si="103"/>
        <v>0</v>
      </c>
      <c r="L720" s="720"/>
      <c r="M720" s="720"/>
      <c r="N720" s="720"/>
      <c r="O720" s="720">
        <f t="shared" si="104"/>
        <v>0</v>
      </c>
    </row>
    <row r="721" spans="1:43" x14ac:dyDescent="0.25">
      <c r="B721" s="724">
        <v>26</v>
      </c>
      <c r="C721" s="725" t="s">
        <v>481</v>
      </c>
      <c r="D721" s="726">
        <v>19</v>
      </c>
      <c r="E721" s="720">
        <f t="shared" si="102"/>
        <v>109700.77342000001</v>
      </c>
      <c r="F721" s="727"/>
      <c r="G721" s="727">
        <v>-43767.604324000014</v>
      </c>
      <c r="H721" s="727">
        <v>4474.4135651110619</v>
      </c>
      <c r="I721" s="727">
        <v>148993.96417888897</v>
      </c>
      <c r="J721" s="727"/>
      <c r="K721" s="727">
        <f t="shared" si="103"/>
        <v>153468.37774400003</v>
      </c>
      <c r="L721" s="727"/>
      <c r="M721" s="727"/>
      <c r="N721" s="727"/>
      <c r="O721" s="727">
        <f t="shared" si="104"/>
        <v>0</v>
      </c>
    </row>
    <row r="722" spans="1:43" x14ac:dyDescent="0.25">
      <c r="B722" s="728">
        <v>27</v>
      </c>
      <c r="C722" s="729" t="s">
        <v>482</v>
      </c>
      <c r="D722" s="730"/>
      <c r="E722" s="731">
        <f t="shared" si="102"/>
        <v>619041.14752999973</v>
      </c>
      <c r="F722" s="731">
        <f>SUM(F716:F721)</f>
        <v>0</v>
      </c>
      <c r="G722" s="731">
        <f>SUM(G716:G721)</f>
        <v>-43767.604324000014</v>
      </c>
      <c r="H722" s="731">
        <f>SUM(H716:H721)</f>
        <v>38910.962832098485</v>
      </c>
      <c r="I722" s="731">
        <f>SUM(I716:I721)</f>
        <v>623897.7890219012</v>
      </c>
      <c r="J722" s="731">
        <f>SUM(J716:J721)</f>
        <v>0</v>
      </c>
      <c r="K722" s="731">
        <f t="shared" si="103"/>
        <v>662808.75185399968</v>
      </c>
      <c r="L722" s="731">
        <f>SUM(L716:L721)</f>
        <v>0</v>
      </c>
      <c r="M722" s="731">
        <f>SUM(M716:M721)</f>
        <v>0</v>
      </c>
      <c r="N722" s="731">
        <f>SUM(N716:N721)</f>
        <v>0</v>
      </c>
      <c r="O722" s="732">
        <f t="shared" si="104"/>
        <v>0</v>
      </c>
    </row>
    <row r="723" spans="1:43" x14ac:dyDescent="0.25">
      <c r="B723" s="715"/>
      <c r="C723" s="716" t="s">
        <v>483</v>
      </c>
      <c r="D723" s="715">
        <v>20</v>
      </c>
      <c r="E723" s="717">
        <f t="shared" si="102"/>
        <v>0</v>
      </c>
      <c r="F723" s="717"/>
      <c r="G723" s="717"/>
      <c r="H723" s="717"/>
      <c r="I723" s="717"/>
      <c r="J723" s="717"/>
      <c r="K723" s="717">
        <f t="shared" si="103"/>
        <v>0</v>
      </c>
      <c r="L723" s="717"/>
      <c r="M723" s="717"/>
      <c r="N723" s="717"/>
      <c r="O723" s="717">
        <f t="shared" si="104"/>
        <v>0</v>
      </c>
    </row>
    <row r="724" spans="1:43" x14ac:dyDescent="0.25">
      <c r="B724" s="718">
        <v>28</v>
      </c>
      <c r="C724" s="721" t="s">
        <v>484</v>
      </c>
      <c r="D724" s="722"/>
      <c r="E724" s="720">
        <f t="shared" si="102"/>
        <v>169860.35659000001</v>
      </c>
      <c r="F724" s="720"/>
      <c r="G724" s="720">
        <v>169860.35659000001</v>
      </c>
      <c r="H724" s="720"/>
      <c r="I724" s="720"/>
      <c r="J724" s="720"/>
      <c r="K724" s="720">
        <f t="shared" si="103"/>
        <v>0</v>
      </c>
      <c r="L724" s="720"/>
      <c r="M724" s="720"/>
      <c r="N724" s="720"/>
      <c r="O724" s="720">
        <f t="shared" si="104"/>
        <v>0</v>
      </c>
    </row>
    <row r="725" spans="1:43" x14ac:dyDescent="0.25">
      <c r="B725" s="718">
        <v>29</v>
      </c>
      <c r="C725" s="721" t="s">
        <v>485</v>
      </c>
      <c r="D725" s="722"/>
      <c r="E725" s="720">
        <f t="shared" si="102"/>
        <v>7565.9740140000013</v>
      </c>
      <c r="F725" s="720"/>
      <c r="G725" s="720">
        <v>7565.9740140000013</v>
      </c>
      <c r="H725" s="720"/>
      <c r="I725" s="720"/>
      <c r="J725" s="720"/>
      <c r="K725" s="720">
        <f t="shared" si="103"/>
        <v>0</v>
      </c>
      <c r="L725" s="720"/>
      <c r="M725" s="720"/>
      <c r="N725" s="720"/>
      <c r="O725" s="720">
        <f t="shared" si="104"/>
        <v>0</v>
      </c>
    </row>
    <row r="726" spans="1:43" x14ac:dyDescent="0.25">
      <c r="B726" s="718">
        <v>30</v>
      </c>
      <c r="C726" s="721" t="s">
        <v>486</v>
      </c>
      <c r="D726" s="722"/>
      <c r="E726" s="720">
        <f t="shared" si="102"/>
        <v>0</v>
      </c>
      <c r="F726" s="720"/>
      <c r="G726" s="720"/>
      <c r="H726" s="720"/>
      <c r="I726" s="720"/>
      <c r="J726" s="720"/>
      <c r="K726" s="720">
        <f t="shared" si="103"/>
        <v>0</v>
      </c>
      <c r="L726" s="720"/>
      <c r="M726" s="720"/>
      <c r="N726" s="720"/>
      <c r="O726" s="720">
        <f t="shared" si="104"/>
        <v>0</v>
      </c>
    </row>
    <row r="727" spans="1:43" x14ac:dyDescent="0.25">
      <c r="B727" s="718">
        <v>31</v>
      </c>
      <c r="C727" s="733" t="s">
        <v>487</v>
      </c>
      <c r="D727" s="722"/>
      <c r="E727" s="720">
        <f t="shared" si="102"/>
        <v>0</v>
      </c>
      <c r="F727" s="720"/>
      <c r="G727" s="720">
        <v>0</v>
      </c>
      <c r="H727" s="720"/>
      <c r="I727" s="720"/>
      <c r="J727" s="720"/>
      <c r="K727" s="720">
        <f t="shared" si="103"/>
        <v>0</v>
      </c>
      <c r="L727" s="720"/>
      <c r="M727" s="720"/>
      <c r="N727" s="720"/>
      <c r="O727" s="720">
        <f t="shared" si="104"/>
        <v>0</v>
      </c>
    </row>
    <row r="728" spans="1:43" x14ac:dyDescent="0.25">
      <c r="B728" s="718">
        <v>32</v>
      </c>
      <c r="C728" s="721" t="s">
        <v>488</v>
      </c>
      <c r="D728" s="722"/>
      <c r="E728" s="720">
        <f t="shared" si="102"/>
        <v>96758.037180000014</v>
      </c>
      <c r="F728" s="720"/>
      <c r="G728" s="720">
        <v>96758.037180000014</v>
      </c>
      <c r="H728" s="720"/>
      <c r="I728" s="720"/>
      <c r="J728" s="720"/>
      <c r="K728" s="720">
        <f t="shared" si="103"/>
        <v>0</v>
      </c>
      <c r="L728" s="720"/>
      <c r="M728" s="720"/>
      <c r="N728" s="720"/>
      <c r="O728" s="720">
        <f t="shared" si="104"/>
        <v>0</v>
      </c>
    </row>
    <row r="729" spans="1:43" ht="15.75" thickBot="1" x14ac:dyDescent="0.3">
      <c r="B729" s="734">
        <v>33</v>
      </c>
      <c r="C729" s="735" t="s">
        <v>489</v>
      </c>
      <c r="D729" s="736"/>
      <c r="E729" s="737">
        <f t="shared" si="102"/>
        <v>274184.367784</v>
      </c>
      <c r="F729" s="737">
        <f>SUM(F724:F728)</f>
        <v>0</v>
      </c>
      <c r="G729" s="737">
        <f>SUM(G724:G728)</f>
        <v>274184.367784</v>
      </c>
      <c r="H729" s="737">
        <f>SUM(H724:H728)</f>
        <v>0</v>
      </c>
      <c r="I729" s="737">
        <f>SUM(I724:I728)</f>
        <v>0</v>
      </c>
      <c r="J729" s="737">
        <f>SUM(J724:J728)</f>
        <v>0</v>
      </c>
      <c r="K729" s="737">
        <f t="shared" si="103"/>
        <v>0</v>
      </c>
      <c r="L729" s="737">
        <f>SUM(L724:L728)</f>
        <v>0</v>
      </c>
      <c r="M729" s="737">
        <f>SUM(M724:M728)</f>
        <v>0</v>
      </c>
      <c r="N729" s="737">
        <f>SUM(N724:N728)</f>
        <v>0</v>
      </c>
      <c r="O729" s="737">
        <f t="shared" si="104"/>
        <v>0</v>
      </c>
    </row>
    <row r="730" spans="1:43" x14ac:dyDescent="0.25">
      <c r="B730" s="710">
        <v>34</v>
      </c>
      <c r="C730" s="711" t="s">
        <v>490</v>
      </c>
      <c r="D730" s="712"/>
      <c r="E730" s="713">
        <f t="shared" si="102"/>
        <v>893225.51531399973</v>
      </c>
      <c r="F730" s="713">
        <f>F729+F722</f>
        <v>0</v>
      </c>
      <c r="G730" s="713">
        <f>G729+G722</f>
        <v>230416.76345999999</v>
      </c>
      <c r="H730" s="713">
        <f>H729+H722</f>
        <v>38910.962832098485</v>
      </c>
      <c r="I730" s="713">
        <f>I729+I722</f>
        <v>623897.7890219012</v>
      </c>
      <c r="J730" s="713">
        <f>J729+J722</f>
        <v>0</v>
      </c>
      <c r="K730" s="713">
        <f t="shared" si="103"/>
        <v>662808.75185399968</v>
      </c>
      <c r="L730" s="713">
        <f>L729+L722</f>
        <v>0</v>
      </c>
      <c r="M730" s="713">
        <f>M729+M722</f>
        <v>0</v>
      </c>
      <c r="N730" s="713">
        <f>N729+N722</f>
        <v>0</v>
      </c>
      <c r="O730" s="714">
        <f t="shared" si="104"/>
        <v>0</v>
      </c>
    </row>
    <row r="731" spans="1:43" customFormat="1" x14ac:dyDescent="0.25">
      <c r="A731" s="4"/>
    </row>
    <row r="732" spans="1:43" customFormat="1" x14ac:dyDescent="0.25">
      <c r="A732" s="4"/>
    </row>
    <row r="735" spans="1:43" s="558" customFormat="1" x14ac:dyDescent="0.25">
      <c r="A735" s="245"/>
      <c r="B735" s="977" t="s">
        <v>29</v>
      </c>
      <c r="C735" s="977"/>
      <c r="D735" s="977"/>
      <c r="E735"/>
      <c r="F735" s="245"/>
      <c r="G735" s="235"/>
      <c r="H735" s="974"/>
      <c r="I735" s="974"/>
      <c r="J735" s="244"/>
      <c r="K735" s="244"/>
      <c r="L735" s="244"/>
      <c r="M735" s="244"/>
      <c r="N735" s="244"/>
      <c r="O735" s="635" t="s">
        <v>492</v>
      </c>
      <c r="P735"/>
      <c r="Q735"/>
      <c r="R735"/>
      <c r="S735"/>
      <c r="T735"/>
      <c r="U735"/>
      <c r="V735"/>
      <c r="W735"/>
      <c r="X735"/>
      <c r="Y735"/>
      <c r="Z735"/>
      <c r="AA735"/>
      <c r="AB735"/>
      <c r="AC735"/>
      <c r="AD735"/>
      <c r="AE735"/>
      <c r="AF735"/>
      <c r="AG735"/>
      <c r="AH735"/>
      <c r="AI735"/>
      <c r="AJ735"/>
      <c r="AK735"/>
      <c r="AL735" s="557"/>
      <c r="AM735" s="557"/>
      <c r="AN735" s="557"/>
      <c r="AO735" s="557"/>
      <c r="AP735" s="557"/>
      <c r="AQ735" s="557"/>
    </row>
    <row r="736" spans="1:43" ht="13.5" customHeight="1" x14ac:dyDescent="0.25">
      <c r="B736" s="967" t="s">
        <v>436</v>
      </c>
      <c r="C736" s="967" t="s">
        <v>117</v>
      </c>
      <c r="D736" s="969" t="s">
        <v>437</v>
      </c>
      <c r="E736" s="971" t="s">
        <v>95</v>
      </c>
      <c r="F736" s="971" t="s">
        <v>438</v>
      </c>
      <c r="G736" s="971" t="s">
        <v>439</v>
      </c>
      <c r="H736" s="972" t="s">
        <v>440</v>
      </c>
      <c r="I736" s="972"/>
      <c r="J736" s="972"/>
      <c r="K736" s="972"/>
      <c r="L736" s="972"/>
      <c r="M736" s="972"/>
      <c r="N736" s="972"/>
      <c r="O736" s="972"/>
    </row>
    <row r="737" spans="2:15" ht="13.5" customHeight="1" x14ac:dyDescent="0.25">
      <c r="B737" s="967"/>
      <c r="C737" s="967"/>
      <c r="D737" s="969"/>
      <c r="E737" s="971"/>
      <c r="F737" s="971"/>
      <c r="G737" s="971"/>
      <c r="H737" s="971" t="s">
        <v>441</v>
      </c>
      <c r="I737" s="971"/>
      <c r="J737" s="971"/>
      <c r="K737" s="971"/>
      <c r="L737" s="971" t="s">
        <v>442</v>
      </c>
      <c r="M737" s="971"/>
      <c r="N737" s="971"/>
      <c r="O737" s="971"/>
    </row>
    <row r="738" spans="2:15" ht="38.25" x14ac:dyDescent="0.25">
      <c r="B738" s="967"/>
      <c r="C738" s="967"/>
      <c r="D738" s="969"/>
      <c r="E738" s="971"/>
      <c r="F738" s="971"/>
      <c r="G738" s="971"/>
      <c r="H738" s="579" t="s">
        <v>285</v>
      </c>
      <c r="I738" s="579" t="s">
        <v>443</v>
      </c>
      <c r="J738" s="579" t="s">
        <v>113</v>
      </c>
      <c r="K738" s="581" t="s">
        <v>115</v>
      </c>
      <c r="L738" s="579" t="s">
        <v>444</v>
      </c>
      <c r="M738" s="579" t="s">
        <v>445</v>
      </c>
      <c r="N738" s="579" t="s">
        <v>446</v>
      </c>
      <c r="O738" s="579" t="s">
        <v>115</v>
      </c>
    </row>
    <row r="739" spans="2:15" x14ac:dyDescent="0.25">
      <c r="B739" s="967"/>
      <c r="C739" s="967"/>
      <c r="D739" s="969"/>
      <c r="E739" s="971">
        <v>1</v>
      </c>
      <c r="F739" s="971">
        <v>2</v>
      </c>
      <c r="G739" s="971">
        <v>3</v>
      </c>
      <c r="H739" s="971">
        <v>4</v>
      </c>
      <c r="I739" s="971">
        <v>5</v>
      </c>
      <c r="J739" s="971">
        <v>6</v>
      </c>
      <c r="K739" s="580">
        <v>7</v>
      </c>
      <c r="L739" s="971">
        <v>8</v>
      </c>
      <c r="M739" s="971">
        <v>9</v>
      </c>
      <c r="N739" s="971">
        <v>10</v>
      </c>
      <c r="O739" s="580">
        <v>11</v>
      </c>
    </row>
    <row r="740" spans="2:15" x14ac:dyDescent="0.25">
      <c r="B740" s="968"/>
      <c r="C740" s="968"/>
      <c r="D740" s="970"/>
      <c r="E740" s="973"/>
      <c r="F740" s="973"/>
      <c r="G740" s="973"/>
      <c r="H740" s="973"/>
      <c r="I740" s="973"/>
      <c r="J740" s="973"/>
      <c r="K740" s="582" t="s">
        <v>447</v>
      </c>
      <c r="L740" s="973"/>
      <c r="M740" s="973"/>
      <c r="N740" s="973"/>
      <c r="O740" s="582" t="s">
        <v>448</v>
      </c>
    </row>
    <row r="741" spans="2:15" x14ac:dyDescent="0.25">
      <c r="B741" s="692"/>
      <c r="C741" s="693" t="s">
        <v>449</v>
      </c>
      <c r="D741" s="692"/>
      <c r="E741" s="694"/>
      <c r="F741" s="695"/>
      <c r="G741" s="695"/>
      <c r="H741" s="696"/>
      <c r="I741" s="697"/>
      <c r="J741" s="697"/>
      <c r="K741" s="697"/>
      <c r="L741" s="697"/>
      <c r="M741" s="697"/>
      <c r="N741" s="694"/>
      <c r="O741" s="696"/>
    </row>
    <row r="742" spans="2:15" ht="15.75" thickBot="1" x14ac:dyDescent="0.3">
      <c r="B742" s="698">
        <v>1</v>
      </c>
      <c r="C742" s="699" t="s">
        <v>450</v>
      </c>
      <c r="D742" s="692"/>
      <c r="E742" s="697">
        <f t="shared" ref="E742:E782" si="105">+F742+G742+K742+O742</f>
        <v>0</v>
      </c>
      <c r="F742" s="697"/>
      <c r="G742" s="697">
        <v>0</v>
      </c>
      <c r="H742" s="697">
        <v>0</v>
      </c>
      <c r="I742" s="697">
        <v>0</v>
      </c>
      <c r="J742" s="697"/>
      <c r="K742" s="697">
        <f t="shared" ref="K742:K782" si="106">H742+I742+J742</f>
        <v>0</v>
      </c>
      <c r="L742" s="697"/>
      <c r="M742" s="697"/>
      <c r="N742" s="697"/>
      <c r="O742" s="697">
        <f t="shared" ref="O742:O782" si="107">L742+M742+N742</f>
        <v>0</v>
      </c>
    </row>
    <row r="743" spans="2:15" x14ac:dyDescent="0.25">
      <c r="B743" s="698">
        <v>2</v>
      </c>
      <c r="C743" s="699" t="s">
        <v>451</v>
      </c>
      <c r="D743" s="692"/>
      <c r="E743" s="697">
        <f t="shared" si="105"/>
        <v>8782</v>
      </c>
      <c r="F743" s="697"/>
      <c r="G743" s="697">
        <v>8782</v>
      </c>
      <c r="H743" s="697"/>
      <c r="I743" s="697"/>
      <c r="J743" s="697"/>
      <c r="K743" s="697">
        <f t="shared" si="106"/>
        <v>0</v>
      </c>
      <c r="L743" s="697"/>
      <c r="M743" s="697"/>
      <c r="N743" s="697"/>
      <c r="O743" s="697">
        <f t="shared" si="107"/>
        <v>0</v>
      </c>
    </row>
    <row r="744" spans="2:15" x14ac:dyDescent="0.25">
      <c r="B744" s="698">
        <v>3</v>
      </c>
      <c r="C744" s="699" t="s">
        <v>452</v>
      </c>
      <c r="D744" s="692"/>
      <c r="E744" s="697">
        <f t="shared" si="105"/>
        <v>0</v>
      </c>
      <c r="F744" s="697"/>
      <c r="G744" s="697">
        <v>0</v>
      </c>
      <c r="H744" s="697"/>
      <c r="I744" s="697"/>
      <c r="J744" s="697"/>
      <c r="K744" s="697">
        <f t="shared" si="106"/>
        <v>0</v>
      </c>
      <c r="L744" s="697"/>
      <c r="M744" s="697"/>
      <c r="N744" s="697"/>
      <c r="O744" s="697">
        <f t="shared" si="107"/>
        <v>0</v>
      </c>
    </row>
    <row r="745" spans="2:15" x14ac:dyDescent="0.25">
      <c r="B745" s="698">
        <v>4</v>
      </c>
      <c r="C745" s="699" t="s">
        <v>495</v>
      </c>
      <c r="D745" s="692"/>
      <c r="E745" s="697">
        <f t="shared" si="105"/>
        <v>296549</v>
      </c>
      <c r="F745" s="697"/>
      <c r="G745" s="697">
        <v>296549</v>
      </c>
      <c r="H745" s="697"/>
      <c r="I745" s="697"/>
      <c r="J745" s="697"/>
      <c r="K745" s="697">
        <f t="shared" si="106"/>
        <v>0</v>
      </c>
      <c r="L745" s="697"/>
      <c r="M745" s="697"/>
      <c r="N745" s="697"/>
      <c r="O745" s="697">
        <f t="shared" si="107"/>
        <v>0</v>
      </c>
    </row>
    <row r="746" spans="2:15" x14ac:dyDescent="0.25">
      <c r="B746" s="698">
        <v>5</v>
      </c>
      <c r="C746" s="699" t="s">
        <v>454</v>
      </c>
      <c r="D746" s="700">
        <v>5</v>
      </c>
      <c r="E746" s="697">
        <f t="shared" si="105"/>
        <v>289080</v>
      </c>
      <c r="F746" s="697"/>
      <c r="G746" s="697">
        <v>289080</v>
      </c>
      <c r="H746" s="697"/>
      <c r="I746" s="697"/>
      <c r="J746" s="697"/>
      <c r="K746" s="697">
        <f t="shared" si="106"/>
        <v>0</v>
      </c>
      <c r="L746" s="697"/>
      <c r="M746" s="697"/>
      <c r="N746" s="697"/>
      <c r="O746" s="697">
        <f t="shared" si="107"/>
        <v>0</v>
      </c>
    </row>
    <row r="747" spans="2:15" x14ac:dyDescent="0.25">
      <c r="B747" s="698">
        <v>6</v>
      </c>
      <c r="C747" s="699" t="s">
        <v>455</v>
      </c>
      <c r="D747" s="692">
        <v>6</v>
      </c>
      <c r="E747" s="697">
        <f t="shared" si="105"/>
        <v>185000</v>
      </c>
      <c r="F747" s="697"/>
      <c r="G747" s="697">
        <v>40000</v>
      </c>
      <c r="H747" s="697"/>
      <c r="I747" s="697">
        <v>145000</v>
      </c>
      <c r="J747" s="697"/>
      <c r="K747" s="697">
        <f t="shared" si="106"/>
        <v>145000</v>
      </c>
      <c r="L747" s="697"/>
      <c r="M747" s="697"/>
      <c r="N747" s="697"/>
      <c r="O747" s="697">
        <f t="shared" si="107"/>
        <v>0</v>
      </c>
    </row>
    <row r="748" spans="2:15" x14ac:dyDescent="0.25">
      <c r="B748" s="698">
        <v>7</v>
      </c>
      <c r="C748" s="699" t="s">
        <v>456</v>
      </c>
      <c r="D748" s="700">
        <v>7</v>
      </c>
      <c r="E748" s="697">
        <f t="shared" si="105"/>
        <v>306141</v>
      </c>
      <c r="F748" s="697"/>
      <c r="G748" s="697">
        <v>306141</v>
      </c>
      <c r="H748" s="697">
        <v>0</v>
      </c>
      <c r="I748" s="697">
        <v>0</v>
      </c>
      <c r="J748" s="697">
        <v>0</v>
      </c>
      <c r="K748" s="697">
        <f>H748+I748+J748</f>
        <v>0</v>
      </c>
      <c r="L748" s="697">
        <f>L749+L750</f>
        <v>0</v>
      </c>
      <c r="M748" s="697">
        <f>M749+M750</f>
        <v>0</v>
      </c>
      <c r="N748" s="697">
        <f>N749+N750</f>
        <v>0</v>
      </c>
      <c r="O748" s="697">
        <f t="shared" si="107"/>
        <v>0</v>
      </c>
    </row>
    <row r="749" spans="2:15" ht="15.75" thickBot="1" x14ac:dyDescent="0.3">
      <c r="B749" s="692"/>
      <c r="C749" s="701" t="s">
        <v>457</v>
      </c>
      <c r="D749" s="700"/>
      <c r="E749" s="697">
        <f t="shared" si="105"/>
        <v>306141</v>
      </c>
      <c r="F749" s="697"/>
      <c r="G749" s="697">
        <v>306141</v>
      </c>
      <c r="H749" s="697"/>
      <c r="I749" s="697"/>
      <c r="J749" s="697"/>
      <c r="K749" s="697">
        <f t="shared" si="106"/>
        <v>0</v>
      </c>
      <c r="L749" s="697"/>
      <c r="M749" s="697"/>
      <c r="N749" s="697"/>
      <c r="O749" s="697">
        <f t="shared" si="107"/>
        <v>0</v>
      </c>
    </row>
    <row r="750" spans="2:15" ht="15.75" thickBot="1" x14ac:dyDescent="0.3">
      <c r="B750" s="692"/>
      <c r="C750" s="701" t="s">
        <v>458</v>
      </c>
      <c r="D750" s="700"/>
      <c r="E750" s="697">
        <f t="shared" si="105"/>
        <v>0</v>
      </c>
      <c r="F750" s="697"/>
      <c r="G750" s="697"/>
      <c r="H750" s="697">
        <v>0</v>
      </c>
      <c r="I750" s="697">
        <v>0</v>
      </c>
      <c r="J750" s="697">
        <v>0</v>
      </c>
      <c r="K750" s="697">
        <f t="shared" si="106"/>
        <v>0</v>
      </c>
      <c r="L750" s="697"/>
      <c r="M750" s="697"/>
      <c r="N750" s="697"/>
      <c r="O750" s="697">
        <f t="shared" si="107"/>
        <v>0</v>
      </c>
    </row>
    <row r="751" spans="2:15" x14ac:dyDescent="0.25">
      <c r="B751" s="698">
        <v>8</v>
      </c>
      <c r="C751" s="699" t="s">
        <v>459</v>
      </c>
      <c r="D751" s="692">
        <v>8</v>
      </c>
      <c r="E751" s="697">
        <f t="shared" si="105"/>
        <v>0</v>
      </c>
      <c r="F751" s="697"/>
      <c r="G751" s="697">
        <f>SUM(G752:G753)</f>
        <v>0</v>
      </c>
      <c r="H751" s="697"/>
      <c r="I751" s="697"/>
      <c r="J751" s="697"/>
      <c r="K751" s="697">
        <f t="shared" si="106"/>
        <v>0</v>
      </c>
      <c r="L751" s="697">
        <f>L752+L753</f>
        <v>0</v>
      </c>
      <c r="M751" s="697">
        <f>M752+M753</f>
        <v>0</v>
      </c>
      <c r="N751" s="697">
        <f>N752+N753</f>
        <v>0</v>
      </c>
      <c r="O751" s="697">
        <f t="shared" si="107"/>
        <v>0</v>
      </c>
    </row>
    <row r="752" spans="2:15" ht="15.75" thickBot="1" x14ac:dyDescent="0.3">
      <c r="B752" s="698"/>
      <c r="C752" s="701" t="s">
        <v>460</v>
      </c>
      <c r="D752" s="692"/>
      <c r="E752" s="697">
        <f t="shared" si="105"/>
        <v>0</v>
      </c>
      <c r="F752" s="697"/>
      <c r="G752" s="697"/>
      <c r="H752" s="697">
        <v>0</v>
      </c>
      <c r="I752" s="697">
        <v>0</v>
      </c>
      <c r="J752" s="697">
        <v>0</v>
      </c>
      <c r="K752" s="697">
        <f t="shared" si="106"/>
        <v>0</v>
      </c>
      <c r="L752" s="697"/>
      <c r="M752" s="697"/>
      <c r="N752" s="697"/>
      <c r="O752" s="697">
        <f t="shared" si="107"/>
        <v>0</v>
      </c>
    </row>
    <row r="753" spans="1:43" ht="15.75" thickBot="1" x14ac:dyDescent="0.3">
      <c r="B753" s="698"/>
      <c r="C753" s="701" t="s">
        <v>461</v>
      </c>
      <c r="D753" s="692"/>
      <c r="E753" s="697">
        <f t="shared" si="105"/>
        <v>0</v>
      </c>
      <c r="F753" s="697"/>
      <c r="G753" s="697"/>
      <c r="H753" s="697">
        <v>0</v>
      </c>
      <c r="I753" s="697">
        <v>0</v>
      </c>
      <c r="J753" s="697">
        <v>0</v>
      </c>
      <c r="K753" s="697">
        <f t="shared" si="106"/>
        <v>0</v>
      </c>
      <c r="L753" s="697"/>
      <c r="M753" s="697"/>
      <c r="N753" s="697"/>
      <c r="O753" s="697">
        <f t="shared" si="107"/>
        <v>0</v>
      </c>
    </row>
    <row r="754" spans="1:43" s="236" customFormat="1" x14ac:dyDescent="0.25">
      <c r="A754" s="640"/>
      <c r="B754" s="702">
        <v>9</v>
      </c>
      <c r="C754" s="703" t="s">
        <v>462</v>
      </c>
      <c r="D754" s="704"/>
      <c r="E754" s="697">
        <f t="shared" si="105"/>
        <v>3814449</v>
      </c>
      <c r="F754" s="705">
        <f>SUM(F755:F758)</f>
        <v>0</v>
      </c>
      <c r="G754" s="705">
        <f>SUM(G755:G758)</f>
        <v>280764</v>
      </c>
      <c r="H754" s="705">
        <f>SUM(H755:H758)</f>
        <v>73921</v>
      </c>
      <c r="I754" s="705">
        <f>SUM(I755:I758)</f>
        <v>2164128</v>
      </c>
      <c r="J754" s="705">
        <f>SUM(J755:J758)</f>
        <v>1295636</v>
      </c>
      <c r="K754" s="705">
        <f t="shared" si="106"/>
        <v>3533685</v>
      </c>
      <c r="L754" s="705">
        <f>SUM(L755:L758)</f>
        <v>0</v>
      </c>
      <c r="M754" s="705">
        <f>SUM(M755:M758)</f>
        <v>0</v>
      </c>
      <c r="N754" s="705">
        <f>SUM(N755:N758)</f>
        <v>0</v>
      </c>
      <c r="O754" s="705">
        <f t="shared" si="107"/>
        <v>0</v>
      </c>
      <c r="P754"/>
      <c r="Q754"/>
      <c r="R754"/>
      <c r="S754"/>
      <c r="T754"/>
      <c r="U754"/>
      <c r="V754"/>
      <c r="W754"/>
      <c r="X754"/>
      <c r="Y754"/>
      <c r="Z754"/>
      <c r="AA754"/>
      <c r="AB754"/>
      <c r="AC754"/>
      <c r="AD754"/>
      <c r="AE754"/>
      <c r="AF754"/>
      <c r="AG754"/>
      <c r="AH754"/>
      <c r="AI754"/>
      <c r="AJ754"/>
      <c r="AK754"/>
      <c r="AL754" s="247"/>
      <c r="AM754" s="247"/>
      <c r="AN754" s="247"/>
      <c r="AO754" s="247"/>
      <c r="AP754" s="247"/>
      <c r="AQ754" s="247"/>
    </row>
    <row r="755" spans="1:43" x14ac:dyDescent="0.25">
      <c r="B755" s="692">
        <v>10</v>
      </c>
      <c r="C755" s="706" t="s">
        <v>463</v>
      </c>
      <c r="D755" s="692">
        <v>9</v>
      </c>
      <c r="E755" s="697">
        <f t="shared" si="105"/>
        <v>0</v>
      </c>
      <c r="F755" s="697"/>
      <c r="G755" s="697"/>
      <c r="H755" s="697"/>
      <c r="I755" s="697"/>
      <c r="J755" s="697"/>
      <c r="K755" s="697">
        <f t="shared" si="106"/>
        <v>0</v>
      </c>
      <c r="L755" s="697"/>
      <c r="M755" s="697"/>
      <c r="N755" s="697"/>
      <c r="O755" s="697">
        <f t="shared" si="107"/>
        <v>0</v>
      </c>
    </row>
    <row r="756" spans="1:43" x14ac:dyDescent="0.25">
      <c r="B756" s="692">
        <v>11</v>
      </c>
      <c r="C756" s="706" t="s">
        <v>464</v>
      </c>
      <c r="D756" s="692">
        <v>10</v>
      </c>
      <c r="E756" s="697">
        <f t="shared" si="105"/>
        <v>3799000</v>
      </c>
      <c r="F756" s="697"/>
      <c r="G756" s="697">
        <v>271383</v>
      </c>
      <c r="H756" s="697">
        <v>73921</v>
      </c>
      <c r="I756" s="697">
        <v>2158060</v>
      </c>
      <c r="J756" s="697">
        <v>1295636</v>
      </c>
      <c r="K756" s="697">
        <f t="shared" si="106"/>
        <v>3527617</v>
      </c>
      <c r="L756" s="697"/>
      <c r="M756" s="697"/>
      <c r="N756" s="697"/>
      <c r="O756" s="697">
        <f t="shared" si="107"/>
        <v>0</v>
      </c>
    </row>
    <row r="757" spans="1:43" x14ac:dyDescent="0.25">
      <c r="B757" s="692">
        <v>12</v>
      </c>
      <c r="C757" s="706" t="s">
        <v>465</v>
      </c>
      <c r="D757" s="692">
        <v>11</v>
      </c>
      <c r="E757" s="697">
        <f t="shared" si="105"/>
        <v>9381</v>
      </c>
      <c r="F757" s="697"/>
      <c r="G757" s="697">
        <v>9381</v>
      </c>
      <c r="H757" s="697">
        <v>0</v>
      </c>
      <c r="I757" s="697">
        <v>0</v>
      </c>
      <c r="J757" s="697">
        <v>0</v>
      </c>
      <c r="K757" s="697">
        <f t="shared" si="106"/>
        <v>0</v>
      </c>
      <c r="L757" s="697"/>
      <c r="M757" s="697"/>
      <c r="N757" s="697"/>
      <c r="O757" s="697">
        <f t="shared" si="107"/>
        <v>0</v>
      </c>
    </row>
    <row r="758" spans="1:43" x14ac:dyDescent="0.25">
      <c r="B758" s="692">
        <v>13</v>
      </c>
      <c r="C758" s="706" t="s">
        <v>466</v>
      </c>
      <c r="D758" s="692">
        <v>12</v>
      </c>
      <c r="E758" s="697">
        <f t="shared" si="105"/>
        <v>6068</v>
      </c>
      <c r="F758" s="697"/>
      <c r="G758" s="697">
        <v>0</v>
      </c>
      <c r="H758" s="697">
        <v>0</v>
      </c>
      <c r="I758" s="697">
        <v>6068</v>
      </c>
      <c r="J758" s="697">
        <v>0</v>
      </c>
      <c r="K758" s="697">
        <f t="shared" si="106"/>
        <v>6068</v>
      </c>
      <c r="L758" s="697"/>
      <c r="M758" s="697"/>
      <c r="N758" s="697"/>
      <c r="O758" s="697">
        <f t="shared" si="107"/>
        <v>0</v>
      </c>
    </row>
    <row r="759" spans="1:43" x14ac:dyDescent="0.25">
      <c r="B759" s="692">
        <v>14</v>
      </c>
      <c r="C759" s="699" t="s">
        <v>467</v>
      </c>
      <c r="D759" s="692">
        <v>13</v>
      </c>
      <c r="E759" s="697">
        <f t="shared" si="105"/>
        <v>200308</v>
      </c>
      <c r="F759" s="697"/>
      <c r="G759" s="697">
        <v>0</v>
      </c>
      <c r="H759" s="697">
        <v>985</v>
      </c>
      <c r="I759" s="697">
        <v>130628</v>
      </c>
      <c r="J759" s="697">
        <v>68695</v>
      </c>
      <c r="K759" s="697">
        <f t="shared" si="106"/>
        <v>200308</v>
      </c>
      <c r="L759" s="697"/>
      <c r="M759" s="697"/>
      <c r="N759" s="697"/>
      <c r="O759" s="697">
        <f t="shared" si="107"/>
        <v>0</v>
      </c>
    </row>
    <row r="760" spans="1:43" x14ac:dyDescent="0.25">
      <c r="B760" s="692">
        <v>15</v>
      </c>
      <c r="C760" s="699" t="s">
        <v>468</v>
      </c>
      <c r="D760" s="700">
        <v>14</v>
      </c>
      <c r="E760" s="697">
        <f t="shared" si="105"/>
        <v>42270</v>
      </c>
      <c r="F760" s="697"/>
      <c r="G760" s="697">
        <v>0</v>
      </c>
      <c r="H760" s="697">
        <v>16</v>
      </c>
      <c r="I760" s="697">
        <v>37991</v>
      </c>
      <c r="J760" s="697">
        <v>4263</v>
      </c>
      <c r="K760" s="697">
        <f t="shared" si="106"/>
        <v>42270</v>
      </c>
      <c r="L760" s="697"/>
      <c r="M760" s="697"/>
      <c r="N760" s="697"/>
      <c r="O760" s="697">
        <f t="shared" si="107"/>
        <v>0</v>
      </c>
    </row>
    <row r="761" spans="1:43" x14ac:dyDescent="0.25">
      <c r="B761" s="692">
        <v>16</v>
      </c>
      <c r="C761" s="699" t="s">
        <v>469</v>
      </c>
      <c r="D761" s="692">
        <v>15</v>
      </c>
      <c r="E761" s="697">
        <f t="shared" si="105"/>
        <v>35499</v>
      </c>
      <c r="F761" s="697"/>
      <c r="G761" s="697">
        <v>0</v>
      </c>
      <c r="H761" s="697">
        <v>337</v>
      </c>
      <c r="I761" s="697">
        <v>313</v>
      </c>
      <c r="J761" s="697">
        <v>34849</v>
      </c>
      <c r="K761" s="697">
        <f t="shared" si="106"/>
        <v>35499</v>
      </c>
      <c r="L761" s="697"/>
      <c r="M761" s="697"/>
      <c r="N761" s="697"/>
      <c r="O761" s="697">
        <f t="shared" si="107"/>
        <v>0</v>
      </c>
    </row>
    <row r="762" spans="1:43" x14ac:dyDescent="0.25">
      <c r="B762" s="692">
        <v>17</v>
      </c>
      <c r="C762" s="699" t="s">
        <v>470</v>
      </c>
      <c r="D762" s="700">
        <v>16</v>
      </c>
      <c r="E762" s="697">
        <f t="shared" si="105"/>
        <v>296833</v>
      </c>
      <c r="F762" s="697"/>
      <c r="G762" s="697">
        <v>296833</v>
      </c>
      <c r="H762" s="697"/>
      <c r="I762" s="697"/>
      <c r="J762" s="697"/>
      <c r="K762" s="697">
        <f t="shared" si="106"/>
        <v>0</v>
      </c>
      <c r="L762" s="697"/>
      <c r="M762" s="697"/>
      <c r="N762" s="697"/>
      <c r="O762" s="697">
        <f t="shared" si="107"/>
        <v>0</v>
      </c>
    </row>
    <row r="763" spans="1:43" x14ac:dyDescent="0.25">
      <c r="B763" s="692">
        <v>18</v>
      </c>
      <c r="C763" s="699" t="s">
        <v>471</v>
      </c>
      <c r="D763" s="692"/>
      <c r="E763" s="697">
        <f t="shared" si="105"/>
        <v>0</v>
      </c>
      <c r="F763" s="697"/>
      <c r="G763" s="697"/>
      <c r="H763" s="697"/>
      <c r="I763" s="697"/>
      <c r="J763" s="697"/>
      <c r="K763" s="697">
        <f t="shared" si="106"/>
        <v>0</v>
      </c>
      <c r="L763" s="697"/>
      <c r="M763" s="697"/>
      <c r="N763" s="697"/>
      <c r="O763" s="697">
        <f t="shared" si="107"/>
        <v>0</v>
      </c>
    </row>
    <row r="764" spans="1:43" x14ac:dyDescent="0.25">
      <c r="B764" s="707">
        <v>19</v>
      </c>
      <c r="C764" s="708" t="s">
        <v>472</v>
      </c>
      <c r="D764" s="707"/>
      <c r="E764" s="697">
        <f t="shared" si="105"/>
        <v>147547</v>
      </c>
      <c r="F764" s="709"/>
      <c r="G764" s="709">
        <v>887</v>
      </c>
      <c r="H764" s="709">
        <v>11202</v>
      </c>
      <c r="I764" s="709">
        <v>133568</v>
      </c>
      <c r="J764" s="709">
        <v>1890</v>
      </c>
      <c r="K764" s="709">
        <f t="shared" si="106"/>
        <v>146660</v>
      </c>
      <c r="L764" s="709"/>
      <c r="M764" s="709"/>
      <c r="N764" s="709"/>
      <c r="O764" s="709">
        <f t="shared" si="107"/>
        <v>0</v>
      </c>
    </row>
    <row r="765" spans="1:43" x14ac:dyDescent="0.25">
      <c r="B765" s="710">
        <v>20</v>
      </c>
      <c r="C765" s="711" t="s">
        <v>473</v>
      </c>
      <c r="D765" s="712"/>
      <c r="E765" s="713">
        <f t="shared" si="105"/>
        <v>5622458</v>
      </c>
      <c r="F765" s="713">
        <f>SUM(F742:F748)+F751+F754+SUM(F759:F764)</f>
        <v>0</v>
      </c>
      <c r="G765" s="713">
        <f>SUM(G742:G748)+G751+G754+SUM(G759:G764)</f>
        <v>1519036</v>
      </c>
      <c r="H765" s="713">
        <f>SUM(H742:H748)+H751+H754+SUM(H759:H764)</f>
        <v>86461</v>
      </c>
      <c r="I765" s="713">
        <f>SUM(I742:I748)+I751+I754+SUM(I759:I764)</f>
        <v>2611628</v>
      </c>
      <c r="J765" s="713">
        <f>SUM(J742:J748)+J751+J754+SUM(J759:J764)</f>
        <v>1405333</v>
      </c>
      <c r="K765" s="713">
        <f t="shared" si="106"/>
        <v>4103422</v>
      </c>
      <c r="L765" s="713">
        <f>SUM(L742:L748)+L751+L754+SUM(L759:L764)</f>
        <v>0</v>
      </c>
      <c r="M765" s="713">
        <f>SUM(M742:M748)+M751+M754+SUM(M759:M764)</f>
        <v>0</v>
      </c>
      <c r="N765" s="713">
        <f>SUM(N742:N748)+N751+N754+SUM(N759:N764)</f>
        <v>0</v>
      </c>
      <c r="O765" s="714">
        <f t="shared" si="107"/>
        <v>0</v>
      </c>
    </row>
    <row r="766" spans="1:43" x14ac:dyDescent="0.25">
      <c r="B766" s="715"/>
      <c r="C766" s="716" t="s">
        <v>474</v>
      </c>
      <c r="D766" s="715"/>
      <c r="E766" s="717">
        <f t="shared" si="105"/>
        <v>0</v>
      </c>
      <c r="F766" s="717"/>
      <c r="G766" s="717"/>
      <c r="H766" s="717"/>
      <c r="I766" s="717"/>
      <c r="J766" s="717"/>
      <c r="K766" s="717">
        <f t="shared" si="106"/>
        <v>0</v>
      </c>
      <c r="L766" s="717"/>
      <c r="M766" s="717"/>
      <c r="N766" s="717"/>
      <c r="O766" s="717">
        <f t="shared" si="107"/>
        <v>0</v>
      </c>
    </row>
    <row r="767" spans="1:43" x14ac:dyDescent="0.25">
      <c r="B767" s="718"/>
      <c r="C767" s="719" t="s">
        <v>475</v>
      </c>
      <c r="D767" s="718"/>
      <c r="E767" s="720">
        <f t="shared" si="105"/>
        <v>0</v>
      </c>
      <c r="F767" s="720"/>
      <c r="G767" s="720"/>
      <c r="H767" s="720"/>
      <c r="I767" s="720"/>
      <c r="J767" s="720"/>
      <c r="K767" s="720">
        <f t="shared" si="106"/>
        <v>0</v>
      </c>
      <c r="L767" s="720"/>
      <c r="M767" s="720"/>
      <c r="N767" s="720"/>
      <c r="O767" s="720">
        <f t="shared" si="107"/>
        <v>0</v>
      </c>
    </row>
    <row r="768" spans="1:43" x14ac:dyDescent="0.25">
      <c r="B768" s="718">
        <v>21</v>
      </c>
      <c r="C768" s="721" t="s">
        <v>476</v>
      </c>
      <c r="D768" s="722">
        <v>17</v>
      </c>
      <c r="E768" s="720">
        <f t="shared" si="105"/>
        <v>3487668</v>
      </c>
      <c r="F768" s="720"/>
      <c r="G768" s="720">
        <v>0</v>
      </c>
      <c r="H768" s="720">
        <v>66755</v>
      </c>
      <c r="I768" s="720">
        <v>1595412</v>
      </c>
      <c r="J768" s="720">
        <v>1825501</v>
      </c>
      <c r="K768" s="720">
        <f t="shared" si="106"/>
        <v>3487668</v>
      </c>
      <c r="L768" s="720"/>
      <c r="M768" s="720"/>
      <c r="N768" s="720"/>
      <c r="O768" s="720">
        <f t="shared" si="107"/>
        <v>0</v>
      </c>
    </row>
    <row r="769" spans="1:15" x14ac:dyDescent="0.25">
      <c r="B769" s="718">
        <v>22</v>
      </c>
      <c r="C769" s="721" t="s">
        <v>477</v>
      </c>
      <c r="D769" s="718"/>
      <c r="E769" s="720">
        <f t="shared" si="105"/>
        <v>3704</v>
      </c>
      <c r="F769" s="720"/>
      <c r="G769" s="720">
        <v>0</v>
      </c>
      <c r="H769" s="720">
        <v>464</v>
      </c>
      <c r="I769" s="720">
        <v>4615</v>
      </c>
      <c r="J769" s="720">
        <v>-1375</v>
      </c>
      <c r="K769" s="720">
        <f t="shared" si="106"/>
        <v>3704</v>
      </c>
      <c r="L769" s="720"/>
      <c r="M769" s="720"/>
      <c r="N769" s="720"/>
      <c r="O769" s="720">
        <f t="shared" si="107"/>
        <v>0</v>
      </c>
    </row>
    <row r="770" spans="1:15" x14ac:dyDescent="0.25">
      <c r="B770" s="718">
        <v>23</v>
      </c>
      <c r="C770" s="721" t="s">
        <v>478</v>
      </c>
      <c r="D770" s="718">
        <v>18</v>
      </c>
      <c r="E770" s="720">
        <f t="shared" si="105"/>
        <v>45305</v>
      </c>
      <c r="F770" s="720"/>
      <c r="G770" s="720">
        <v>0</v>
      </c>
      <c r="H770" s="720">
        <v>59</v>
      </c>
      <c r="I770" s="720">
        <v>39522</v>
      </c>
      <c r="J770" s="720">
        <v>5724</v>
      </c>
      <c r="K770" s="720">
        <f t="shared" si="106"/>
        <v>45305</v>
      </c>
      <c r="L770" s="720"/>
      <c r="M770" s="720"/>
      <c r="N770" s="720"/>
      <c r="O770" s="720">
        <f t="shared" si="107"/>
        <v>0</v>
      </c>
    </row>
    <row r="771" spans="1:15" x14ac:dyDescent="0.25">
      <c r="B771" s="718">
        <v>24</v>
      </c>
      <c r="C771" s="721" t="s">
        <v>479</v>
      </c>
      <c r="D771" s="718"/>
      <c r="E771" s="720">
        <f t="shared" si="105"/>
        <v>0</v>
      </c>
      <c r="F771" s="720"/>
      <c r="G771" s="720"/>
      <c r="H771" s="720"/>
      <c r="I771" s="720"/>
      <c r="J771" s="720"/>
      <c r="K771" s="720">
        <f t="shared" si="106"/>
        <v>0</v>
      </c>
      <c r="L771" s="720"/>
      <c r="M771" s="720"/>
      <c r="N771" s="720"/>
      <c r="O771" s="720">
        <f t="shared" si="107"/>
        <v>0</v>
      </c>
    </row>
    <row r="772" spans="1:15" x14ac:dyDescent="0.25">
      <c r="B772" s="718">
        <v>25</v>
      </c>
      <c r="C772" s="723" t="s">
        <v>480</v>
      </c>
      <c r="D772" s="718"/>
      <c r="E772" s="720">
        <f t="shared" si="105"/>
        <v>436097</v>
      </c>
      <c r="F772" s="720"/>
      <c r="G772" s="720">
        <v>202837</v>
      </c>
      <c r="H772" s="720">
        <v>0</v>
      </c>
      <c r="I772" s="720">
        <v>0</v>
      </c>
      <c r="J772" s="720">
        <v>233260</v>
      </c>
      <c r="K772" s="720">
        <f t="shared" si="106"/>
        <v>233260</v>
      </c>
      <c r="L772" s="720"/>
      <c r="M772" s="720"/>
      <c r="N772" s="720"/>
      <c r="O772" s="720">
        <f t="shared" si="107"/>
        <v>0</v>
      </c>
    </row>
    <row r="773" spans="1:15" x14ac:dyDescent="0.25">
      <c r="B773" s="724">
        <v>26</v>
      </c>
      <c r="C773" s="725" t="s">
        <v>481</v>
      </c>
      <c r="D773" s="726">
        <v>19</v>
      </c>
      <c r="E773" s="720">
        <f t="shared" si="105"/>
        <v>792427</v>
      </c>
      <c r="F773" s="727"/>
      <c r="G773" s="727">
        <v>458942</v>
      </c>
      <c r="H773" s="727">
        <v>19183</v>
      </c>
      <c r="I773" s="727">
        <v>972079</v>
      </c>
      <c r="J773" s="727">
        <v>-657777</v>
      </c>
      <c r="K773" s="727">
        <f t="shared" si="106"/>
        <v>333485</v>
      </c>
      <c r="L773" s="727"/>
      <c r="M773" s="727"/>
      <c r="N773" s="727"/>
      <c r="O773" s="727">
        <f t="shared" si="107"/>
        <v>0</v>
      </c>
    </row>
    <row r="774" spans="1:15" x14ac:dyDescent="0.25">
      <c r="B774" s="728">
        <v>27</v>
      </c>
      <c r="C774" s="729" t="s">
        <v>482</v>
      </c>
      <c r="D774" s="730"/>
      <c r="E774" s="731">
        <f t="shared" si="105"/>
        <v>4765201</v>
      </c>
      <c r="F774" s="731">
        <f>SUM(F768:F773)</f>
        <v>0</v>
      </c>
      <c r="G774" s="731">
        <f>SUM(G768:G773)</f>
        <v>661779</v>
      </c>
      <c r="H774" s="731">
        <f>SUM(H768:H773)</f>
        <v>86461</v>
      </c>
      <c r="I774" s="731">
        <f>SUM(I768:I773)</f>
        <v>2611628</v>
      </c>
      <c r="J774" s="731">
        <f>SUM(J768:J773)</f>
        <v>1405333</v>
      </c>
      <c r="K774" s="731">
        <f t="shared" si="106"/>
        <v>4103422</v>
      </c>
      <c r="L774" s="731">
        <f>SUM(L768:L773)</f>
        <v>0</v>
      </c>
      <c r="M774" s="731">
        <f>SUM(M768:M773)</f>
        <v>0</v>
      </c>
      <c r="N774" s="731">
        <f>SUM(N768:N773)</f>
        <v>0</v>
      </c>
      <c r="O774" s="732">
        <f t="shared" si="107"/>
        <v>0</v>
      </c>
    </row>
    <row r="775" spans="1:15" x14ac:dyDescent="0.25">
      <c r="B775" s="715"/>
      <c r="C775" s="716" t="s">
        <v>483</v>
      </c>
      <c r="D775" s="715">
        <v>20</v>
      </c>
      <c r="E775" s="717">
        <f t="shared" si="105"/>
        <v>0</v>
      </c>
      <c r="F775" s="717"/>
      <c r="G775" s="717"/>
      <c r="H775" s="717"/>
      <c r="I775" s="717"/>
      <c r="J775" s="717"/>
      <c r="K775" s="717">
        <f t="shared" si="106"/>
        <v>0</v>
      </c>
      <c r="L775" s="717"/>
      <c r="M775" s="717"/>
      <c r="N775" s="717"/>
      <c r="O775" s="717">
        <f t="shared" si="107"/>
        <v>0</v>
      </c>
    </row>
    <row r="776" spans="1:15" x14ac:dyDescent="0.25">
      <c r="B776" s="718">
        <v>28</v>
      </c>
      <c r="C776" s="721" t="s">
        <v>484</v>
      </c>
      <c r="D776" s="722"/>
      <c r="E776" s="720">
        <f t="shared" si="105"/>
        <v>1045346</v>
      </c>
      <c r="F776" s="720"/>
      <c r="G776" s="720">
        <v>1045346</v>
      </c>
      <c r="H776" s="720"/>
      <c r="I776" s="720">
        <v>0</v>
      </c>
      <c r="J776" s="720">
        <v>0</v>
      </c>
      <c r="K776" s="720">
        <f t="shared" si="106"/>
        <v>0</v>
      </c>
      <c r="L776" s="720"/>
      <c r="M776" s="720"/>
      <c r="N776" s="720"/>
      <c r="O776" s="720">
        <f t="shared" si="107"/>
        <v>0</v>
      </c>
    </row>
    <row r="777" spans="1:15" x14ac:dyDescent="0.25">
      <c r="B777" s="718">
        <v>29</v>
      </c>
      <c r="C777" s="721" t="s">
        <v>485</v>
      </c>
      <c r="D777" s="722"/>
      <c r="E777" s="720">
        <f t="shared" si="105"/>
        <v>0</v>
      </c>
      <c r="F777" s="720"/>
      <c r="G777" s="720"/>
      <c r="H777" s="720"/>
      <c r="I777" s="720">
        <v>0</v>
      </c>
      <c r="J777" s="720">
        <v>0</v>
      </c>
      <c r="K777" s="720">
        <f t="shared" si="106"/>
        <v>0</v>
      </c>
      <c r="L777" s="720"/>
      <c r="M777" s="720"/>
      <c r="N777" s="720"/>
      <c r="O777" s="720">
        <f t="shared" si="107"/>
        <v>0</v>
      </c>
    </row>
    <row r="778" spans="1:15" x14ac:dyDescent="0.25">
      <c r="B778" s="718">
        <v>30</v>
      </c>
      <c r="C778" s="721" t="s">
        <v>486</v>
      </c>
      <c r="D778" s="722"/>
      <c r="E778" s="720">
        <f t="shared" si="105"/>
        <v>12683</v>
      </c>
      <c r="F778" s="720"/>
      <c r="G778" s="720">
        <v>12683</v>
      </c>
      <c r="H778" s="720"/>
      <c r="I778" s="720">
        <v>0</v>
      </c>
      <c r="J778" s="720">
        <v>0</v>
      </c>
      <c r="K778" s="720">
        <f t="shared" si="106"/>
        <v>0</v>
      </c>
      <c r="L778" s="720"/>
      <c r="M778" s="720"/>
      <c r="N778" s="720"/>
      <c r="O778" s="720">
        <f t="shared" si="107"/>
        <v>0</v>
      </c>
    </row>
    <row r="779" spans="1:15" x14ac:dyDescent="0.25">
      <c r="B779" s="718">
        <v>31</v>
      </c>
      <c r="C779" s="733" t="s">
        <v>487</v>
      </c>
      <c r="D779" s="722"/>
      <c r="E779" s="720">
        <f t="shared" si="105"/>
        <v>0</v>
      </c>
      <c r="F779" s="720"/>
      <c r="G779" s="720"/>
      <c r="H779" s="720"/>
      <c r="I779" s="720">
        <v>0</v>
      </c>
      <c r="J779" s="720">
        <v>0</v>
      </c>
      <c r="K779" s="720">
        <f t="shared" si="106"/>
        <v>0</v>
      </c>
      <c r="L779" s="720"/>
      <c r="M779" s="720"/>
      <c r="N779" s="720"/>
      <c r="O779" s="720">
        <f t="shared" si="107"/>
        <v>0</v>
      </c>
    </row>
    <row r="780" spans="1:15" x14ac:dyDescent="0.25">
      <c r="B780" s="718">
        <v>32</v>
      </c>
      <c r="C780" s="721" t="s">
        <v>488</v>
      </c>
      <c r="D780" s="722"/>
      <c r="E780" s="720">
        <f t="shared" si="105"/>
        <v>-200772</v>
      </c>
      <c r="F780" s="720"/>
      <c r="G780" s="720">
        <v>-200772</v>
      </c>
      <c r="H780" s="720"/>
      <c r="I780" s="720">
        <v>0</v>
      </c>
      <c r="J780" s="720">
        <v>0</v>
      </c>
      <c r="K780" s="720">
        <f t="shared" si="106"/>
        <v>0</v>
      </c>
      <c r="L780" s="720"/>
      <c r="M780" s="720"/>
      <c r="N780" s="720"/>
      <c r="O780" s="720">
        <f t="shared" si="107"/>
        <v>0</v>
      </c>
    </row>
    <row r="781" spans="1:15" ht="15.75" thickBot="1" x14ac:dyDescent="0.3">
      <c r="B781" s="734">
        <v>33</v>
      </c>
      <c r="C781" s="735" t="s">
        <v>489</v>
      </c>
      <c r="D781" s="736"/>
      <c r="E781" s="737">
        <f t="shared" si="105"/>
        <v>857257</v>
      </c>
      <c r="F781" s="737">
        <f>SUM(F776:F780)</f>
        <v>0</v>
      </c>
      <c r="G781" s="737">
        <f>SUM(G776:G780)</f>
        <v>857257</v>
      </c>
      <c r="H781" s="737">
        <f>SUM(H776:H780)</f>
        <v>0</v>
      </c>
      <c r="I781" s="737">
        <f>SUM(I776:I780)</f>
        <v>0</v>
      </c>
      <c r="J781" s="737">
        <f>SUM(J776:J780)</f>
        <v>0</v>
      </c>
      <c r="K781" s="737">
        <f t="shared" si="106"/>
        <v>0</v>
      </c>
      <c r="L781" s="737">
        <f>SUM(L776:L780)</f>
        <v>0</v>
      </c>
      <c r="M781" s="737">
        <f>SUM(M776:M780)</f>
        <v>0</v>
      </c>
      <c r="N781" s="737">
        <f>SUM(N776:N780)</f>
        <v>0</v>
      </c>
      <c r="O781" s="737">
        <f t="shared" si="107"/>
        <v>0</v>
      </c>
    </row>
    <row r="782" spans="1:15" x14ac:dyDescent="0.25">
      <c r="B782" s="710">
        <v>34</v>
      </c>
      <c r="C782" s="711" t="s">
        <v>490</v>
      </c>
      <c r="D782" s="712"/>
      <c r="E782" s="713">
        <f t="shared" si="105"/>
        <v>5622458</v>
      </c>
      <c r="F782" s="713">
        <f>F781+F774</f>
        <v>0</v>
      </c>
      <c r="G782" s="713">
        <f>G781+G774</f>
        <v>1519036</v>
      </c>
      <c r="H782" s="713">
        <f>H781+H774</f>
        <v>86461</v>
      </c>
      <c r="I782" s="713">
        <f>I781+I774</f>
        <v>2611628</v>
      </c>
      <c r="J782" s="713">
        <f>J781+J774</f>
        <v>1405333</v>
      </c>
      <c r="K782" s="713">
        <f t="shared" si="106"/>
        <v>4103422</v>
      </c>
      <c r="L782" s="713">
        <f>L781+L774</f>
        <v>0</v>
      </c>
      <c r="M782" s="713">
        <f>M781+M774</f>
        <v>0</v>
      </c>
      <c r="N782" s="713">
        <f>N781+N774</f>
        <v>0</v>
      </c>
      <c r="O782" s="714">
        <f t="shared" si="107"/>
        <v>0</v>
      </c>
    </row>
    <row r="783" spans="1:15" customFormat="1" x14ac:dyDescent="0.25">
      <c r="A783" s="4"/>
    </row>
    <row r="784" spans="1:15" x14ac:dyDescent="0.25">
      <c r="E784" s="257"/>
      <c r="F784" s="257"/>
      <c r="G784" s="257"/>
      <c r="H784" s="257"/>
      <c r="I784" s="257"/>
      <c r="J784" s="257"/>
      <c r="K784" s="257"/>
    </row>
    <row r="785" spans="1:43" x14ac:dyDescent="0.25">
      <c r="E785" s="257"/>
      <c r="F785" s="257"/>
      <c r="G785" s="257"/>
      <c r="H785" s="257"/>
      <c r="I785" s="257"/>
      <c r="J785" s="257"/>
      <c r="K785" s="257"/>
    </row>
    <row r="787" spans="1:43" s="558" customFormat="1" x14ac:dyDescent="0.25">
      <c r="A787" s="245"/>
      <c r="B787" s="977" t="s">
        <v>31</v>
      </c>
      <c r="C787" s="977"/>
      <c r="D787" s="977"/>
      <c r="E787"/>
      <c r="F787" s="245"/>
      <c r="G787" s="235"/>
      <c r="H787" s="974"/>
      <c r="I787" s="974"/>
      <c r="J787" s="244"/>
      <c r="K787" s="244"/>
      <c r="L787" s="244"/>
      <c r="M787" s="244"/>
      <c r="N787" s="244"/>
      <c r="O787" s="635" t="s">
        <v>492</v>
      </c>
      <c r="P787"/>
      <c r="Q787"/>
      <c r="R787"/>
      <c r="S787"/>
      <c r="T787"/>
      <c r="U787"/>
      <c r="V787"/>
      <c r="W787"/>
      <c r="X787"/>
      <c r="Y787"/>
      <c r="Z787"/>
      <c r="AA787"/>
      <c r="AB787"/>
      <c r="AC787"/>
      <c r="AD787"/>
      <c r="AE787"/>
      <c r="AF787"/>
      <c r="AG787"/>
      <c r="AH787"/>
      <c r="AI787"/>
      <c r="AJ787"/>
      <c r="AK787"/>
      <c r="AL787" s="557"/>
      <c r="AM787" s="557"/>
      <c r="AN787" s="557"/>
      <c r="AO787" s="557"/>
      <c r="AP787" s="557"/>
      <c r="AQ787" s="557"/>
    </row>
    <row r="788" spans="1:43" ht="13.5" customHeight="1" x14ac:dyDescent="0.25">
      <c r="B788" s="967" t="s">
        <v>436</v>
      </c>
      <c r="C788" s="967" t="s">
        <v>117</v>
      </c>
      <c r="D788" s="969" t="s">
        <v>437</v>
      </c>
      <c r="E788" s="971" t="s">
        <v>95</v>
      </c>
      <c r="F788" s="971" t="s">
        <v>438</v>
      </c>
      <c r="G788" s="971" t="s">
        <v>439</v>
      </c>
      <c r="H788" s="972" t="s">
        <v>440</v>
      </c>
      <c r="I788" s="972"/>
      <c r="J788" s="972"/>
      <c r="K788" s="972"/>
      <c r="L788" s="972"/>
      <c r="M788" s="972"/>
      <c r="N788" s="972"/>
      <c r="O788" s="972"/>
    </row>
    <row r="789" spans="1:43" ht="13.5" customHeight="1" x14ac:dyDescent="0.25">
      <c r="B789" s="967"/>
      <c r="C789" s="967"/>
      <c r="D789" s="969"/>
      <c r="E789" s="971"/>
      <c r="F789" s="971"/>
      <c r="G789" s="971"/>
      <c r="H789" s="971" t="s">
        <v>441</v>
      </c>
      <c r="I789" s="971"/>
      <c r="J789" s="971"/>
      <c r="K789" s="971"/>
      <c r="L789" s="971" t="s">
        <v>442</v>
      </c>
      <c r="M789" s="971"/>
      <c r="N789" s="971"/>
      <c r="O789" s="971"/>
    </row>
    <row r="790" spans="1:43" ht="38.25" x14ac:dyDescent="0.25">
      <c r="B790" s="967"/>
      <c r="C790" s="967"/>
      <c r="D790" s="969"/>
      <c r="E790" s="971"/>
      <c r="F790" s="971"/>
      <c r="G790" s="971"/>
      <c r="H790" s="579" t="s">
        <v>285</v>
      </c>
      <c r="I790" s="579" t="s">
        <v>443</v>
      </c>
      <c r="J790" s="579" t="s">
        <v>113</v>
      </c>
      <c r="K790" s="581" t="s">
        <v>115</v>
      </c>
      <c r="L790" s="579" t="s">
        <v>444</v>
      </c>
      <c r="M790" s="579" t="s">
        <v>445</v>
      </c>
      <c r="N790" s="579" t="s">
        <v>446</v>
      </c>
      <c r="O790" s="579" t="s">
        <v>115</v>
      </c>
    </row>
    <row r="791" spans="1:43" x14ac:dyDescent="0.25">
      <c r="B791" s="967"/>
      <c r="C791" s="967"/>
      <c r="D791" s="969"/>
      <c r="E791" s="971">
        <v>1</v>
      </c>
      <c r="F791" s="971">
        <v>2</v>
      </c>
      <c r="G791" s="971">
        <v>3</v>
      </c>
      <c r="H791" s="971">
        <v>4</v>
      </c>
      <c r="I791" s="971">
        <v>5</v>
      </c>
      <c r="J791" s="971">
        <v>6</v>
      </c>
      <c r="K791" s="580">
        <v>7</v>
      </c>
      <c r="L791" s="971">
        <v>8</v>
      </c>
      <c r="M791" s="971">
        <v>9</v>
      </c>
      <c r="N791" s="971">
        <v>10</v>
      </c>
      <c r="O791" s="580">
        <v>11</v>
      </c>
    </row>
    <row r="792" spans="1:43" x14ac:dyDescent="0.25">
      <c r="B792" s="968"/>
      <c r="C792" s="968"/>
      <c r="D792" s="970"/>
      <c r="E792" s="973"/>
      <c r="F792" s="973"/>
      <c r="G792" s="973"/>
      <c r="H792" s="973"/>
      <c r="I792" s="973"/>
      <c r="J792" s="973"/>
      <c r="K792" s="582" t="s">
        <v>447</v>
      </c>
      <c r="L792" s="973"/>
      <c r="M792" s="973"/>
      <c r="N792" s="973"/>
      <c r="O792" s="582" t="s">
        <v>448</v>
      </c>
    </row>
    <row r="793" spans="1:43" x14ac:dyDescent="0.25">
      <c r="B793" s="692"/>
      <c r="C793" s="693" t="s">
        <v>449</v>
      </c>
      <c r="D793" s="692"/>
      <c r="E793" s="694"/>
      <c r="F793" s="695"/>
      <c r="G793" s="695"/>
      <c r="H793" s="696"/>
      <c r="I793" s="697"/>
      <c r="J793" s="697"/>
      <c r="K793" s="697"/>
      <c r="L793" s="697"/>
      <c r="M793" s="697"/>
      <c r="N793" s="694"/>
      <c r="O793" s="696"/>
    </row>
    <row r="794" spans="1:43" ht="15.75" thickBot="1" x14ac:dyDescent="0.3">
      <c r="B794" s="698">
        <v>1</v>
      </c>
      <c r="C794" s="699" t="s">
        <v>450</v>
      </c>
      <c r="D794" s="692"/>
      <c r="E794" s="697">
        <f t="shared" ref="E794:E834" si="108">+F794+G794+K794+O794</f>
        <v>0</v>
      </c>
      <c r="F794" s="697"/>
      <c r="G794" s="697"/>
      <c r="H794" s="697"/>
      <c r="I794" s="697"/>
      <c r="J794" s="697"/>
      <c r="K794" s="697">
        <f t="shared" ref="K794:K834" si="109">H794+I794+J794</f>
        <v>0</v>
      </c>
      <c r="L794" s="697"/>
      <c r="M794" s="697"/>
      <c r="N794" s="697"/>
      <c r="O794" s="697">
        <f t="shared" ref="O794:O834" si="110">L794+M794+N794</f>
        <v>0</v>
      </c>
    </row>
    <row r="795" spans="1:43" x14ac:dyDescent="0.25">
      <c r="B795" s="698">
        <v>2</v>
      </c>
      <c r="C795" s="699" t="s">
        <v>451</v>
      </c>
      <c r="D795" s="692"/>
      <c r="E795" s="697">
        <f t="shared" si="108"/>
        <v>100471.74287999999</v>
      </c>
      <c r="F795" s="697"/>
      <c r="G795" s="697">
        <v>100471.74287999999</v>
      </c>
      <c r="H795" s="697"/>
      <c r="I795" s="697"/>
      <c r="J795" s="697"/>
      <c r="K795" s="697">
        <f t="shared" si="109"/>
        <v>0</v>
      </c>
      <c r="L795" s="697"/>
      <c r="M795" s="697"/>
      <c r="N795" s="697"/>
      <c r="O795" s="697">
        <f t="shared" si="110"/>
        <v>0</v>
      </c>
    </row>
    <row r="796" spans="1:43" x14ac:dyDescent="0.25">
      <c r="B796" s="698">
        <v>3</v>
      </c>
      <c r="C796" s="699" t="s">
        <v>452</v>
      </c>
      <c r="D796" s="692"/>
      <c r="E796" s="697">
        <f t="shared" si="108"/>
        <v>0</v>
      </c>
      <c r="F796" s="697"/>
      <c r="G796" s="697"/>
      <c r="H796" s="697"/>
      <c r="I796" s="697"/>
      <c r="J796" s="697"/>
      <c r="K796" s="697">
        <f t="shared" si="109"/>
        <v>0</v>
      </c>
      <c r="L796" s="697"/>
      <c r="M796" s="697"/>
      <c r="N796" s="697"/>
      <c r="O796" s="697">
        <f t="shared" si="110"/>
        <v>0</v>
      </c>
    </row>
    <row r="797" spans="1:43" x14ac:dyDescent="0.25">
      <c r="B797" s="698">
        <v>4</v>
      </c>
      <c r="C797" s="699" t="s">
        <v>495</v>
      </c>
      <c r="D797" s="692"/>
      <c r="E797" s="697">
        <f t="shared" si="108"/>
        <v>166015</v>
      </c>
      <c r="F797" s="697"/>
      <c r="G797" s="697"/>
      <c r="H797" s="697">
        <v>150577</v>
      </c>
      <c r="I797" s="697">
        <v>15438</v>
      </c>
      <c r="J797" s="697"/>
      <c r="K797" s="697">
        <f t="shared" si="109"/>
        <v>166015</v>
      </c>
      <c r="L797" s="697"/>
      <c r="M797" s="697"/>
      <c r="N797" s="697"/>
      <c r="O797" s="697">
        <f t="shared" si="110"/>
        <v>0</v>
      </c>
    </row>
    <row r="798" spans="1:43" x14ac:dyDescent="0.25">
      <c r="B798" s="698">
        <v>5</v>
      </c>
      <c r="C798" s="699" t="s">
        <v>454</v>
      </c>
      <c r="D798" s="700">
        <v>5</v>
      </c>
      <c r="E798" s="697">
        <f t="shared" si="108"/>
        <v>510696.43620000011</v>
      </c>
      <c r="F798" s="697"/>
      <c r="G798" s="697">
        <v>510696.43620000011</v>
      </c>
      <c r="H798" s="697"/>
      <c r="I798" s="697"/>
      <c r="J798" s="697"/>
      <c r="K798" s="697">
        <f t="shared" si="109"/>
        <v>0</v>
      </c>
      <c r="L798" s="697"/>
      <c r="M798" s="697"/>
      <c r="N798" s="697"/>
      <c r="O798" s="697">
        <f t="shared" si="110"/>
        <v>0</v>
      </c>
    </row>
    <row r="799" spans="1:43" x14ac:dyDescent="0.25">
      <c r="B799" s="698">
        <v>6</v>
      </c>
      <c r="C799" s="699" t="s">
        <v>455</v>
      </c>
      <c r="D799" s="692">
        <v>6</v>
      </c>
      <c r="E799" s="697">
        <f t="shared" si="108"/>
        <v>0</v>
      </c>
      <c r="F799" s="697"/>
      <c r="G799" s="697"/>
      <c r="H799" s="697"/>
      <c r="I799" s="697"/>
      <c r="J799" s="697"/>
      <c r="K799" s="697">
        <f t="shared" si="109"/>
        <v>0</v>
      </c>
      <c r="L799" s="697"/>
      <c r="M799" s="697"/>
      <c r="N799" s="697"/>
      <c r="O799" s="697">
        <f t="shared" si="110"/>
        <v>0</v>
      </c>
    </row>
    <row r="800" spans="1:43" x14ac:dyDescent="0.25">
      <c r="B800" s="698">
        <v>7</v>
      </c>
      <c r="C800" s="699" t="s">
        <v>456</v>
      </c>
      <c r="D800" s="700">
        <v>7</v>
      </c>
      <c r="E800" s="697">
        <f t="shared" si="108"/>
        <v>0</v>
      </c>
      <c r="F800" s="697"/>
      <c r="G800" s="697">
        <f>SUM(G801:G802)</f>
        <v>0</v>
      </c>
      <c r="H800" s="697">
        <f t="shared" ref="H800:J800" si="111">SUM(H801:H802)</f>
        <v>0</v>
      </c>
      <c r="I800" s="697">
        <f t="shared" si="111"/>
        <v>0</v>
      </c>
      <c r="J800" s="697">
        <f t="shared" si="111"/>
        <v>0</v>
      </c>
      <c r="K800" s="697">
        <f t="shared" si="109"/>
        <v>0</v>
      </c>
      <c r="L800" s="697">
        <f>L801+L802</f>
        <v>0</v>
      </c>
      <c r="M800" s="697">
        <f>M801+M802</f>
        <v>0</v>
      </c>
      <c r="N800" s="697">
        <f>N801+N802</f>
        <v>0</v>
      </c>
      <c r="O800" s="697">
        <f t="shared" si="110"/>
        <v>0</v>
      </c>
    </row>
    <row r="801" spans="1:43" ht="15.75" thickBot="1" x14ac:dyDescent="0.3">
      <c r="B801" s="692"/>
      <c r="C801" s="701" t="s">
        <v>457</v>
      </c>
      <c r="D801" s="700"/>
      <c r="E801" s="697">
        <f t="shared" si="108"/>
        <v>0</v>
      </c>
      <c r="F801" s="697"/>
      <c r="G801" s="697"/>
      <c r="H801" s="697"/>
      <c r="I801" s="697"/>
      <c r="J801" s="697"/>
      <c r="K801" s="697">
        <f t="shared" si="109"/>
        <v>0</v>
      </c>
      <c r="L801" s="697"/>
      <c r="M801" s="697"/>
      <c r="N801" s="697"/>
      <c r="O801" s="697">
        <f t="shared" si="110"/>
        <v>0</v>
      </c>
    </row>
    <row r="802" spans="1:43" ht="15.75" thickBot="1" x14ac:dyDescent="0.3">
      <c r="B802" s="692"/>
      <c r="C802" s="701" t="s">
        <v>458</v>
      </c>
      <c r="D802" s="700"/>
      <c r="E802" s="697">
        <f t="shared" si="108"/>
        <v>0</v>
      </c>
      <c r="F802" s="697"/>
      <c r="G802" s="697"/>
      <c r="H802" s="697"/>
      <c r="I802" s="697"/>
      <c r="J802" s="697"/>
      <c r="K802" s="697">
        <f t="shared" si="109"/>
        <v>0</v>
      </c>
      <c r="L802" s="697"/>
      <c r="M802" s="697"/>
      <c r="N802" s="697"/>
      <c r="O802" s="697">
        <f t="shared" si="110"/>
        <v>0</v>
      </c>
    </row>
    <row r="803" spans="1:43" x14ac:dyDescent="0.25">
      <c r="B803" s="698">
        <v>8</v>
      </c>
      <c r="C803" s="699" t="s">
        <v>459</v>
      </c>
      <c r="D803" s="692">
        <v>8</v>
      </c>
      <c r="E803" s="697">
        <f t="shared" si="108"/>
        <v>0</v>
      </c>
      <c r="F803" s="697"/>
      <c r="G803" s="697"/>
      <c r="H803" s="697"/>
      <c r="I803" s="697"/>
      <c r="J803" s="697"/>
      <c r="K803" s="697">
        <f t="shared" si="109"/>
        <v>0</v>
      </c>
      <c r="L803" s="697">
        <f>L804+L805</f>
        <v>0</v>
      </c>
      <c r="M803" s="697">
        <f>M804+M805</f>
        <v>0</v>
      </c>
      <c r="N803" s="697">
        <f>N804+N805</f>
        <v>0</v>
      </c>
      <c r="O803" s="697">
        <f t="shared" si="110"/>
        <v>0</v>
      </c>
    </row>
    <row r="804" spans="1:43" ht="15.75" thickBot="1" x14ac:dyDescent="0.3">
      <c r="B804" s="698"/>
      <c r="C804" s="701" t="s">
        <v>460</v>
      </c>
      <c r="D804" s="692"/>
      <c r="E804" s="697">
        <f t="shared" si="108"/>
        <v>0</v>
      </c>
      <c r="F804" s="697"/>
      <c r="G804" s="697"/>
      <c r="H804" s="697"/>
      <c r="I804" s="697"/>
      <c r="J804" s="697"/>
      <c r="K804" s="697">
        <f t="shared" si="109"/>
        <v>0</v>
      </c>
      <c r="L804" s="697"/>
      <c r="M804" s="697"/>
      <c r="N804" s="697"/>
      <c r="O804" s="697">
        <f t="shared" si="110"/>
        <v>0</v>
      </c>
    </row>
    <row r="805" spans="1:43" ht="15.75" thickBot="1" x14ac:dyDescent="0.3">
      <c r="B805" s="698"/>
      <c r="C805" s="701" t="s">
        <v>461</v>
      </c>
      <c r="D805" s="692"/>
      <c r="E805" s="697">
        <f t="shared" si="108"/>
        <v>0</v>
      </c>
      <c r="F805" s="697"/>
      <c r="G805" s="697"/>
      <c r="H805" s="697"/>
      <c r="I805" s="697"/>
      <c r="J805" s="697"/>
      <c r="K805" s="697">
        <f t="shared" si="109"/>
        <v>0</v>
      </c>
      <c r="L805" s="697"/>
      <c r="M805" s="697"/>
      <c r="N805" s="697"/>
      <c r="O805" s="697">
        <f t="shared" si="110"/>
        <v>0</v>
      </c>
    </row>
    <row r="806" spans="1:43" s="236" customFormat="1" x14ac:dyDescent="0.25">
      <c r="A806" s="640"/>
      <c r="B806" s="702">
        <v>9</v>
      </c>
      <c r="C806" s="703" t="s">
        <v>462</v>
      </c>
      <c r="D806" s="704"/>
      <c r="E806" s="697">
        <f t="shared" si="108"/>
        <v>261204138.12389004</v>
      </c>
      <c r="F806" s="705">
        <f>SUM(F807:F810)</f>
        <v>0</v>
      </c>
      <c r="G806" s="705">
        <f>SUM(G807:G810)</f>
        <v>12157033.68018</v>
      </c>
      <c r="H806" s="705">
        <f>SUM(H807:H810)</f>
        <v>227526919.83542746</v>
      </c>
      <c r="I806" s="705">
        <f>SUM(I807:I810)</f>
        <v>21520184.608282555</v>
      </c>
      <c r="J806" s="705">
        <f>SUM(J807:J810)</f>
        <v>0</v>
      </c>
      <c r="K806" s="705">
        <f t="shared" si="109"/>
        <v>249047104.44371003</v>
      </c>
      <c r="L806" s="705">
        <f>SUM(L807:L810)</f>
        <v>0</v>
      </c>
      <c r="M806" s="705">
        <f>SUM(M807:M810)</f>
        <v>0</v>
      </c>
      <c r="N806" s="705">
        <f>SUM(N807:N810)</f>
        <v>0</v>
      </c>
      <c r="O806" s="705">
        <f t="shared" si="110"/>
        <v>0</v>
      </c>
      <c r="P806"/>
      <c r="Q806"/>
      <c r="R806"/>
      <c r="S806"/>
      <c r="T806"/>
      <c r="U806"/>
      <c r="V806"/>
      <c r="W806"/>
      <c r="X806"/>
      <c r="Y806"/>
      <c r="Z806"/>
      <c r="AA806"/>
      <c r="AB806"/>
      <c r="AC806"/>
      <c r="AD806"/>
      <c r="AE806"/>
      <c r="AF806"/>
      <c r="AG806"/>
      <c r="AH806"/>
      <c r="AI806"/>
      <c r="AJ806"/>
      <c r="AK806"/>
      <c r="AL806" s="247"/>
      <c r="AM806" s="247"/>
      <c r="AN806" s="247"/>
      <c r="AO806" s="247"/>
      <c r="AP806" s="247"/>
      <c r="AQ806" s="247"/>
    </row>
    <row r="807" spans="1:43" x14ac:dyDescent="0.25">
      <c r="B807" s="692">
        <v>10</v>
      </c>
      <c r="C807" s="706" t="s">
        <v>463</v>
      </c>
      <c r="D807" s="692">
        <v>9</v>
      </c>
      <c r="E807" s="697">
        <f t="shared" si="108"/>
        <v>93644819.141115993</v>
      </c>
      <c r="F807" s="697"/>
      <c r="G807" s="697">
        <v>0</v>
      </c>
      <c r="H807" s="697">
        <v>77149112</v>
      </c>
      <c r="I807" s="697">
        <v>16495707.141115997</v>
      </c>
      <c r="J807" s="697"/>
      <c r="K807" s="697">
        <f t="shared" si="109"/>
        <v>93644819.141115993</v>
      </c>
      <c r="L807" s="697"/>
      <c r="M807" s="697"/>
      <c r="N807" s="697"/>
      <c r="O807" s="697">
        <f t="shared" si="110"/>
        <v>0</v>
      </c>
    </row>
    <row r="808" spans="1:43" x14ac:dyDescent="0.25">
      <c r="B808" s="692">
        <v>11</v>
      </c>
      <c r="C808" s="706" t="s">
        <v>464</v>
      </c>
      <c r="D808" s="692">
        <v>10</v>
      </c>
      <c r="E808" s="697">
        <f t="shared" si="108"/>
        <v>27361665.888404001</v>
      </c>
      <c r="F808" s="697"/>
      <c r="G808" s="697">
        <v>4961.9558000000006</v>
      </c>
      <c r="H808" s="697">
        <v>26199049.475283999</v>
      </c>
      <c r="I808" s="697">
        <v>1157654.45732</v>
      </c>
      <c r="J808" s="697"/>
      <c r="K808" s="697">
        <f t="shared" si="109"/>
        <v>27356703.932604</v>
      </c>
      <c r="L808" s="697"/>
      <c r="M808" s="697"/>
      <c r="N808" s="697"/>
      <c r="O808" s="697">
        <f t="shared" si="110"/>
        <v>0</v>
      </c>
    </row>
    <row r="809" spans="1:43" x14ac:dyDescent="0.25">
      <c r="B809" s="692">
        <v>12</v>
      </c>
      <c r="C809" s="706" t="s">
        <v>465</v>
      </c>
      <c r="D809" s="692">
        <v>11</v>
      </c>
      <c r="E809" s="697">
        <f t="shared" si="108"/>
        <v>122591287.43344</v>
      </c>
      <c r="F809" s="697"/>
      <c r="G809" s="697">
        <v>11348107.132649999</v>
      </c>
      <c r="H809" s="697">
        <v>107747831.45542446</v>
      </c>
      <c r="I809" s="697">
        <v>3495348.8453655401</v>
      </c>
      <c r="J809" s="697"/>
      <c r="K809" s="697">
        <f t="shared" si="109"/>
        <v>111243180.30079</v>
      </c>
      <c r="L809" s="697"/>
      <c r="M809" s="697"/>
      <c r="N809" s="697"/>
      <c r="O809" s="697">
        <f t="shared" si="110"/>
        <v>0</v>
      </c>
    </row>
    <row r="810" spans="1:43" x14ac:dyDescent="0.25">
      <c r="B810" s="692">
        <v>13</v>
      </c>
      <c r="C810" s="706" t="s">
        <v>466</v>
      </c>
      <c r="D810" s="692">
        <v>12</v>
      </c>
      <c r="E810" s="697">
        <f t="shared" si="108"/>
        <v>17606365.66093</v>
      </c>
      <c r="F810" s="697"/>
      <c r="G810" s="697">
        <v>803964.59172999987</v>
      </c>
      <c r="H810" s="697">
        <v>16430926.904718986</v>
      </c>
      <c r="I810" s="697">
        <v>371474.16448101623</v>
      </c>
      <c r="J810" s="697"/>
      <c r="K810" s="697">
        <f t="shared" si="109"/>
        <v>16802401.069200002</v>
      </c>
      <c r="L810" s="697"/>
      <c r="M810" s="697"/>
      <c r="N810" s="697"/>
      <c r="O810" s="697">
        <f t="shared" si="110"/>
        <v>0</v>
      </c>
    </row>
    <row r="811" spans="1:43" x14ac:dyDescent="0.25">
      <c r="B811" s="692">
        <v>14</v>
      </c>
      <c r="C811" s="699" t="s">
        <v>467</v>
      </c>
      <c r="D811" s="692">
        <v>13</v>
      </c>
      <c r="E811" s="697">
        <f t="shared" si="108"/>
        <v>2297647</v>
      </c>
      <c r="F811" s="697"/>
      <c r="G811" s="697">
        <v>0</v>
      </c>
      <c r="H811" s="697">
        <v>2297647</v>
      </c>
      <c r="I811" s="697">
        <v>0</v>
      </c>
      <c r="J811" s="697"/>
      <c r="K811" s="697">
        <f t="shared" si="109"/>
        <v>2297647</v>
      </c>
      <c r="L811" s="697"/>
      <c r="M811" s="697"/>
      <c r="N811" s="697"/>
      <c r="O811" s="697">
        <f t="shared" si="110"/>
        <v>0</v>
      </c>
    </row>
    <row r="812" spans="1:43" x14ac:dyDescent="0.25">
      <c r="B812" s="692">
        <v>15</v>
      </c>
      <c r="C812" s="699" t="s">
        <v>468</v>
      </c>
      <c r="D812" s="700">
        <v>14</v>
      </c>
      <c r="E812" s="697">
        <f t="shared" si="108"/>
        <v>1127842.2019525</v>
      </c>
      <c r="F812" s="697"/>
      <c r="G812" s="697">
        <v>0</v>
      </c>
      <c r="H812" s="697">
        <v>1011172.31358531</v>
      </c>
      <c r="I812" s="697">
        <v>116669.88836719</v>
      </c>
      <c r="J812" s="697"/>
      <c r="K812" s="697">
        <f t="shared" si="109"/>
        <v>1127842.2019525</v>
      </c>
      <c r="L812" s="697"/>
      <c r="M812" s="697"/>
      <c r="N812" s="697"/>
      <c r="O812" s="697">
        <f t="shared" si="110"/>
        <v>0</v>
      </c>
    </row>
    <row r="813" spans="1:43" x14ac:dyDescent="0.25">
      <c r="B813" s="692">
        <v>16</v>
      </c>
      <c r="C813" s="699" t="s">
        <v>469</v>
      </c>
      <c r="D813" s="692">
        <v>15</v>
      </c>
      <c r="E813" s="697">
        <f t="shared" si="108"/>
        <v>1131549.0647499999</v>
      </c>
      <c r="F813" s="697"/>
      <c r="G813" s="697">
        <v>0</v>
      </c>
      <c r="H813" s="697">
        <v>1026326.4757305417</v>
      </c>
      <c r="I813" s="697">
        <v>105222.58901945825</v>
      </c>
      <c r="J813" s="697"/>
      <c r="K813" s="697">
        <f t="shared" si="109"/>
        <v>1131549.0647499999</v>
      </c>
      <c r="L813" s="697"/>
      <c r="M813" s="697"/>
      <c r="N813" s="697"/>
      <c r="O813" s="697">
        <f t="shared" si="110"/>
        <v>0</v>
      </c>
    </row>
    <row r="814" spans="1:43" x14ac:dyDescent="0.25">
      <c r="B814" s="692">
        <v>17</v>
      </c>
      <c r="C814" s="699" t="s">
        <v>470</v>
      </c>
      <c r="D814" s="700">
        <v>16</v>
      </c>
      <c r="E814" s="697">
        <f t="shared" si="108"/>
        <v>2628307.1710383939</v>
      </c>
      <c r="F814" s="697"/>
      <c r="G814" s="697">
        <v>1560327.1710383936</v>
      </c>
      <c r="H814" s="697">
        <v>1037229</v>
      </c>
      <c r="I814" s="697">
        <v>30751</v>
      </c>
      <c r="J814" s="697"/>
      <c r="K814" s="697">
        <f t="shared" si="109"/>
        <v>1067980</v>
      </c>
      <c r="L814" s="697"/>
      <c r="M814" s="697"/>
      <c r="N814" s="697"/>
      <c r="O814" s="697">
        <f t="shared" si="110"/>
        <v>0</v>
      </c>
    </row>
    <row r="815" spans="1:43" x14ac:dyDescent="0.25">
      <c r="B815" s="692">
        <v>18</v>
      </c>
      <c r="C815" s="699" t="s">
        <v>471</v>
      </c>
      <c r="D815" s="692"/>
      <c r="E815" s="697">
        <f t="shared" si="108"/>
        <v>0</v>
      </c>
      <c r="F815" s="697"/>
      <c r="G815" s="697"/>
      <c r="H815" s="697"/>
      <c r="I815" s="697"/>
      <c r="J815" s="697"/>
      <c r="K815" s="697">
        <f t="shared" si="109"/>
        <v>0</v>
      </c>
      <c r="L815" s="697"/>
      <c r="M815" s="697"/>
      <c r="N815" s="697"/>
      <c r="O815" s="697">
        <f t="shared" si="110"/>
        <v>0</v>
      </c>
    </row>
    <row r="816" spans="1:43" x14ac:dyDescent="0.25">
      <c r="B816" s="707">
        <v>19</v>
      </c>
      <c r="C816" s="708" t="s">
        <v>472</v>
      </c>
      <c r="D816" s="707"/>
      <c r="E816" s="697">
        <f t="shared" si="108"/>
        <v>4850955.0496500004</v>
      </c>
      <c r="F816" s="709"/>
      <c r="G816" s="709">
        <v>1568709.7692894854</v>
      </c>
      <c r="H816" s="709">
        <v>2258241.1696030893</v>
      </c>
      <c r="I816" s="709">
        <v>1024004.1107574253</v>
      </c>
      <c r="J816" s="709"/>
      <c r="K816" s="709">
        <f t="shared" si="109"/>
        <v>3282245.2803605148</v>
      </c>
      <c r="L816" s="709"/>
      <c r="M816" s="709"/>
      <c r="N816" s="709"/>
      <c r="O816" s="709">
        <f t="shared" si="110"/>
        <v>0</v>
      </c>
    </row>
    <row r="817" spans="1:43" s="236" customFormat="1" x14ac:dyDescent="0.25">
      <c r="A817" s="640"/>
      <c r="B817" s="710">
        <v>20</v>
      </c>
      <c r="C817" s="711" t="s">
        <v>473</v>
      </c>
      <c r="D817" s="712"/>
      <c r="E817" s="713">
        <f t="shared" si="108"/>
        <v>274017621.79036093</v>
      </c>
      <c r="F817" s="713">
        <f>SUM(F794:F800)+F803+F806+SUM(F811:F816)</f>
        <v>0</v>
      </c>
      <c r="G817" s="713">
        <f>SUM(G794:G800)+G803+G806+SUM(G811:G816)</f>
        <v>15897238.799587879</v>
      </c>
      <c r="H817" s="713">
        <f>SUM(H794:H800)+H803+H806+SUM(H811:H816)</f>
        <v>235308112.79434639</v>
      </c>
      <c r="I817" s="713">
        <f>SUM(I794:I800)+I803+I806+SUM(I811:I816)</f>
        <v>22812270.19642663</v>
      </c>
      <c r="J817" s="713">
        <f>SUM(J794:J800)+J803+J806+SUM(J811:J816)</f>
        <v>0</v>
      </c>
      <c r="K817" s="713">
        <f t="shared" si="109"/>
        <v>258120382.99077302</v>
      </c>
      <c r="L817" s="713">
        <f>SUM(L794:L800)+L803+L806+SUM(L811:L816)</f>
        <v>0</v>
      </c>
      <c r="M817" s="713">
        <f>SUM(M794:M800)+M803+M806+SUM(M811:M816)</f>
        <v>0</v>
      </c>
      <c r="N817" s="713">
        <f>SUM(N794:N800)+N803+N806+SUM(N811:N816)</f>
        <v>0</v>
      </c>
      <c r="O817" s="714">
        <f t="shared" si="110"/>
        <v>0</v>
      </c>
      <c r="P817"/>
      <c r="Q817"/>
      <c r="R817"/>
      <c r="S817"/>
      <c r="T817"/>
      <c r="U817"/>
      <c r="V817"/>
      <c r="W817"/>
      <c r="X817"/>
      <c r="Y817"/>
      <c r="Z817"/>
      <c r="AA817"/>
      <c r="AB817"/>
      <c r="AC817"/>
      <c r="AD817"/>
      <c r="AE817"/>
      <c r="AF817"/>
      <c r="AG817"/>
      <c r="AH817"/>
      <c r="AI817"/>
      <c r="AJ817"/>
      <c r="AK817"/>
      <c r="AL817" s="247"/>
      <c r="AM817" s="247"/>
      <c r="AN817" s="247"/>
      <c r="AO817" s="247"/>
      <c r="AP817" s="247"/>
      <c r="AQ817" s="247"/>
    </row>
    <row r="818" spans="1:43" x14ac:dyDescent="0.25">
      <c r="B818" s="715"/>
      <c r="C818" s="716" t="s">
        <v>474</v>
      </c>
      <c r="D818" s="715"/>
      <c r="E818" s="717">
        <f t="shared" si="108"/>
        <v>0</v>
      </c>
      <c r="F818" s="717"/>
      <c r="G818" s="717"/>
      <c r="H818" s="717"/>
      <c r="I818" s="717"/>
      <c r="J818" s="717"/>
      <c r="K818" s="717">
        <f t="shared" si="109"/>
        <v>0</v>
      </c>
      <c r="L818" s="717"/>
      <c r="M818" s="717"/>
      <c r="N818" s="717"/>
      <c r="O818" s="717">
        <f t="shared" si="110"/>
        <v>0</v>
      </c>
    </row>
    <row r="819" spans="1:43" x14ac:dyDescent="0.25">
      <c r="B819" s="718"/>
      <c r="C819" s="719" t="s">
        <v>475</v>
      </c>
      <c r="D819" s="718"/>
      <c r="E819" s="720">
        <f t="shared" si="108"/>
        <v>0</v>
      </c>
      <c r="F819" s="720"/>
      <c r="G819" s="720"/>
      <c r="H819" s="720"/>
      <c r="I819" s="720"/>
      <c r="J819" s="720"/>
      <c r="K819" s="720">
        <f t="shared" si="109"/>
        <v>0</v>
      </c>
      <c r="L819" s="720"/>
      <c r="M819" s="720"/>
      <c r="N819" s="720"/>
      <c r="O819" s="720">
        <f t="shared" si="110"/>
        <v>0</v>
      </c>
    </row>
    <row r="820" spans="1:43" x14ac:dyDescent="0.25">
      <c r="B820" s="718">
        <v>21</v>
      </c>
      <c r="C820" s="721" t="s">
        <v>476</v>
      </c>
      <c r="D820" s="722">
        <v>17</v>
      </c>
      <c r="E820" s="720">
        <f t="shared" si="108"/>
        <v>247415561.73463881</v>
      </c>
      <c r="F820" s="720"/>
      <c r="G820" s="720">
        <v>0</v>
      </c>
      <c r="H820" s="720">
        <v>225598732.085439</v>
      </c>
      <c r="I820" s="720">
        <v>21816829.649199799</v>
      </c>
      <c r="J820" s="720"/>
      <c r="K820" s="720">
        <f t="shared" si="109"/>
        <v>247415561.73463881</v>
      </c>
      <c r="L820" s="720"/>
      <c r="M820" s="720"/>
      <c r="N820" s="720"/>
      <c r="O820" s="720">
        <f t="shared" si="110"/>
        <v>0</v>
      </c>
    </row>
    <row r="821" spans="1:43" x14ac:dyDescent="0.25">
      <c r="B821" s="718">
        <v>22</v>
      </c>
      <c r="C821" s="721" t="s">
        <v>477</v>
      </c>
      <c r="D821" s="718"/>
      <c r="E821" s="720">
        <f t="shared" si="108"/>
        <v>1062591.1995253698</v>
      </c>
      <c r="F821" s="720"/>
      <c r="G821" s="720">
        <v>0</v>
      </c>
      <c r="H821" s="720">
        <v>963781</v>
      </c>
      <c r="I821" s="720">
        <v>98810.199525369724</v>
      </c>
      <c r="J821" s="720"/>
      <c r="K821" s="720">
        <f t="shared" si="109"/>
        <v>1062591.1995253698</v>
      </c>
      <c r="L821" s="720"/>
      <c r="M821" s="720"/>
      <c r="N821" s="720"/>
      <c r="O821" s="720">
        <f t="shared" si="110"/>
        <v>0</v>
      </c>
    </row>
    <row r="822" spans="1:43" x14ac:dyDescent="0.25">
      <c r="B822" s="718">
        <v>23</v>
      </c>
      <c r="C822" s="721" t="s">
        <v>478</v>
      </c>
      <c r="D822" s="718">
        <v>18</v>
      </c>
      <c r="E822" s="720">
        <f t="shared" si="108"/>
        <v>1375053.6557856046</v>
      </c>
      <c r="F822" s="720"/>
      <c r="G822" s="720">
        <v>0</v>
      </c>
      <c r="H822" s="720">
        <v>1247187.6089567835</v>
      </c>
      <c r="I822" s="720">
        <v>127866.04682882117</v>
      </c>
      <c r="J822" s="720"/>
      <c r="K822" s="720">
        <f t="shared" si="109"/>
        <v>1375053.6557856046</v>
      </c>
      <c r="L822" s="720"/>
      <c r="M822" s="720"/>
      <c r="N822" s="720"/>
      <c r="O822" s="720">
        <f t="shared" si="110"/>
        <v>0</v>
      </c>
    </row>
    <row r="823" spans="1:43" x14ac:dyDescent="0.25">
      <c r="B823" s="718">
        <v>24</v>
      </c>
      <c r="C823" s="721" t="s">
        <v>479</v>
      </c>
      <c r="D823" s="718"/>
      <c r="E823" s="720">
        <f t="shared" si="108"/>
        <v>0</v>
      </c>
      <c r="F823" s="720"/>
      <c r="G823" s="720">
        <v>0</v>
      </c>
      <c r="H823" s="720">
        <v>0</v>
      </c>
      <c r="I823" s="720">
        <v>0</v>
      </c>
      <c r="J823" s="720"/>
      <c r="K823" s="720">
        <f t="shared" si="109"/>
        <v>0</v>
      </c>
      <c r="L823" s="720"/>
      <c r="M823" s="720"/>
      <c r="N823" s="720"/>
      <c r="O823" s="720">
        <f t="shared" si="110"/>
        <v>0</v>
      </c>
    </row>
    <row r="824" spans="1:43" x14ac:dyDescent="0.25">
      <c r="B824" s="718">
        <v>25</v>
      </c>
      <c r="C824" s="723" t="s">
        <v>480</v>
      </c>
      <c r="D824" s="718"/>
      <c r="E824" s="720">
        <f t="shared" si="108"/>
        <v>0</v>
      </c>
      <c r="F824" s="720"/>
      <c r="G824" s="720">
        <v>0</v>
      </c>
      <c r="H824" s="720">
        <v>0</v>
      </c>
      <c r="I824" s="720">
        <v>0</v>
      </c>
      <c r="J824" s="720"/>
      <c r="K824" s="720">
        <f t="shared" si="109"/>
        <v>0</v>
      </c>
      <c r="L824" s="720"/>
      <c r="M824" s="720"/>
      <c r="N824" s="720"/>
      <c r="O824" s="720">
        <f t="shared" si="110"/>
        <v>0</v>
      </c>
    </row>
    <row r="825" spans="1:43" x14ac:dyDescent="0.25">
      <c r="B825" s="724">
        <v>26</v>
      </c>
      <c r="C825" s="725" t="s">
        <v>481</v>
      </c>
      <c r="D825" s="726">
        <v>19</v>
      </c>
      <c r="E825" s="720">
        <f t="shared" si="108"/>
        <v>8526604.8526900932</v>
      </c>
      <c r="F825" s="727"/>
      <c r="G825" s="727">
        <v>0</v>
      </c>
      <c r="H825" s="727">
        <v>7733717.0618772833</v>
      </c>
      <c r="I825" s="727">
        <v>792887.79081280914</v>
      </c>
      <c r="J825" s="727"/>
      <c r="K825" s="727">
        <f t="shared" si="109"/>
        <v>8526604.8526900932</v>
      </c>
      <c r="L825" s="727"/>
      <c r="M825" s="727"/>
      <c r="N825" s="727"/>
      <c r="O825" s="727">
        <f t="shared" si="110"/>
        <v>0</v>
      </c>
    </row>
    <row r="826" spans="1:43" s="236" customFormat="1" x14ac:dyDescent="0.25">
      <c r="A826" s="640"/>
      <c r="B826" s="728">
        <v>27</v>
      </c>
      <c r="C826" s="729" t="s">
        <v>482</v>
      </c>
      <c r="D826" s="730"/>
      <c r="E826" s="731">
        <f t="shared" si="108"/>
        <v>258379811.44263986</v>
      </c>
      <c r="F826" s="731">
        <f>SUM(F820:F825)</f>
        <v>0</v>
      </c>
      <c r="G826" s="731">
        <f>SUM(G820:G825)</f>
        <v>0</v>
      </c>
      <c r="H826" s="731">
        <f>SUM(H820:H825)</f>
        <v>235543417.75627306</v>
      </c>
      <c r="I826" s="731">
        <f>SUM(I820:I825)</f>
        <v>22836393.6863668</v>
      </c>
      <c r="J826" s="731">
        <f>SUM(J820:J825)</f>
        <v>0</v>
      </c>
      <c r="K826" s="731">
        <f t="shared" si="109"/>
        <v>258379811.44263986</v>
      </c>
      <c r="L826" s="731">
        <f>SUM(L820:L825)</f>
        <v>0</v>
      </c>
      <c r="M826" s="731">
        <f>SUM(M820:M825)</f>
        <v>0</v>
      </c>
      <c r="N826" s="731">
        <f>SUM(N820:N825)</f>
        <v>0</v>
      </c>
      <c r="O826" s="732">
        <f t="shared" si="110"/>
        <v>0</v>
      </c>
      <c r="P826"/>
      <c r="Q826"/>
      <c r="R826"/>
      <c r="S826"/>
      <c r="T826"/>
      <c r="U826"/>
      <c r="V826"/>
      <c r="W826"/>
      <c r="X826"/>
      <c r="Y826"/>
      <c r="Z826"/>
      <c r="AA826"/>
      <c r="AB826"/>
      <c r="AC826"/>
      <c r="AD826"/>
      <c r="AE826"/>
      <c r="AF826"/>
      <c r="AG826"/>
      <c r="AH826"/>
      <c r="AI826"/>
      <c r="AJ826"/>
      <c r="AK826"/>
      <c r="AL826" s="247"/>
      <c r="AM826" s="247"/>
      <c r="AN826" s="247"/>
      <c r="AO826" s="247"/>
      <c r="AP826" s="247"/>
      <c r="AQ826" s="247"/>
    </row>
    <row r="827" spans="1:43" x14ac:dyDescent="0.25">
      <c r="B827" s="715"/>
      <c r="C827" s="716" t="s">
        <v>483</v>
      </c>
      <c r="D827" s="715">
        <v>20</v>
      </c>
      <c r="E827" s="717">
        <f t="shared" si="108"/>
        <v>0</v>
      </c>
      <c r="F827" s="717"/>
      <c r="G827" s="717"/>
      <c r="H827" s="717"/>
      <c r="I827" s="717"/>
      <c r="J827" s="717"/>
      <c r="K827" s="717"/>
      <c r="L827" s="717"/>
      <c r="M827" s="717"/>
      <c r="N827" s="717"/>
      <c r="O827" s="717">
        <f t="shared" si="110"/>
        <v>0</v>
      </c>
    </row>
    <row r="828" spans="1:43" x14ac:dyDescent="0.25">
      <c r="B828" s="718">
        <v>28</v>
      </c>
      <c r="C828" s="721" t="s">
        <v>484</v>
      </c>
      <c r="D828" s="722"/>
      <c r="E828" s="720">
        <f t="shared" si="108"/>
        <v>12500000</v>
      </c>
      <c r="F828" s="720"/>
      <c r="G828" s="720">
        <v>12500000</v>
      </c>
      <c r="H828" s="720">
        <v>0</v>
      </c>
      <c r="I828" s="720">
        <v>0</v>
      </c>
      <c r="J828" s="720"/>
      <c r="K828" s="720"/>
      <c r="L828" s="720"/>
      <c r="M828" s="720"/>
      <c r="N828" s="720"/>
      <c r="O828" s="720">
        <f t="shared" si="110"/>
        <v>0</v>
      </c>
    </row>
    <row r="829" spans="1:43" x14ac:dyDescent="0.25">
      <c r="B829" s="718">
        <v>29</v>
      </c>
      <c r="C829" s="721" t="s">
        <v>485</v>
      </c>
      <c r="D829" s="722"/>
      <c r="E829" s="720">
        <f>+F829+G829+K829+O829</f>
        <v>-306574.51884000003</v>
      </c>
      <c r="F829" s="720"/>
      <c r="G829" s="720">
        <v>-306574.51884000003</v>
      </c>
      <c r="H829" s="720">
        <v>0</v>
      </c>
      <c r="I829" s="720">
        <v>0</v>
      </c>
      <c r="J829" s="720"/>
      <c r="K829" s="720">
        <f>SUM(H829:J829)</f>
        <v>0</v>
      </c>
      <c r="L829" s="720"/>
      <c r="M829" s="720"/>
      <c r="N829" s="720"/>
      <c r="O829" s="720">
        <f t="shared" si="110"/>
        <v>0</v>
      </c>
    </row>
    <row r="830" spans="1:43" x14ac:dyDescent="0.25">
      <c r="B830" s="718">
        <v>30</v>
      </c>
      <c r="C830" s="721" t="s">
        <v>486</v>
      </c>
      <c r="D830" s="722"/>
      <c r="E830" s="720">
        <f t="shared" si="108"/>
        <v>223242.5</v>
      </c>
      <c r="F830" s="720"/>
      <c r="G830" s="720">
        <v>223242.5</v>
      </c>
      <c r="H830" s="720">
        <v>0</v>
      </c>
      <c r="I830" s="720">
        <v>0</v>
      </c>
      <c r="J830" s="720"/>
      <c r="K830" s="720">
        <f>SUM(H830:J830)</f>
        <v>0</v>
      </c>
      <c r="L830" s="720"/>
      <c r="M830" s="720"/>
      <c r="N830" s="720"/>
      <c r="O830" s="720">
        <f t="shared" si="110"/>
        <v>0</v>
      </c>
    </row>
    <row r="831" spans="1:43" x14ac:dyDescent="0.25">
      <c r="B831" s="718">
        <v>31</v>
      </c>
      <c r="C831" s="733" t="s">
        <v>487</v>
      </c>
      <c r="D831" s="722"/>
      <c r="E831" s="720">
        <f t="shared" si="108"/>
        <v>98236.6300562916</v>
      </c>
      <c r="F831" s="720"/>
      <c r="G831" s="720">
        <v>98236.6300562916</v>
      </c>
      <c r="H831" s="720">
        <v>0</v>
      </c>
      <c r="I831" s="720">
        <v>0</v>
      </c>
      <c r="J831" s="720"/>
      <c r="K831" s="720">
        <f>SUM(H831:J831)</f>
        <v>0</v>
      </c>
      <c r="L831" s="720"/>
      <c r="M831" s="720"/>
      <c r="N831" s="720"/>
      <c r="O831" s="720">
        <f t="shared" si="110"/>
        <v>0</v>
      </c>
    </row>
    <row r="832" spans="1:43" x14ac:dyDescent="0.25">
      <c r="B832" s="718">
        <v>32</v>
      </c>
      <c r="C832" s="721" t="s">
        <v>488</v>
      </c>
      <c r="D832" s="722"/>
      <c r="E832" s="720">
        <f t="shared" si="108"/>
        <v>3122905.1343225562</v>
      </c>
      <c r="F832" s="720"/>
      <c r="G832" s="720">
        <v>3382334.2733289222</v>
      </c>
      <c r="H832" s="720">
        <v>-235305.13900636596</v>
      </c>
      <c r="I832" s="720">
        <v>-24124</v>
      </c>
      <c r="J832" s="720"/>
      <c r="K832" s="720">
        <f>SUM(H832:J832)</f>
        <v>-259429.13900636596</v>
      </c>
      <c r="L832" s="720"/>
      <c r="M832" s="720"/>
      <c r="N832" s="720"/>
      <c r="O832" s="720">
        <f t="shared" si="110"/>
        <v>0</v>
      </c>
    </row>
    <row r="833" spans="1:43" ht="15.75" thickBot="1" x14ac:dyDescent="0.3">
      <c r="B833" s="734">
        <v>33</v>
      </c>
      <c r="C833" s="735" t="s">
        <v>489</v>
      </c>
      <c r="D833" s="736"/>
      <c r="E833" s="737">
        <f>+F833+G833+K833+O833</f>
        <v>15637809.745538849</v>
      </c>
      <c r="F833" s="737">
        <f>SUM(F828:F832)</f>
        <v>0</v>
      </c>
      <c r="G833" s="737">
        <f>SUM(G828:G832)</f>
        <v>15897238.884545214</v>
      </c>
      <c r="H833" s="737">
        <f>SUM(H828:H832)</f>
        <v>-235305.13900636596</v>
      </c>
      <c r="I833" s="737">
        <f>SUM(I828:I832)</f>
        <v>-24124</v>
      </c>
      <c r="J833" s="737">
        <f>SUM(J828:J832)</f>
        <v>0</v>
      </c>
      <c r="K833" s="737">
        <f t="shared" si="109"/>
        <v>-259429.13900636596</v>
      </c>
      <c r="L833" s="737">
        <f>SUM(L828:L832)</f>
        <v>0</v>
      </c>
      <c r="M833" s="737">
        <f>SUM(M828:M832)</f>
        <v>0</v>
      </c>
      <c r="N833" s="737">
        <f>SUM(N828:N832)</f>
        <v>0</v>
      </c>
      <c r="O833" s="737">
        <f t="shared" si="110"/>
        <v>0</v>
      </c>
    </row>
    <row r="834" spans="1:43" s="236" customFormat="1" ht="27.6" customHeight="1" thickBot="1" x14ac:dyDescent="0.3">
      <c r="A834" s="640"/>
      <c r="B834" s="710">
        <v>34</v>
      </c>
      <c r="C834" s="711" t="s">
        <v>490</v>
      </c>
      <c r="D834" s="712"/>
      <c r="E834" s="713">
        <f t="shared" si="108"/>
        <v>274017621.18817872</v>
      </c>
      <c r="F834" s="713">
        <f>F833+F826</f>
        <v>0</v>
      </c>
      <c r="G834" s="713">
        <f>G833+G826</f>
        <v>15897238.884545214</v>
      </c>
      <c r="H834" s="713">
        <f>H833+H826</f>
        <v>235308112.61726668</v>
      </c>
      <c r="I834" s="713">
        <f>I833+I826</f>
        <v>22812269.6863668</v>
      </c>
      <c r="J834" s="713">
        <f>J833+J826</f>
        <v>0</v>
      </c>
      <c r="K834" s="713">
        <f t="shared" si="109"/>
        <v>258120382.30363348</v>
      </c>
      <c r="L834" s="713">
        <f>L833+L826</f>
        <v>0</v>
      </c>
      <c r="M834" s="713">
        <f>M833+M826</f>
        <v>0</v>
      </c>
      <c r="N834" s="713">
        <f>N833+N826</f>
        <v>0</v>
      </c>
      <c r="O834" s="714">
        <f t="shared" si="110"/>
        <v>0</v>
      </c>
      <c r="P834"/>
      <c r="Q834"/>
      <c r="R834"/>
      <c r="S834"/>
      <c r="T834"/>
      <c r="U834"/>
      <c r="V834"/>
      <c r="W834"/>
      <c r="X834"/>
      <c r="Y834"/>
      <c r="Z834"/>
      <c r="AA834"/>
      <c r="AB834"/>
      <c r="AC834"/>
      <c r="AD834"/>
      <c r="AE834"/>
      <c r="AF834"/>
      <c r="AG834"/>
      <c r="AH834"/>
      <c r="AI834"/>
      <c r="AJ834"/>
      <c r="AK834"/>
      <c r="AL834" s="247"/>
      <c r="AM834" s="247"/>
      <c r="AN834" s="247"/>
      <c r="AO834" s="247"/>
      <c r="AP834" s="247"/>
      <c r="AQ834" s="247"/>
    </row>
    <row r="835" spans="1:43" customFormat="1" x14ac:dyDescent="0.25">
      <c r="A835" s="4"/>
    </row>
    <row r="836" spans="1:43" customFormat="1" x14ac:dyDescent="0.25">
      <c r="A836" s="4"/>
    </row>
    <row r="837" spans="1:43" customFormat="1" x14ac:dyDescent="0.25">
      <c r="A837" s="4"/>
    </row>
    <row r="838" spans="1:43" x14ac:dyDescent="0.25">
      <c r="F838" s="242"/>
    </row>
    <row r="839" spans="1:43" s="558" customFormat="1" x14ac:dyDescent="0.25">
      <c r="A839" s="245"/>
      <c r="B839" s="977" t="s">
        <v>37</v>
      </c>
      <c r="C839" s="977"/>
      <c r="D839" s="977"/>
      <c r="E839"/>
      <c r="F839" s="245"/>
      <c r="G839" s="235"/>
      <c r="H839" s="974"/>
      <c r="I839" s="974"/>
      <c r="J839" s="244"/>
      <c r="K839" s="244"/>
      <c r="L839" s="244"/>
      <c r="M839" s="244"/>
      <c r="N839" s="244"/>
      <c r="O839" s="635"/>
      <c r="P839"/>
      <c r="Q839"/>
      <c r="R839"/>
      <c r="S839"/>
      <c r="T839"/>
      <c r="U839"/>
      <c r="V839"/>
      <c r="W839"/>
      <c r="X839"/>
      <c r="Y839"/>
      <c r="Z839"/>
      <c r="AA839"/>
      <c r="AB839"/>
      <c r="AC839"/>
      <c r="AD839"/>
      <c r="AE839"/>
      <c r="AF839"/>
      <c r="AG839"/>
      <c r="AH839"/>
      <c r="AI839"/>
      <c r="AJ839"/>
      <c r="AK839"/>
      <c r="AL839" s="557"/>
      <c r="AM839" s="557"/>
      <c r="AN839" s="557"/>
      <c r="AO839" s="557"/>
      <c r="AP839" s="557"/>
      <c r="AQ839" s="557"/>
    </row>
    <row r="840" spans="1:43" ht="13.5" customHeight="1" x14ac:dyDescent="0.25">
      <c r="B840" s="967" t="s">
        <v>436</v>
      </c>
      <c r="C840" s="967" t="s">
        <v>117</v>
      </c>
      <c r="D840" s="969" t="s">
        <v>437</v>
      </c>
      <c r="E840" s="971" t="s">
        <v>95</v>
      </c>
      <c r="F840" s="971" t="s">
        <v>438</v>
      </c>
      <c r="G840" s="971" t="s">
        <v>439</v>
      </c>
      <c r="H840" s="972" t="s">
        <v>440</v>
      </c>
      <c r="I840" s="972"/>
      <c r="J840" s="972"/>
      <c r="K840" s="972"/>
      <c r="L840" s="972"/>
      <c r="M840" s="972"/>
      <c r="N840" s="972"/>
      <c r="O840" s="972"/>
    </row>
    <row r="841" spans="1:43" ht="13.5" customHeight="1" x14ac:dyDescent="0.25">
      <c r="B841" s="967"/>
      <c r="C841" s="967"/>
      <c r="D841" s="969"/>
      <c r="E841" s="971"/>
      <c r="F841" s="971"/>
      <c r="G841" s="971"/>
      <c r="H841" s="971" t="s">
        <v>441</v>
      </c>
      <c r="I841" s="971"/>
      <c r="J841" s="971"/>
      <c r="K841" s="971"/>
      <c r="L841" s="971" t="s">
        <v>442</v>
      </c>
      <c r="M841" s="971"/>
      <c r="N841" s="971"/>
      <c r="O841" s="971"/>
    </row>
    <row r="842" spans="1:43" ht="38.25" x14ac:dyDescent="0.25">
      <c r="B842" s="967"/>
      <c r="C842" s="967"/>
      <c r="D842" s="969"/>
      <c r="E842" s="971"/>
      <c r="F842" s="971"/>
      <c r="G842" s="971"/>
      <c r="H842" s="579" t="s">
        <v>285</v>
      </c>
      <c r="I842" s="579" t="s">
        <v>443</v>
      </c>
      <c r="J842" s="579" t="s">
        <v>113</v>
      </c>
      <c r="K842" s="581" t="s">
        <v>115</v>
      </c>
      <c r="L842" s="579" t="s">
        <v>444</v>
      </c>
      <c r="M842" s="579" t="s">
        <v>445</v>
      </c>
      <c r="N842" s="579" t="s">
        <v>446</v>
      </c>
      <c r="O842" s="579" t="s">
        <v>115</v>
      </c>
    </row>
    <row r="843" spans="1:43" x14ac:dyDescent="0.25">
      <c r="B843" s="967"/>
      <c r="C843" s="967"/>
      <c r="D843" s="969"/>
      <c r="E843" s="971">
        <v>1</v>
      </c>
      <c r="F843" s="971">
        <v>2</v>
      </c>
      <c r="G843" s="971">
        <v>3</v>
      </c>
      <c r="H843" s="971">
        <v>4</v>
      </c>
      <c r="I843" s="971">
        <v>5</v>
      </c>
      <c r="J843" s="971">
        <v>6</v>
      </c>
      <c r="K843" s="580">
        <v>7</v>
      </c>
      <c r="L843" s="971">
        <v>8</v>
      </c>
      <c r="M843" s="971">
        <v>9</v>
      </c>
      <c r="N843" s="971">
        <v>10</v>
      </c>
      <c r="O843" s="580">
        <v>11</v>
      </c>
    </row>
    <row r="844" spans="1:43" x14ac:dyDescent="0.25">
      <c r="B844" s="968"/>
      <c r="C844" s="968"/>
      <c r="D844" s="970"/>
      <c r="E844" s="973"/>
      <c r="F844" s="973"/>
      <c r="G844" s="973"/>
      <c r="H844" s="973"/>
      <c r="I844" s="973"/>
      <c r="J844" s="973"/>
      <c r="K844" s="582" t="s">
        <v>447</v>
      </c>
      <c r="L844" s="973"/>
      <c r="M844" s="973"/>
      <c r="N844" s="973"/>
      <c r="O844" s="582" t="s">
        <v>448</v>
      </c>
    </row>
    <row r="845" spans="1:43" x14ac:dyDescent="0.25">
      <c r="B845" s="692"/>
      <c r="C845" s="693" t="s">
        <v>449</v>
      </c>
      <c r="D845" s="692"/>
      <c r="E845" s="694"/>
      <c r="F845" s="695"/>
      <c r="G845" s="695"/>
      <c r="H845" s="696"/>
      <c r="I845" s="697"/>
      <c r="J845" s="697"/>
      <c r="K845" s="697"/>
      <c r="L845" s="697"/>
      <c r="M845" s="697"/>
      <c r="N845" s="694"/>
      <c r="O845" s="696"/>
    </row>
    <row r="846" spans="1:43" ht="15.75" thickBot="1" x14ac:dyDescent="0.3">
      <c r="B846" s="698">
        <v>1</v>
      </c>
      <c r="C846" s="699" t="s">
        <v>450</v>
      </c>
      <c r="D846" s="692"/>
      <c r="E846" s="697">
        <f t="shared" ref="E846:E884" si="112">+F846+G846+K846+O846</f>
        <v>0</v>
      </c>
      <c r="F846" s="697"/>
      <c r="G846" s="697"/>
      <c r="H846" s="697"/>
      <c r="I846" s="697"/>
      <c r="J846" s="697"/>
      <c r="K846" s="697">
        <f t="shared" ref="K846:K877" si="113">H846+I846+J846</f>
        <v>0</v>
      </c>
      <c r="L846" s="697">
        <v>0</v>
      </c>
      <c r="M846" s="697">
        <v>0</v>
      </c>
      <c r="N846" s="697">
        <v>0</v>
      </c>
      <c r="O846" s="697">
        <f t="shared" ref="O846:O886" si="114">L846+M846+N846</f>
        <v>0</v>
      </c>
    </row>
    <row r="847" spans="1:43" x14ac:dyDescent="0.25">
      <c r="B847" s="698">
        <v>2</v>
      </c>
      <c r="C847" s="699" t="s">
        <v>451</v>
      </c>
      <c r="D847" s="692"/>
      <c r="E847" s="697">
        <f t="shared" si="112"/>
        <v>7274896</v>
      </c>
      <c r="F847" s="697"/>
      <c r="G847" s="697">
        <v>6787032</v>
      </c>
      <c r="H847" s="697">
        <v>0</v>
      </c>
      <c r="I847" s="697">
        <v>0</v>
      </c>
      <c r="J847" s="697">
        <v>487864</v>
      </c>
      <c r="K847" s="697">
        <f>H847+I847+J847</f>
        <v>487864</v>
      </c>
      <c r="L847" s="697"/>
      <c r="M847" s="697"/>
      <c r="N847" s="697"/>
      <c r="O847" s="697">
        <f t="shared" si="114"/>
        <v>0</v>
      </c>
    </row>
    <row r="848" spans="1:43" x14ac:dyDescent="0.25">
      <c r="B848" s="698">
        <v>3</v>
      </c>
      <c r="C848" s="699" t="s">
        <v>452</v>
      </c>
      <c r="D848" s="692"/>
      <c r="E848" s="697">
        <f t="shared" si="112"/>
        <v>0</v>
      </c>
      <c r="F848" s="697"/>
      <c r="G848" s="697"/>
      <c r="H848" s="697"/>
      <c r="I848" s="697"/>
      <c r="J848" s="697"/>
      <c r="K848" s="697">
        <f t="shared" si="113"/>
        <v>0</v>
      </c>
      <c r="L848" s="697">
        <v>0</v>
      </c>
      <c r="M848" s="697">
        <v>0</v>
      </c>
      <c r="N848" s="697">
        <v>0</v>
      </c>
      <c r="O848" s="697">
        <f t="shared" si="114"/>
        <v>0</v>
      </c>
    </row>
    <row r="849" spans="2:15" x14ac:dyDescent="0.25">
      <c r="B849" s="698">
        <v>4</v>
      </c>
      <c r="C849" s="699" t="s">
        <v>495</v>
      </c>
      <c r="D849" s="692"/>
      <c r="E849" s="697">
        <f t="shared" si="112"/>
        <v>508588</v>
      </c>
      <c r="F849" s="697"/>
      <c r="G849" s="697">
        <v>0</v>
      </c>
      <c r="H849" s="697">
        <v>0</v>
      </c>
      <c r="I849" s="697">
        <v>0</v>
      </c>
      <c r="J849" s="697">
        <v>508588</v>
      </c>
      <c r="K849" s="697">
        <f t="shared" si="113"/>
        <v>508588</v>
      </c>
      <c r="L849" s="697">
        <v>0</v>
      </c>
      <c r="M849" s="697">
        <v>0</v>
      </c>
      <c r="N849" s="697">
        <v>0</v>
      </c>
      <c r="O849" s="697">
        <f t="shared" si="114"/>
        <v>0</v>
      </c>
    </row>
    <row r="850" spans="2:15" x14ac:dyDescent="0.25">
      <c r="B850" s="698">
        <v>5</v>
      </c>
      <c r="C850" s="699" t="s">
        <v>454</v>
      </c>
      <c r="D850" s="700">
        <v>5</v>
      </c>
      <c r="E850" s="697">
        <f t="shared" si="112"/>
        <v>3383567</v>
      </c>
      <c r="F850" s="697"/>
      <c r="G850" s="697">
        <v>0</v>
      </c>
      <c r="H850" s="697">
        <v>0</v>
      </c>
      <c r="I850" s="697">
        <v>2882778</v>
      </c>
      <c r="J850" s="697">
        <v>500789</v>
      </c>
      <c r="K850" s="697">
        <f t="shared" si="113"/>
        <v>3383567</v>
      </c>
      <c r="L850" s="697">
        <v>0</v>
      </c>
      <c r="M850" s="697">
        <v>0</v>
      </c>
      <c r="N850" s="697">
        <v>0</v>
      </c>
      <c r="O850" s="697">
        <f t="shared" si="114"/>
        <v>0</v>
      </c>
    </row>
    <row r="851" spans="2:15" x14ac:dyDescent="0.25">
      <c r="B851" s="698">
        <v>6</v>
      </c>
      <c r="C851" s="699" t="s">
        <v>455</v>
      </c>
      <c r="D851" s="692">
        <v>6</v>
      </c>
      <c r="E851" s="697">
        <f t="shared" si="112"/>
        <v>0</v>
      </c>
      <c r="F851" s="697"/>
      <c r="G851" s="697"/>
      <c r="H851" s="697"/>
      <c r="I851" s="697"/>
      <c r="J851" s="697"/>
      <c r="K851" s="697">
        <f t="shared" si="113"/>
        <v>0</v>
      </c>
      <c r="L851" s="697">
        <v>0</v>
      </c>
      <c r="M851" s="697">
        <v>0</v>
      </c>
      <c r="N851" s="697">
        <v>0</v>
      </c>
      <c r="O851" s="697">
        <f t="shared" si="114"/>
        <v>0</v>
      </c>
    </row>
    <row r="852" spans="2:15" x14ac:dyDescent="0.25">
      <c r="B852" s="698">
        <v>7</v>
      </c>
      <c r="C852" s="699" t="s">
        <v>456</v>
      </c>
      <c r="D852" s="700">
        <v>7</v>
      </c>
      <c r="E852" s="697">
        <f t="shared" si="112"/>
        <v>0</v>
      </c>
      <c r="F852" s="697">
        <v>0</v>
      </c>
      <c r="G852" s="697">
        <v>0</v>
      </c>
      <c r="H852" s="697">
        <v>0</v>
      </c>
      <c r="I852" s="697">
        <v>0</v>
      </c>
      <c r="J852" s="697">
        <v>0</v>
      </c>
      <c r="K852" s="697">
        <f t="shared" si="113"/>
        <v>0</v>
      </c>
      <c r="L852" s="697">
        <f>L853+L854</f>
        <v>0</v>
      </c>
      <c r="M852" s="697">
        <f>M853+M854</f>
        <v>0</v>
      </c>
      <c r="N852" s="697">
        <f>N853+N854</f>
        <v>0</v>
      </c>
      <c r="O852" s="697">
        <f t="shared" si="114"/>
        <v>0</v>
      </c>
    </row>
    <row r="853" spans="2:15" ht="15.75" thickBot="1" x14ac:dyDescent="0.3">
      <c r="B853" s="692"/>
      <c r="C853" s="701" t="s">
        <v>457</v>
      </c>
      <c r="D853" s="700"/>
      <c r="E853" s="697">
        <f t="shared" si="112"/>
        <v>0</v>
      </c>
      <c r="F853" s="697"/>
      <c r="G853" s="697"/>
      <c r="H853" s="697"/>
      <c r="I853" s="697"/>
      <c r="J853" s="697"/>
      <c r="K853" s="697">
        <f t="shared" si="113"/>
        <v>0</v>
      </c>
      <c r="L853" s="697">
        <v>0</v>
      </c>
      <c r="M853" s="697">
        <v>0</v>
      </c>
      <c r="N853" s="697">
        <v>0</v>
      </c>
      <c r="O853" s="697">
        <f t="shared" si="114"/>
        <v>0</v>
      </c>
    </row>
    <row r="854" spans="2:15" ht="15.75" thickBot="1" x14ac:dyDescent="0.3">
      <c r="B854" s="692"/>
      <c r="C854" s="701" t="s">
        <v>458</v>
      </c>
      <c r="D854" s="700"/>
      <c r="E854" s="697">
        <f t="shared" si="112"/>
        <v>0</v>
      </c>
      <c r="F854" s="697"/>
      <c r="G854" s="697"/>
      <c r="H854" s="697"/>
      <c r="I854" s="697"/>
      <c r="J854" s="697"/>
      <c r="K854" s="697">
        <f t="shared" si="113"/>
        <v>0</v>
      </c>
      <c r="L854" s="697">
        <v>0</v>
      </c>
      <c r="M854" s="697">
        <v>0</v>
      </c>
      <c r="N854" s="697">
        <v>0</v>
      </c>
      <c r="O854" s="697">
        <f t="shared" si="114"/>
        <v>0</v>
      </c>
    </row>
    <row r="855" spans="2:15" x14ac:dyDescent="0.25">
      <c r="B855" s="698">
        <v>8</v>
      </c>
      <c r="C855" s="699" t="s">
        <v>459</v>
      </c>
      <c r="D855" s="692">
        <v>8</v>
      </c>
      <c r="E855" s="697">
        <f t="shared" si="112"/>
        <v>0</v>
      </c>
      <c r="F855" s="697">
        <v>0</v>
      </c>
      <c r="G855" s="697">
        <f>SUM(G856:G857)</f>
        <v>0</v>
      </c>
      <c r="H855" s="697">
        <f t="shared" ref="H855:J855" si="115">SUM(H856:H857)</f>
        <v>0</v>
      </c>
      <c r="I855" s="697">
        <f t="shared" si="115"/>
        <v>0</v>
      </c>
      <c r="J855" s="697">
        <f t="shared" si="115"/>
        <v>0</v>
      </c>
      <c r="K855" s="697">
        <f t="shared" si="113"/>
        <v>0</v>
      </c>
      <c r="L855" s="697">
        <f>L856+L857</f>
        <v>0</v>
      </c>
      <c r="M855" s="697">
        <f>M856+M857</f>
        <v>0</v>
      </c>
      <c r="N855" s="697">
        <f>N856+N857</f>
        <v>0</v>
      </c>
      <c r="O855" s="697">
        <f t="shared" si="114"/>
        <v>0</v>
      </c>
    </row>
    <row r="856" spans="2:15" ht="15.75" thickBot="1" x14ac:dyDescent="0.3">
      <c r="B856" s="698"/>
      <c r="C856" s="701" t="s">
        <v>460</v>
      </c>
      <c r="D856" s="692"/>
      <c r="E856" s="697">
        <f t="shared" si="112"/>
        <v>0</v>
      </c>
      <c r="F856" s="697"/>
      <c r="G856" s="697"/>
      <c r="H856" s="697"/>
      <c r="I856" s="697">
        <v>0</v>
      </c>
      <c r="J856" s="697">
        <v>0</v>
      </c>
      <c r="K856" s="697">
        <f t="shared" si="113"/>
        <v>0</v>
      </c>
      <c r="L856" s="697">
        <v>0</v>
      </c>
      <c r="M856" s="697">
        <v>0</v>
      </c>
      <c r="N856" s="697">
        <v>0</v>
      </c>
      <c r="O856" s="697">
        <f t="shared" si="114"/>
        <v>0</v>
      </c>
    </row>
    <row r="857" spans="2:15" ht="15.75" thickBot="1" x14ac:dyDescent="0.3">
      <c r="B857" s="698"/>
      <c r="C857" s="701" t="s">
        <v>461</v>
      </c>
      <c r="D857" s="692"/>
      <c r="E857" s="697">
        <f t="shared" si="112"/>
        <v>0</v>
      </c>
      <c r="F857" s="697"/>
      <c r="G857" s="697"/>
      <c r="H857" s="697"/>
      <c r="I857" s="697">
        <v>0</v>
      </c>
      <c r="J857" s="697">
        <v>0</v>
      </c>
      <c r="K857" s="697">
        <f t="shared" si="113"/>
        <v>0</v>
      </c>
      <c r="L857" s="697">
        <v>0</v>
      </c>
      <c r="M857" s="697">
        <v>0</v>
      </c>
      <c r="N857" s="697">
        <v>0</v>
      </c>
      <c r="O857" s="697">
        <f t="shared" si="114"/>
        <v>0</v>
      </c>
    </row>
    <row r="858" spans="2:15" x14ac:dyDescent="0.25">
      <c r="B858" s="702">
        <v>9</v>
      </c>
      <c r="C858" s="703" t="s">
        <v>462</v>
      </c>
      <c r="D858" s="704"/>
      <c r="E858" s="697">
        <f t="shared" si="112"/>
        <v>108252636</v>
      </c>
      <c r="F858" s="705">
        <f>SUM(F859:F862)</f>
        <v>0</v>
      </c>
      <c r="G858" s="705">
        <f>SUM(G859:G862)</f>
        <v>10835134</v>
      </c>
      <c r="H858" s="705">
        <f>SUM(H859:H862)</f>
        <v>9671481</v>
      </c>
      <c r="I858" s="705">
        <f>SUM(I859:I862)</f>
        <v>3692918</v>
      </c>
      <c r="J858" s="705">
        <f>SUM(J859:J862)</f>
        <v>82806715</v>
      </c>
      <c r="K858" s="705">
        <f t="shared" si="113"/>
        <v>96171114</v>
      </c>
      <c r="L858" s="705">
        <f>SUM(L859:L862)</f>
        <v>451239</v>
      </c>
      <c r="M858" s="705">
        <f>SUM(M859:M862)</f>
        <v>0</v>
      </c>
      <c r="N858" s="705">
        <f>SUM(N859:N862)</f>
        <v>795149</v>
      </c>
      <c r="O858" s="705">
        <f t="shared" si="114"/>
        <v>1246388</v>
      </c>
    </row>
    <row r="859" spans="2:15" x14ac:dyDescent="0.25">
      <c r="B859" s="692">
        <v>10</v>
      </c>
      <c r="C859" s="706" t="s">
        <v>463</v>
      </c>
      <c r="D859" s="692">
        <v>9</v>
      </c>
      <c r="E859" s="697">
        <f t="shared" si="112"/>
        <v>48222643</v>
      </c>
      <c r="F859" s="697"/>
      <c r="G859" s="697">
        <v>3874793</v>
      </c>
      <c r="H859" s="697">
        <v>4277147</v>
      </c>
      <c r="I859" s="697">
        <v>1128990</v>
      </c>
      <c r="J859" s="697">
        <v>38941713</v>
      </c>
      <c r="K859" s="697">
        <f t="shared" si="113"/>
        <v>44347850</v>
      </c>
      <c r="L859" s="697">
        <v>0</v>
      </c>
      <c r="M859" s="697">
        <v>0</v>
      </c>
      <c r="N859" s="697">
        <v>0</v>
      </c>
      <c r="O859" s="697">
        <f t="shared" si="114"/>
        <v>0</v>
      </c>
    </row>
    <row r="860" spans="2:15" x14ac:dyDescent="0.25">
      <c r="B860" s="692">
        <v>11</v>
      </c>
      <c r="C860" s="706" t="s">
        <v>464</v>
      </c>
      <c r="D860" s="692">
        <v>10</v>
      </c>
      <c r="E860" s="697">
        <f t="shared" si="112"/>
        <v>13267646</v>
      </c>
      <c r="F860" s="697"/>
      <c r="G860" s="697">
        <v>1480423</v>
      </c>
      <c r="H860" s="697">
        <v>846369</v>
      </c>
      <c r="I860" s="697">
        <v>1175550</v>
      </c>
      <c r="J860" s="697">
        <v>9733222</v>
      </c>
      <c r="K860" s="697">
        <f t="shared" si="113"/>
        <v>11755141</v>
      </c>
      <c r="L860" s="697">
        <v>32082</v>
      </c>
      <c r="M860" s="697">
        <v>0</v>
      </c>
      <c r="N860" s="697">
        <v>0</v>
      </c>
      <c r="O860" s="697">
        <f t="shared" si="114"/>
        <v>32082</v>
      </c>
    </row>
    <row r="861" spans="2:15" x14ac:dyDescent="0.25">
      <c r="B861" s="692">
        <v>12</v>
      </c>
      <c r="C861" s="706" t="s">
        <v>465</v>
      </c>
      <c r="D861" s="692">
        <v>11</v>
      </c>
      <c r="E861" s="697">
        <f t="shared" si="112"/>
        <v>34774562</v>
      </c>
      <c r="F861" s="697"/>
      <c r="G861" s="697">
        <v>5479918</v>
      </c>
      <c r="H861" s="697">
        <v>2539458</v>
      </c>
      <c r="I861" s="697">
        <v>648001</v>
      </c>
      <c r="J861" s="697">
        <v>25688028</v>
      </c>
      <c r="K861" s="697">
        <f t="shared" si="113"/>
        <v>28875487</v>
      </c>
      <c r="L861" s="697">
        <v>419157</v>
      </c>
      <c r="M861" s="697">
        <v>0</v>
      </c>
      <c r="N861" s="697">
        <v>0</v>
      </c>
      <c r="O861" s="697">
        <f t="shared" si="114"/>
        <v>419157</v>
      </c>
    </row>
    <row r="862" spans="2:15" x14ac:dyDescent="0.25">
      <c r="B862" s="692">
        <v>13</v>
      </c>
      <c r="C862" s="706" t="s">
        <v>466</v>
      </c>
      <c r="D862" s="692">
        <v>12</v>
      </c>
      <c r="E862" s="697">
        <f t="shared" si="112"/>
        <v>11987785</v>
      </c>
      <c r="F862" s="697"/>
      <c r="G862" s="697">
        <v>0</v>
      </c>
      <c r="H862" s="697">
        <v>2008507</v>
      </c>
      <c r="I862" s="697">
        <v>740377</v>
      </c>
      <c r="J862" s="697">
        <v>8443752</v>
      </c>
      <c r="K862" s="697">
        <f t="shared" si="113"/>
        <v>11192636</v>
      </c>
      <c r="L862" s="697">
        <v>0</v>
      </c>
      <c r="M862" s="697">
        <v>0</v>
      </c>
      <c r="N862" s="697">
        <v>795149</v>
      </c>
      <c r="O862" s="697">
        <f t="shared" si="114"/>
        <v>795149</v>
      </c>
    </row>
    <row r="863" spans="2:15" x14ac:dyDescent="0.25">
      <c r="B863" s="692">
        <v>14</v>
      </c>
      <c r="C863" s="699" t="s">
        <v>467</v>
      </c>
      <c r="D863" s="692">
        <v>13</v>
      </c>
      <c r="E863" s="697">
        <f t="shared" si="112"/>
        <v>2858074</v>
      </c>
      <c r="F863" s="697"/>
      <c r="G863" s="697">
        <v>0</v>
      </c>
      <c r="H863" s="697">
        <v>59956</v>
      </c>
      <c r="I863" s="697">
        <v>24556</v>
      </c>
      <c r="J863" s="697">
        <v>2773562</v>
      </c>
      <c r="K863" s="697">
        <f t="shared" si="113"/>
        <v>2858074</v>
      </c>
      <c r="L863" s="697">
        <v>0</v>
      </c>
      <c r="M863" s="697">
        <v>0</v>
      </c>
      <c r="N863" s="697">
        <v>0</v>
      </c>
      <c r="O863" s="697">
        <f t="shared" si="114"/>
        <v>0</v>
      </c>
    </row>
    <row r="864" spans="2:15" x14ac:dyDescent="0.25">
      <c r="B864" s="692">
        <v>15</v>
      </c>
      <c r="C864" s="699" t="s">
        <v>468</v>
      </c>
      <c r="D864" s="700">
        <v>14</v>
      </c>
      <c r="E864" s="697">
        <f t="shared" si="112"/>
        <v>526145</v>
      </c>
      <c r="F864" s="697"/>
      <c r="G864" s="697">
        <v>0</v>
      </c>
      <c r="H864" s="697">
        <v>9716</v>
      </c>
      <c r="I864" s="697">
        <v>53812</v>
      </c>
      <c r="J864" s="697">
        <v>461903</v>
      </c>
      <c r="K864" s="697">
        <f t="shared" si="113"/>
        <v>525431</v>
      </c>
      <c r="L864" s="697">
        <v>714</v>
      </c>
      <c r="M864" s="697">
        <v>0</v>
      </c>
      <c r="N864" s="697">
        <v>0</v>
      </c>
      <c r="O864" s="697">
        <f t="shared" si="114"/>
        <v>714</v>
      </c>
    </row>
    <row r="865" spans="2:15" x14ac:dyDescent="0.25">
      <c r="B865" s="692">
        <v>16</v>
      </c>
      <c r="C865" s="699" t="s">
        <v>469</v>
      </c>
      <c r="D865" s="692">
        <v>15</v>
      </c>
      <c r="E865" s="697">
        <f t="shared" si="112"/>
        <v>1032595</v>
      </c>
      <c r="F865" s="697"/>
      <c r="G865" s="697">
        <v>0</v>
      </c>
      <c r="H865" s="697">
        <v>1742</v>
      </c>
      <c r="I865" s="697">
        <v>137720</v>
      </c>
      <c r="J865" s="697">
        <v>893133</v>
      </c>
      <c r="K865" s="697">
        <f t="shared" si="113"/>
        <v>1032595</v>
      </c>
      <c r="L865" s="697">
        <v>0</v>
      </c>
      <c r="M865" s="697">
        <v>0</v>
      </c>
      <c r="N865" s="697">
        <v>0</v>
      </c>
      <c r="O865" s="697">
        <f t="shared" si="114"/>
        <v>0</v>
      </c>
    </row>
    <row r="866" spans="2:15" x14ac:dyDescent="0.25">
      <c r="B866" s="692">
        <v>17</v>
      </c>
      <c r="C866" s="699" t="s">
        <v>470</v>
      </c>
      <c r="D866" s="700">
        <v>16</v>
      </c>
      <c r="E866" s="697">
        <f t="shared" si="112"/>
        <v>1714282</v>
      </c>
      <c r="F866" s="697">
        <v>-3727956</v>
      </c>
      <c r="G866" s="697">
        <v>3689609</v>
      </c>
      <c r="H866" s="697">
        <v>47812</v>
      </c>
      <c r="I866" s="697">
        <v>394543</v>
      </c>
      <c r="J866" s="697">
        <v>1286084</v>
      </c>
      <c r="K866" s="697">
        <f t="shared" si="113"/>
        <v>1728439</v>
      </c>
      <c r="L866" s="697">
        <v>5842</v>
      </c>
      <c r="M866" s="697">
        <v>0</v>
      </c>
      <c r="N866" s="697">
        <v>18348</v>
      </c>
      <c r="O866" s="697">
        <f t="shared" si="114"/>
        <v>24190</v>
      </c>
    </row>
    <row r="867" spans="2:15" x14ac:dyDescent="0.25">
      <c r="B867" s="692">
        <v>18</v>
      </c>
      <c r="C867" s="699" t="s">
        <v>471</v>
      </c>
      <c r="D867" s="692"/>
      <c r="E867" s="697">
        <f t="shared" si="112"/>
        <v>0</v>
      </c>
      <c r="F867" s="697"/>
      <c r="G867" s="697"/>
      <c r="H867" s="697"/>
      <c r="I867" s="697"/>
      <c r="J867" s="697"/>
      <c r="K867" s="697">
        <f t="shared" si="113"/>
        <v>0</v>
      </c>
      <c r="L867" s="697"/>
      <c r="M867" s="697"/>
      <c r="N867" s="697"/>
      <c r="O867" s="697">
        <f t="shared" si="114"/>
        <v>0</v>
      </c>
    </row>
    <row r="868" spans="2:15" x14ac:dyDescent="0.25">
      <c r="B868" s="707">
        <v>19</v>
      </c>
      <c r="C868" s="708" t="s">
        <v>472</v>
      </c>
      <c r="D868" s="707"/>
      <c r="E868" s="697">
        <f t="shared" si="112"/>
        <v>1698143</v>
      </c>
      <c r="F868" s="709"/>
      <c r="G868" s="709">
        <v>47407</v>
      </c>
      <c r="H868" s="709">
        <v>295</v>
      </c>
      <c r="I868" s="709">
        <v>137714</v>
      </c>
      <c r="J868" s="709">
        <v>1510723</v>
      </c>
      <c r="K868" s="709">
        <f t="shared" si="113"/>
        <v>1648732</v>
      </c>
      <c r="L868" s="709">
        <v>5</v>
      </c>
      <c r="M868" s="709">
        <v>0</v>
      </c>
      <c r="N868" s="709">
        <v>1999</v>
      </c>
      <c r="O868" s="709">
        <f t="shared" si="114"/>
        <v>2004</v>
      </c>
    </row>
    <row r="869" spans="2:15" x14ac:dyDescent="0.25">
      <c r="B869" s="710">
        <v>20</v>
      </c>
      <c r="C869" s="711" t="s">
        <v>473</v>
      </c>
      <c r="D869" s="712"/>
      <c r="E869" s="713">
        <f t="shared" si="112"/>
        <v>127248926</v>
      </c>
      <c r="F869" s="713">
        <f>SUM(F846:F852)+F855+F858+SUM(F863:F868)</f>
        <v>-3727956</v>
      </c>
      <c r="G869" s="713">
        <f>SUM(G846:G852)+G855+G858+SUM(G863:G868)</f>
        <v>21359182</v>
      </c>
      <c r="H869" s="713">
        <f>SUM(H846:H852)+H855+H858+SUM(H863:H868)</f>
        <v>9791002</v>
      </c>
      <c r="I869" s="713">
        <f>SUM(I846:I852)+I855+I858+SUM(I863:I868)</f>
        <v>7324041</v>
      </c>
      <c r="J869" s="713">
        <f>SUM(J846:J852)+J855+J858+SUM(J863:J868)</f>
        <v>91229361</v>
      </c>
      <c r="K869" s="713">
        <f t="shared" si="113"/>
        <v>108344404</v>
      </c>
      <c r="L869" s="713">
        <f>SUM(L846:L852)+L855+L858+SUM(L863:L868)</f>
        <v>457800</v>
      </c>
      <c r="M869" s="713">
        <f>SUM(M846:M852)+M855+M858+SUM(M863:M868)</f>
        <v>0</v>
      </c>
      <c r="N869" s="713">
        <f>SUM(N846:N852)+N855+N858+SUM(N863:N868)</f>
        <v>815496</v>
      </c>
      <c r="O869" s="714">
        <f t="shared" si="114"/>
        <v>1273296</v>
      </c>
    </row>
    <row r="870" spans="2:15" x14ac:dyDescent="0.25">
      <c r="B870" s="715"/>
      <c r="C870" s="716" t="s">
        <v>474</v>
      </c>
      <c r="D870" s="715"/>
      <c r="E870" s="717">
        <f t="shared" si="112"/>
        <v>0</v>
      </c>
      <c r="F870" s="717"/>
      <c r="G870" s="717"/>
      <c r="H870" s="717"/>
      <c r="I870" s="717"/>
      <c r="J870" s="717"/>
      <c r="K870" s="717">
        <f t="shared" si="113"/>
        <v>0</v>
      </c>
      <c r="L870" s="717"/>
      <c r="M870" s="717"/>
      <c r="N870" s="717"/>
      <c r="O870" s="717">
        <f t="shared" si="114"/>
        <v>0</v>
      </c>
    </row>
    <row r="871" spans="2:15" x14ac:dyDescent="0.25">
      <c r="B871" s="718"/>
      <c r="C871" s="719" t="s">
        <v>475</v>
      </c>
      <c r="D871" s="718"/>
      <c r="E871" s="720">
        <f t="shared" si="112"/>
        <v>0</v>
      </c>
      <c r="F871" s="720"/>
      <c r="G871" s="720"/>
      <c r="H871" s="720"/>
      <c r="I871" s="720"/>
      <c r="J871" s="720"/>
      <c r="K871" s="720">
        <f t="shared" si="113"/>
        <v>0</v>
      </c>
      <c r="L871" s="720"/>
      <c r="M871" s="720"/>
      <c r="N871" s="720"/>
      <c r="O871" s="720">
        <f t="shared" si="114"/>
        <v>0</v>
      </c>
    </row>
    <row r="872" spans="2:15" x14ac:dyDescent="0.25">
      <c r="B872" s="718">
        <v>21</v>
      </c>
      <c r="C872" s="721" t="s">
        <v>476</v>
      </c>
      <c r="D872" s="722">
        <v>17</v>
      </c>
      <c r="E872" s="720">
        <f t="shared" si="112"/>
        <v>93948664</v>
      </c>
      <c r="F872" s="720"/>
      <c r="G872" s="720">
        <v>0</v>
      </c>
      <c r="H872" s="720">
        <v>9178718</v>
      </c>
      <c r="I872" s="720">
        <v>3837744</v>
      </c>
      <c r="J872" s="720">
        <v>79816315</v>
      </c>
      <c r="K872" s="720">
        <f t="shared" si="113"/>
        <v>92832777</v>
      </c>
      <c r="L872" s="720">
        <v>308110</v>
      </c>
      <c r="M872" s="720">
        <v>0</v>
      </c>
      <c r="N872" s="720">
        <v>807777</v>
      </c>
      <c r="O872" s="720">
        <f t="shared" si="114"/>
        <v>1115887</v>
      </c>
    </row>
    <row r="873" spans="2:15" x14ac:dyDescent="0.25">
      <c r="B873" s="718">
        <v>22</v>
      </c>
      <c r="C873" s="721" t="s">
        <v>477</v>
      </c>
      <c r="D873" s="718"/>
      <c r="E873" s="720">
        <f t="shared" si="112"/>
        <v>284384</v>
      </c>
      <c r="F873" s="720"/>
      <c r="G873" s="720">
        <v>0</v>
      </c>
      <c r="H873" s="720">
        <v>0</v>
      </c>
      <c r="I873" s="720">
        <v>0</v>
      </c>
      <c r="J873" s="720">
        <v>284384</v>
      </c>
      <c r="K873" s="720">
        <f t="shared" si="113"/>
        <v>284384</v>
      </c>
      <c r="L873" s="720">
        <v>0</v>
      </c>
      <c r="M873" s="720">
        <v>0</v>
      </c>
      <c r="N873" s="720">
        <v>0</v>
      </c>
      <c r="O873" s="720">
        <f t="shared" si="114"/>
        <v>0</v>
      </c>
    </row>
    <row r="874" spans="2:15" x14ac:dyDescent="0.25">
      <c r="B874" s="718">
        <v>23</v>
      </c>
      <c r="C874" s="721" t="s">
        <v>478</v>
      </c>
      <c r="D874" s="718">
        <v>18</v>
      </c>
      <c r="E874" s="720">
        <f t="shared" si="112"/>
        <v>603586</v>
      </c>
      <c r="F874" s="720"/>
      <c r="G874" s="720">
        <v>0</v>
      </c>
      <c r="H874" s="720">
        <v>17115</v>
      </c>
      <c r="I874" s="720">
        <v>85505</v>
      </c>
      <c r="J874" s="720">
        <v>499492</v>
      </c>
      <c r="K874" s="720">
        <f t="shared" si="113"/>
        <v>602112</v>
      </c>
      <c r="L874" s="720">
        <v>1474</v>
      </c>
      <c r="M874" s="720"/>
      <c r="N874" s="720"/>
      <c r="O874" s="720">
        <f t="shared" si="114"/>
        <v>1474</v>
      </c>
    </row>
    <row r="875" spans="2:15" x14ac:dyDescent="0.25">
      <c r="B875" s="718">
        <v>24</v>
      </c>
      <c r="C875" s="721" t="s">
        <v>479</v>
      </c>
      <c r="D875" s="718"/>
      <c r="E875" s="720">
        <f t="shared" si="112"/>
        <v>0</v>
      </c>
      <c r="F875" s="720"/>
      <c r="G875" s="720"/>
      <c r="H875" s="720"/>
      <c r="I875" s="720"/>
      <c r="J875" s="720"/>
      <c r="K875" s="720">
        <f t="shared" si="113"/>
        <v>0</v>
      </c>
      <c r="L875" s="720"/>
      <c r="M875" s="720"/>
      <c r="N875" s="720"/>
      <c r="O875" s="720">
        <f t="shared" si="114"/>
        <v>0</v>
      </c>
    </row>
    <row r="876" spans="2:15" x14ac:dyDescent="0.25">
      <c r="B876" s="718">
        <v>25</v>
      </c>
      <c r="C876" s="723" t="s">
        <v>480</v>
      </c>
      <c r="D876" s="718"/>
      <c r="E876" s="720">
        <f t="shared" si="112"/>
        <v>0</v>
      </c>
      <c r="F876" s="720"/>
      <c r="G876" s="720"/>
      <c r="H876" s="720"/>
      <c r="I876" s="720"/>
      <c r="J876" s="720"/>
      <c r="K876" s="720">
        <f t="shared" si="113"/>
        <v>0</v>
      </c>
      <c r="L876" s="720"/>
      <c r="M876" s="720"/>
      <c r="N876" s="720"/>
      <c r="O876" s="720">
        <f t="shared" si="114"/>
        <v>0</v>
      </c>
    </row>
    <row r="877" spans="2:15" x14ac:dyDescent="0.25">
      <c r="B877" s="724">
        <v>26</v>
      </c>
      <c r="C877" s="725" t="s">
        <v>481</v>
      </c>
      <c r="D877" s="726">
        <v>19</v>
      </c>
      <c r="E877" s="720">
        <f t="shared" si="112"/>
        <v>9039699</v>
      </c>
      <c r="F877" s="727">
        <v>-3727956</v>
      </c>
      <c r="G877" s="727">
        <v>3011731</v>
      </c>
      <c r="H877" s="727">
        <v>387444</v>
      </c>
      <c r="I877" s="727">
        <v>1152380</v>
      </c>
      <c r="J877" s="727">
        <v>8096877</v>
      </c>
      <c r="K877" s="727">
        <f t="shared" si="113"/>
        <v>9636701</v>
      </c>
      <c r="L877" s="727">
        <v>111504</v>
      </c>
      <c r="M877" s="727">
        <v>0</v>
      </c>
      <c r="N877" s="727">
        <v>7719</v>
      </c>
      <c r="O877" s="727">
        <f t="shared" si="114"/>
        <v>119223</v>
      </c>
    </row>
    <row r="878" spans="2:15" x14ac:dyDescent="0.25">
      <c r="B878" s="728">
        <v>27</v>
      </c>
      <c r="C878" s="729" t="s">
        <v>482</v>
      </c>
      <c r="D878" s="730"/>
      <c r="E878" s="731">
        <f>+F878+G878+K878+O878</f>
        <v>103876333</v>
      </c>
      <c r="F878" s="731">
        <f>SUM(F872:F877)</f>
        <v>-3727956</v>
      </c>
      <c r="G878" s="731">
        <f>SUM(G872:G877)</f>
        <v>3011731</v>
      </c>
      <c r="H878" s="731">
        <f>SUM(H872:H877)</f>
        <v>9583277</v>
      </c>
      <c r="I878" s="731">
        <f>SUM(I872:I877)</f>
        <v>5075629</v>
      </c>
      <c r="J878" s="731">
        <f>SUM(J872:J877)</f>
        <v>88697068</v>
      </c>
      <c r="K878" s="731">
        <f>H878+I878+J878</f>
        <v>103355974</v>
      </c>
      <c r="L878" s="731">
        <f>SUM(L872:L877)</f>
        <v>421088</v>
      </c>
      <c r="M878" s="731">
        <f>SUM(M872:M877)</f>
        <v>0</v>
      </c>
      <c r="N878" s="731">
        <f>SUM(N872:N877)</f>
        <v>815496</v>
      </c>
      <c r="O878" s="732">
        <f t="shared" si="114"/>
        <v>1236584</v>
      </c>
    </row>
    <row r="879" spans="2:15" x14ac:dyDescent="0.25">
      <c r="B879" s="715"/>
      <c r="C879" s="716" t="s">
        <v>483</v>
      </c>
      <c r="D879" s="715">
        <v>20</v>
      </c>
      <c r="E879" s="717">
        <f t="shared" si="112"/>
        <v>0</v>
      </c>
      <c r="F879" s="717"/>
      <c r="G879" s="717"/>
      <c r="H879" s="717"/>
      <c r="I879" s="717"/>
      <c r="J879" s="717"/>
      <c r="K879" s="717">
        <f>H879+I879+J879</f>
        <v>0</v>
      </c>
      <c r="L879" s="717"/>
      <c r="M879" s="717"/>
      <c r="N879" s="717"/>
      <c r="O879" s="717">
        <f t="shared" si="114"/>
        <v>0</v>
      </c>
    </row>
    <row r="880" spans="2:15" x14ac:dyDescent="0.25">
      <c r="B880" s="718">
        <v>28</v>
      </c>
      <c r="C880" s="721" t="s">
        <v>484</v>
      </c>
      <c r="D880" s="722"/>
      <c r="E880" s="720">
        <f t="shared" si="112"/>
        <v>1000000</v>
      </c>
      <c r="F880" s="720"/>
      <c r="G880" s="720">
        <v>1000000</v>
      </c>
      <c r="H880" s="720">
        <v>0</v>
      </c>
      <c r="I880" s="720"/>
      <c r="J880" s="720">
        <v>0</v>
      </c>
      <c r="K880" s="720">
        <f>SUM(H880:J880)</f>
        <v>0</v>
      </c>
      <c r="L880" s="720">
        <v>0</v>
      </c>
      <c r="M880" s="720">
        <v>0</v>
      </c>
      <c r="N880" s="720">
        <v>0</v>
      </c>
      <c r="O880" s="720">
        <f t="shared" si="114"/>
        <v>0</v>
      </c>
    </row>
    <row r="881" spans="1:43" x14ac:dyDescent="0.25">
      <c r="B881" s="718">
        <v>29</v>
      </c>
      <c r="C881" s="721" t="s">
        <v>485</v>
      </c>
      <c r="D881" s="722"/>
      <c r="E881" s="720">
        <f t="shared" si="112"/>
        <v>3444476</v>
      </c>
      <c r="F881" s="720"/>
      <c r="G881" s="720">
        <v>666375</v>
      </c>
      <c r="H881" s="720">
        <v>207725</v>
      </c>
      <c r="I881" s="720">
        <v>1371</v>
      </c>
      <c r="J881" s="720">
        <v>2532293</v>
      </c>
      <c r="K881" s="720">
        <f>SUM(H881:J881)</f>
        <v>2741389</v>
      </c>
      <c r="L881" s="720">
        <v>36712</v>
      </c>
      <c r="M881" s="720"/>
      <c r="N881" s="720"/>
      <c r="O881" s="720">
        <f t="shared" si="114"/>
        <v>36712</v>
      </c>
    </row>
    <row r="882" spans="1:43" x14ac:dyDescent="0.25">
      <c r="B882" s="718">
        <v>30</v>
      </c>
      <c r="C882" s="721" t="s">
        <v>486</v>
      </c>
      <c r="D882" s="722"/>
      <c r="E882" s="720">
        <f t="shared" si="112"/>
        <v>2722901</v>
      </c>
      <c r="F882" s="720"/>
      <c r="G882" s="720">
        <v>475860</v>
      </c>
      <c r="H882" s="720">
        <v>0</v>
      </c>
      <c r="I882" s="720">
        <v>2247041</v>
      </c>
      <c r="J882" s="720">
        <v>0</v>
      </c>
      <c r="K882" s="720">
        <f>SUM(H882:J882)</f>
        <v>2247041</v>
      </c>
      <c r="L882" s="720"/>
      <c r="M882" s="720"/>
      <c r="N882" s="720"/>
      <c r="O882" s="720">
        <f t="shared" si="114"/>
        <v>0</v>
      </c>
    </row>
    <row r="883" spans="1:43" x14ac:dyDescent="0.25">
      <c r="B883" s="718">
        <v>31</v>
      </c>
      <c r="C883" s="733" t="s">
        <v>487</v>
      </c>
      <c r="D883" s="722"/>
      <c r="E883" s="720">
        <f t="shared" si="112"/>
        <v>3381934</v>
      </c>
      <c r="F883" s="720"/>
      <c r="G883" s="720">
        <v>3381934</v>
      </c>
      <c r="H883" s="720"/>
      <c r="I883" s="720"/>
      <c r="J883" s="720"/>
      <c r="K883" s="720">
        <f>SUM(H883:J883)</f>
        <v>0</v>
      </c>
      <c r="L883" s="720"/>
      <c r="M883" s="720"/>
      <c r="N883" s="720"/>
      <c r="O883" s="720">
        <f t="shared" si="114"/>
        <v>0</v>
      </c>
    </row>
    <row r="884" spans="1:43" x14ac:dyDescent="0.25">
      <c r="B884" s="718">
        <v>32</v>
      </c>
      <c r="C884" s="721" t="s">
        <v>488</v>
      </c>
      <c r="D884" s="722"/>
      <c r="E884" s="720">
        <f t="shared" si="112"/>
        <v>12823282</v>
      </c>
      <c r="F884" s="720"/>
      <c r="G884" s="720">
        <v>12823282</v>
      </c>
      <c r="H884" s="720"/>
      <c r="I884" s="720"/>
      <c r="J884" s="720"/>
      <c r="K884" s="720">
        <f>SUM(H884:J884)</f>
        <v>0</v>
      </c>
      <c r="L884" s="720"/>
      <c r="M884" s="720"/>
      <c r="N884" s="720"/>
      <c r="O884" s="720">
        <f t="shared" si="114"/>
        <v>0</v>
      </c>
    </row>
    <row r="885" spans="1:43" ht="15.75" thickBot="1" x14ac:dyDescent="0.3">
      <c r="B885" s="734">
        <v>33</v>
      </c>
      <c r="C885" s="735" t="s">
        <v>489</v>
      </c>
      <c r="D885" s="736"/>
      <c r="E885" s="737">
        <f>+F885+G885+K885+O885</f>
        <v>23372593</v>
      </c>
      <c r="F885" s="737">
        <f>SUM(F880:F884)</f>
        <v>0</v>
      </c>
      <c r="G885" s="737">
        <f>SUM(G880:G884)</f>
        <v>18347451</v>
      </c>
      <c r="H885" s="737">
        <f>SUM(H880:H884)</f>
        <v>207725</v>
      </c>
      <c r="I885" s="737">
        <f>SUM(I880:I884)</f>
        <v>2248412</v>
      </c>
      <c r="J885" s="737">
        <f>SUM(J880:J884)</f>
        <v>2532293</v>
      </c>
      <c r="K885" s="737">
        <f>H885+I885+J885</f>
        <v>4988430</v>
      </c>
      <c r="L885" s="737">
        <f>SUM(L880:L884)</f>
        <v>36712</v>
      </c>
      <c r="M885" s="737">
        <f>SUM(M880:M884)</f>
        <v>0</v>
      </c>
      <c r="N885" s="737">
        <f>SUM(N880:N884)</f>
        <v>0</v>
      </c>
      <c r="O885" s="737">
        <f t="shared" si="114"/>
        <v>36712</v>
      </c>
    </row>
    <row r="886" spans="1:43" x14ac:dyDescent="0.25">
      <c r="B886" s="710">
        <v>34</v>
      </c>
      <c r="C886" s="711" t="s">
        <v>490</v>
      </c>
      <c r="D886" s="712"/>
      <c r="E886" s="713">
        <f>+F886+G886+K886+O886</f>
        <v>127248926</v>
      </c>
      <c r="F886" s="713">
        <f>F885+F878</f>
        <v>-3727956</v>
      </c>
      <c r="G886" s="713">
        <f>G885+G878</f>
        <v>21359182</v>
      </c>
      <c r="H886" s="713">
        <f>H885+H878</f>
        <v>9791002</v>
      </c>
      <c r="I886" s="713">
        <f>I885+I878</f>
        <v>7324041</v>
      </c>
      <c r="J886" s="713">
        <f>J885+J878</f>
        <v>91229361</v>
      </c>
      <c r="K886" s="713">
        <f>H886+I886+J886</f>
        <v>108344404</v>
      </c>
      <c r="L886" s="713">
        <f>L885+L878</f>
        <v>457800</v>
      </c>
      <c r="M886" s="713">
        <f>M885+M878</f>
        <v>0</v>
      </c>
      <c r="N886" s="713">
        <f>N885+N878</f>
        <v>815496</v>
      </c>
      <c r="O886" s="714">
        <f t="shared" si="114"/>
        <v>1273296</v>
      </c>
    </row>
    <row r="887" spans="1:43" customFormat="1" x14ac:dyDescent="0.25">
      <c r="A887" s="4"/>
    </row>
    <row r="888" spans="1:43" customFormat="1" x14ac:dyDescent="0.25">
      <c r="A888" s="4"/>
    </row>
    <row r="890" spans="1:43" x14ac:dyDescent="0.25">
      <c r="G890" s="242"/>
    </row>
    <row r="891" spans="1:43" s="558" customFormat="1" x14ac:dyDescent="0.25">
      <c r="A891" s="245"/>
      <c r="B891" s="977" t="s">
        <v>15</v>
      </c>
      <c r="C891" s="977"/>
      <c r="D891" s="977"/>
      <c r="E891"/>
      <c r="F891" s="245"/>
      <c r="G891" s="235"/>
      <c r="H891" s="974"/>
      <c r="I891" s="974"/>
      <c r="J891" s="244"/>
      <c r="K891" s="244"/>
      <c r="L891" s="244"/>
      <c r="M891" s="244"/>
      <c r="N891" s="244"/>
      <c r="O891" s="635" t="s">
        <v>492</v>
      </c>
      <c r="P891"/>
      <c r="Q891"/>
      <c r="R891"/>
      <c r="S891"/>
      <c r="T891"/>
      <c r="U891"/>
      <c r="V891"/>
      <c r="W891"/>
      <c r="X891"/>
      <c r="Y891"/>
      <c r="Z891"/>
      <c r="AA891"/>
      <c r="AB891"/>
      <c r="AC891"/>
      <c r="AD891"/>
      <c r="AE891"/>
      <c r="AF891"/>
      <c r="AG891"/>
      <c r="AH891"/>
      <c r="AI891"/>
      <c r="AJ891"/>
      <c r="AK891"/>
      <c r="AL891" s="557"/>
      <c r="AM891" s="557"/>
      <c r="AN891" s="557"/>
      <c r="AO891" s="557"/>
      <c r="AP891" s="557"/>
      <c r="AQ891" s="557"/>
    </row>
    <row r="892" spans="1:43" ht="13.5" customHeight="1" x14ac:dyDescent="0.25">
      <c r="B892" s="967" t="s">
        <v>436</v>
      </c>
      <c r="C892" s="967" t="s">
        <v>117</v>
      </c>
      <c r="D892" s="969" t="s">
        <v>437</v>
      </c>
      <c r="E892" s="971" t="s">
        <v>95</v>
      </c>
      <c r="F892" s="971" t="s">
        <v>438</v>
      </c>
      <c r="G892" s="971" t="s">
        <v>439</v>
      </c>
      <c r="H892" s="972" t="s">
        <v>440</v>
      </c>
      <c r="I892" s="972"/>
      <c r="J892" s="972"/>
      <c r="K892" s="972"/>
      <c r="L892" s="972"/>
      <c r="M892" s="972"/>
      <c r="N892" s="972"/>
      <c r="O892" s="972"/>
    </row>
    <row r="893" spans="1:43" ht="13.5" customHeight="1" x14ac:dyDescent="0.25">
      <c r="B893" s="967"/>
      <c r="C893" s="967"/>
      <c r="D893" s="969"/>
      <c r="E893" s="971"/>
      <c r="F893" s="971"/>
      <c r="G893" s="971"/>
      <c r="H893" s="971" t="s">
        <v>441</v>
      </c>
      <c r="I893" s="971"/>
      <c r="J893" s="971"/>
      <c r="K893" s="971"/>
      <c r="L893" s="971" t="s">
        <v>442</v>
      </c>
      <c r="M893" s="971"/>
      <c r="N893" s="971"/>
      <c r="O893" s="971"/>
    </row>
    <row r="894" spans="1:43" ht="38.25" x14ac:dyDescent="0.25">
      <c r="B894" s="967"/>
      <c r="C894" s="967"/>
      <c r="D894" s="969"/>
      <c r="E894" s="971"/>
      <c r="F894" s="971"/>
      <c r="G894" s="971"/>
      <c r="H894" s="579" t="s">
        <v>285</v>
      </c>
      <c r="I894" s="579" t="s">
        <v>443</v>
      </c>
      <c r="J894" s="579" t="s">
        <v>113</v>
      </c>
      <c r="K894" s="581" t="s">
        <v>115</v>
      </c>
      <c r="L894" s="579" t="s">
        <v>444</v>
      </c>
      <c r="M894" s="579" t="s">
        <v>445</v>
      </c>
      <c r="N894" s="579" t="s">
        <v>446</v>
      </c>
      <c r="O894" s="579" t="s">
        <v>115</v>
      </c>
    </row>
    <row r="895" spans="1:43" x14ac:dyDescent="0.25">
      <c r="B895" s="967"/>
      <c r="C895" s="967"/>
      <c r="D895" s="969"/>
      <c r="E895" s="971">
        <v>1</v>
      </c>
      <c r="F895" s="971">
        <v>2</v>
      </c>
      <c r="G895" s="971">
        <v>3</v>
      </c>
      <c r="H895" s="971">
        <v>4</v>
      </c>
      <c r="I895" s="971">
        <v>5</v>
      </c>
      <c r="J895" s="971">
        <v>6</v>
      </c>
      <c r="K895" s="580">
        <v>7</v>
      </c>
      <c r="L895" s="971">
        <v>8</v>
      </c>
      <c r="M895" s="971">
        <v>9</v>
      </c>
      <c r="N895" s="971">
        <v>10</v>
      </c>
      <c r="O895" s="580">
        <v>11</v>
      </c>
    </row>
    <row r="896" spans="1:43" x14ac:dyDescent="0.25">
      <c r="B896" s="968"/>
      <c r="C896" s="968"/>
      <c r="D896" s="970"/>
      <c r="E896" s="973"/>
      <c r="F896" s="973"/>
      <c r="G896" s="973"/>
      <c r="H896" s="973"/>
      <c r="I896" s="973"/>
      <c r="J896" s="973"/>
      <c r="K896" s="582" t="s">
        <v>447</v>
      </c>
      <c r="L896" s="973"/>
      <c r="M896" s="973"/>
      <c r="N896" s="973"/>
      <c r="O896" s="582" t="s">
        <v>448</v>
      </c>
    </row>
    <row r="897" spans="1:43" x14ac:dyDescent="0.25">
      <c r="B897" s="692"/>
      <c r="C897" s="693" t="s">
        <v>449</v>
      </c>
      <c r="D897" s="692"/>
      <c r="E897" s="694"/>
      <c r="F897" s="695"/>
      <c r="G897" s="695"/>
      <c r="H897" s="696"/>
      <c r="I897" s="697"/>
      <c r="J897" s="697"/>
      <c r="K897" s="697"/>
      <c r="L897" s="697"/>
      <c r="M897" s="697"/>
      <c r="N897" s="694"/>
      <c r="O897" s="696"/>
    </row>
    <row r="898" spans="1:43" ht="15.75" thickBot="1" x14ac:dyDescent="0.3">
      <c r="B898" s="698">
        <v>1</v>
      </c>
      <c r="C898" s="699" t="s">
        <v>450</v>
      </c>
      <c r="D898" s="692"/>
      <c r="E898" s="697">
        <f t="shared" ref="E898:E938" si="116">+F898+G898+K898+O898</f>
        <v>0</v>
      </c>
      <c r="F898" s="697"/>
      <c r="G898" s="697"/>
      <c r="H898" s="697"/>
      <c r="I898" s="697"/>
      <c r="J898" s="697"/>
      <c r="K898" s="697">
        <f t="shared" ref="K898:K938" si="117">H898+I898+J898</f>
        <v>0</v>
      </c>
      <c r="L898" s="697"/>
      <c r="M898" s="697"/>
      <c r="N898" s="697"/>
      <c r="O898" s="697">
        <f t="shared" ref="O898:O938" si="118">L898+M898+N898</f>
        <v>0</v>
      </c>
    </row>
    <row r="899" spans="1:43" x14ac:dyDescent="0.25">
      <c r="B899" s="698">
        <v>2</v>
      </c>
      <c r="C899" s="699" t="s">
        <v>451</v>
      </c>
      <c r="D899" s="692"/>
      <c r="E899" s="697">
        <f t="shared" si="116"/>
        <v>0</v>
      </c>
      <c r="F899" s="697"/>
      <c r="G899" s="697"/>
      <c r="H899" s="697"/>
      <c r="I899" s="697"/>
      <c r="J899" s="697"/>
      <c r="K899" s="697">
        <f t="shared" si="117"/>
        <v>0</v>
      </c>
      <c r="L899" s="697"/>
      <c r="M899" s="697"/>
      <c r="N899" s="697"/>
      <c r="O899" s="697">
        <f t="shared" si="118"/>
        <v>0</v>
      </c>
    </row>
    <row r="900" spans="1:43" x14ac:dyDescent="0.25">
      <c r="B900" s="698">
        <v>3</v>
      </c>
      <c r="C900" s="699" t="s">
        <v>452</v>
      </c>
      <c r="D900" s="692"/>
      <c r="E900" s="697">
        <f t="shared" si="116"/>
        <v>0</v>
      </c>
      <c r="F900" s="697"/>
      <c r="G900" s="697"/>
      <c r="H900" s="697"/>
      <c r="I900" s="697"/>
      <c r="J900" s="697"/>
      <c r="K900" s="697">
        <f t="shared" si="117"/>
        <v>0</v>
      </c>
      <c r="L900" s="697"/>
      <c r="M900" s="697"/>
      <c r="N900" s="697"/>
      <c r="O900" s="697">
        <f t="shared" si="118"/>
        <v>0</v>
      </c>
    </row>
    <row r="901" spans="1:43" x14ac:dyDescent="0.25">
      <c r="B901" s="698">
        <v>4</v>
      </c>
      <c r="C901" s="699" t="s">
        <v>495</v>
      </c>
      <c r="D901" s="692"/>
      <c r="E901" s="697">
        <f t="shared" si="116"/>
        <v>0</v>
      </c>
      <c r="F901" s="697"/>
      <c r="G901" s="697"/>
      <c r="H901" s="697"/>
      <c r="I901" s="697"/>
      <c r="J901" s="697"/>
      <c r="K901" s="697">
        <f t="shared" si="117"/>
        <v>0</v>
      </c>
      <c r="L901" s="697"/>
      <c r="M901" s="697"/>
      <c r="N901" s="697"/>
      <c r="O901" s="697">
        <f t="shared" si="118"/>
        <v>0</v>
      </c>
    </row>
    <row r="902" spans="1:43" x14ac:dyDescent="0.25">
      <c r="B902" s="698">
        <v>5</v>
      </c>
      <c r="C902" s="699" t="s">
        <v>454</v>
      </c>
      <c r="D902" s="700">
        <v>5</v>
      </c>
      <c r="E902" s="697">
        <f t="shared" si="116"/>
        <v>4350.6676459886603</v>
      </c>
      <c r="F902" s="697"/>
      <c r="G902" s="697">
        <v>4350.6676459886603</v>
      </c>
      <c r="H902" s="697"/>
      <c r="I902" s="697"/>
      <c r="J902" s="697"/>
      <c r="K902" s="697">
        <f t="shared" si="117"/>
        <v>0</v>
      </c>
      <c r="L902" s="697"/>
      <c r="M902" s="697"/>
      <c r="N902" s="697"/>
      <c r="O902" s="697">
        <f t="shared" si="118"/>
        <v>0</v>
      </c>
    </row>
    <row r="903" spans="1:43" x14ac:dyDescent="0.25">
      <c r="B903" s="698">
        <v>6</v>
      </c>
      <c r="C903" s="699" t="s">
        <v>455</v>
      </c>
      <c r="D903" s="692">
        <v>6</v>
      </c>
      <c r="E903" s="697">
        <f t="shared" si="116"/>
        <v>0</v>
      </c>
      <c r="F903" s="697"/>
      <c r="G903" s="697"/>
      <c r="H903" s="697"/>
      <c r="I903" s="697"/>
      <c r="J903" s="697"/>
      <c r="K903" s="697">
        <f t="shared" si="117"/>
        <v>0</v>
      </c>
      <c r="L903" s="697"/>
      <c r="M903" s="697"/>
      <c r="N903" s="697"/>
      <c r="O903" s="697">
        <f t="shared" si="118"/>
        <v>0</v>
      </c>
    </row>
    <row r="904" spans="1:43" x14ac:dyDescent="0.25">
      <c r="B904" s="698">
        <v>7</v>
      </c>
      <c r="C904" s="699" t="s">
        <v>456</v>
      </c>
      <c r="D904" s="700">
        <v>7</v>
      </c>
      <c r="E904" s="697">
        <f t="shared" si="116"/>
        <v>0</v>
      </c>
      <c r="F904" s="697"/>
      <c r="G904" s="697">
        <f>G905+G906</f>
        <v>0</v>
      </c>
      <c r="H904" s="697">
        <f>H905+H906</f>
        <v>0</v>
      </c>
      <c r="I904" s="697">
        <f>I905+I906</f>
        <v>0</v>
      </c>
      <c r="J904" s="697">
        <f>J905+J906</f>
        <v>0</v>
      </c>
      <c r="K904" s="697">
        <f t="shared" si="117"/>
        <v>0</v>
      </c>
      <c r="L904" s="697">
        <f>L905+L906</f>
        <v>0</v>
      </c>
      <c r="M904" s="697">
        <f>M905+M906</f>
        <v>0</v>
      </c>
      <c r="N904" s="697">
        <f>N905+N906</f>
        <v>0</v>
      </c>
      <c r="O904" s="697">
        <f t="shared" si="118"/>
        <v>0</v>
      </c>
    </row>
    <row r="905" spans="1:43" ht="15.75" thickBot="1" x14ac:dyDescent="0.3">
      <c r="B905" s="692"/>
      <c r="C905" s="701" t="s">
        <v>457</v>
      </c>
      <c r="D905" s="700"/>
      <c r="E905" s="697">
        <f t="shared" si="116"/>
        <v>0</v>
      </c>
      <c r="F905" s="697"/>
      <c r="G905" s="697"/>
      <c r="H905" s="697"/>
      <c r="I905" s="697"/>
      <c r="J905" s="697"/>
      <c r="K905" s="697">
        <f t="shared" si="117"/>
        <v>0</v>
      </c>
      <c r="L905" s="697"/>
      <c r="M905" s="697"/>
      <c r="N905" s="697"/>
      <c r="O905" s="697">
        <f t="shared" si="118"/>
        <v>0</v>
      </c>
    </row>
    <row r="906" spans="1:43" ht="15.75" thickBot="1" x14ac:dyDescent="0.3">
      <c r="B906" s="692"/>
      <c r="C906" s="701" t="s">
        <v>458</v>
      </c>
      <c r="D906" s="700"/>
      <c r="E906" s="697">
        <f t="shared" si="116"/>
        <v>0</v>
      </c>
      <c r="F906" s="697"/>
      <c r="G906" s="697"/>
      <c r="H906" s="697"/>
      <c r="I906" s="697"/>
      <c r="J906" s="697"/>
      <c r="K906" s="697">
        <f t="shared" si="117"/>
        <v>0</v>
      </c>
      <c r="L906" s="697"/>
      <c r="M906" s="697"/>
      <c r="N906" s="697"/>
      <c r="O906" s="697">
        <f t="shared" si="118"/>
        <v>0</v>
      </c>
    </row>
    <row r="907" spans="1:43" x14ac:dyDescent="0.25">
      <c r="B907" s="698">
        <v>8</v>
      </c>
      <c r="C907" s="699" t="s">
        <v>459</v>
      </c>
      <c r="D907" s="692">
        <v>8</v>
      </c>
      <c r="E907" s="697">
        <f t="shared" si="116"/>
        <v>0</v>
      </c>
      <c r="F907" s="697"/>
      <c r="G907" s="697">
        <f>G908+G909</f>
        <v>0</v>
      </c>
      <c r="H907" s="697">
        <f>H908+H909</f>
        <v>0</v>
      </c>
      <c r="I907" s="697">
        <f>I908+I909</f>
        <v>0</v>
      </c>
      <c r="J907" s="697">
        <f>J908+J909</f>
        <v>0</v>
      </c>
      <c r="K907" s="697">
        <f t="shared" si="117"/>
        <v>0</v>
      </c>
      <c r="L907" s="697">
        <f>L908+L909</f>
        <v>0</v>
      </c>
      <c r="M907" s="697">
        <f>M908+M909</f>
        <v>0</v>
      </c>
      <c r="N907" s="697">
        <f>N908+N909</f>
        <v>0</v>
      </c>
      <c r="O907" s="697">
        <f t="shared" si="118"/>
        <v>0</v>
      </c>
    </row>
    <row r="908" spans="1:43" ht="15.75" thickBot="1" x14ac:dyDescent="0.3">
      <c r="B908" s="698"/>
      <c r="C908" s="701" t="s">
        <v>460</v>
      </c>
      <c r="D908" s="692"/>
      <c r="E908" s="697">
        <f t="shared" si="116"/>
        <v>0</v>
      </c>
      <c r="F908" s="697"/>
      <c r="G908" s="697"/>
      <c r="H908" s="697"/>
      <c r="I908" s="697"/>
      <c r="J908" s="697"/>
      <c r="K908" s="697">
        <f t="shared" si="117"/>
        <v>0</v>
      </c>
      <c r="L908" s="697"/>
      <c r="M908" s="697"/>
      <c r="N908" s="697"/>
      <c r="O908" s="697">
        <f t="shared" si="118"/>
        <v>0</v>
      </c>
    </row>
    <row r="909" spans="1:43" ht="15.75" thickBot="1" x14ac:dyDescent="0.3">
      <c r="B909" s="698"/>
      <c r="C909" s="701" t="s">
        <v>461</v>
      </c>
      <c r="D909" s="692"/>
      <c r="E909" s="697">
        <f t="shared" si="116"/>
        <v>0</v>
      </c>
      <c r="F909" s="697"/>
      <c r="G909" s="697"/>
      <c r="H909" s="697"/>
      <c r="I909" s="697"/>
      <c r="J909" s="697"/>
      <c r="K909" s="697">
        <f t="shared" si="117"/>
        <v>0</v>
      </c>
      <c r="L909" s="697"/>
      <c r="M909" s="697"/>
      <c r="N909" s="697"/>
      <c r="O909" s="697">
        <f t="shared" si="118"/>
        <v>0</v>
      </c>
    </row>
    <row r="910" spans="1:43" s="236" customFormat="1" x14ac:dyDescent="0.25">
      <c r="A910" s="640"/>
      <c r="B910" s="702">
        <v>9</v>
      </c>
      <c r="C910" s="703" t="s">
        <v>462</v>
      </c>
      <c r="D910" s="704"/>
      <c r="E910" s="697">
        <f t="shared" si="116"/>
        <v>730096.02627769578</v>
      </c>
      <c r="F910" s="705">
        <f>SUM(F911:F914)</f>
        <v>0</v>
      </c>
      <c r="G910" s="705">
        <f>SUM(G911:G914)</f>
        <v>174626.68753057776</v>
      </c>
      <c r="H910" s="705">
        <f>SUM(H911:H914)</f>
        <v>0</v>
      </c>
      <c r="I910" s="705">
        <f>SUM(I911:I914)</f>
        <v>555469.33874711802</v>
      </c>
      <c r="J910" s="705">
        <f>SUM(J911:J914)</f>
        <v>0</v>
      </c>
      <c r="K910" s="705">
        <f t="shared" si="117"/>
        <v>555469.33874711802</v>
      </c>
      <c r="L910" s="705">
        <f>SUM(L911:L914)</f>
        <v>0</v>
      </c>
      <c r="M910" s="705">
        <f>SUM(M911:M914)</f>
        <v>0</v>
      </c>
      <c r="N910" s="705">
        <f>SUM(N911:N914)</f>
        <v>0</v>
      </c>
      <c r="O910" s="705">
        <f t="shared" si="118"/>
        <v>0</v>
      </c>
      <c r="P910"/>
      <c r="Q910"/>
      <c r="R910"/>
      <c r="S910"/>
      <c r="T910"/>
      <c r="U910"/>
      <c r="V910"/>
      <c r="W910"/>
      <c r="X910"/>
      <c r="Y910"/>
      <c r="Z910"/>
      <c r="AA910"/>
      <c r="AB910"/>
      <c r="AC910"/>
      <c r="AD910"/>
      <c r="AE910"/>
      <c r="AF910"/>
      <c r="AG910"/>
      <c r="AH910"/>
      <c r="AI910"/>
      <c r="AJ910"/>
      <c r="AK910"/>
      <c r="AL910" s="247"/>
      <c r="AM910" s="247"/>
      <c r="AN910" s="247"/>
      <c r="AO910" s="247"/>
      <c r="AP910" s="247"/>
      <c r="AQ910" s="247"/>
    </row>
    <row r="911" spans="1:43" x14ac:dyDescent="0.25">
      <c r="B911" s="692">
        <v>10</v>
      </c>
      <c r="C911" s="706" t="s">
        <v>463</v>
      </c>
      <c r="D911" s="692">
        <v>9</v>
      </c>
      <c r="E911" s="697">
        <f t="shared" si="116"/>
        <v>0</v>
      </c>
      <c r="F911" s="697"/>
      <c r="G911" s="697"/>
      <c r="H911" s="697"/>
      <c r="I911" s="697"/>
      <c r="J911" s="697"/>
      <c r="K911" s="697">
        <f t="shared" si="117"/>
        <v>0</v>
      </c>
      <c r="L911" s="697"/>
      <c r="M911" s="697"/>
      <c r="N911" s="697"/>
      <c r="O911" s="697">
        <f t="shared" si="118"/>
        <v>0</v>
      </c>
    </row>
    <row r="912" spans="1:43" x14ac:dyDescent="0.25">
      <c r="B912" s="692">
        <v>11</v>
      </c>
      <c r="C912" s="706" t="s">
        <v>464</v>
      </c>
      <c r="D912" s="692">
        <v>10</v>
      </c>
      <c r="E912" s="697">
        <f t="shared" si="116"/>
        <v>720510.05874357896</v>
      </c>
      <c r="F912" s="697"/>
      <c r="G912" s="697">
        <v>167249.85494308177</v>
      </c>
      <c r="H912" s="697"/>
      <c r="I912" s="697">
        <v>553260.20380049723</v>
      </c>
      <c r="J912" s="697"/>
      <c r="K912" s="697">
        <f t="shared" si="117"/>
        <v>553260.20380049723</v>
      </c>
      <c r="L912" s="697"/>
      <c r="M912" s="697"/>
      <c r="N912" s="697"/>
      <c r="O912" s="697">
        <f t="shared" si="118"/>
        <v>0</v>
      </c>
    </row>
    <row r="913" spans="2:15" x14ac:dyDescent="0.25">
      <c r="B913" s="692">
        <v>12</v>
      </c>
      <c r="C913" s="706" t="s">
        <v>465</v>
      </c>
      <c r="D913" s="692">
        <v>11</v>
      </c>
      <c r="E913" s="697">
        <f t="shared" si="116"/>
        <v>0</v>
      </c>
      <c r="F913" s="697"/>
      <c r="G913" s="697"/>
      <c r="H913" s="697"/>
      <c r="I913" s="697"/>
      <c r="J913" s="697"/>
      <c r="K913" s="697">
        <f t="shared" si="117"/>
        <v>0</v>
      </c>
      <c r="L913" s="697"/>
      <c r="M913" s="697"/>
      <c r="N913" s="697"/>
      <c r="O913" s="697">
        <f t="shared" si="118"/>
        <v>0</v>
      </c>
    </row>
    <row r="914" spans="2:15" x14ac:dyDescent="0.25">
      <c r="B914" s="692">
        <v>13</v>
      </c>
      <c r="C914" s="706" t="s">
        <v>466</v>
      </c>
      <c r="D914" s="692">
        <v>12</v>
      </c>
      <c r="E914" s="697">
        <f t="shared" si="116"/>
        <v>9585.9675341167458</v>
      </c>
      <c r="F914" s="697"/>
      <c r="G914" s="697">
        <v>7376.8325874960128</v>
      </c>
      <c r="H914" s="697"/>
      <c r="I914" s="697">
        <v>2209.1349466207325</v>
      </c>
      <c r="J914" s="697"/>
      <c r="K914" s="697">
        <f t="shared" si="117"/>
        <v>2209.1349466207325</v>
      </c>
      <c r="L914" s="697"/>
      <c r="M914" s="697"/>
      <c r="N914" s="697"/>
      <c r="O914" s="697">
        <f t="shared" si="118"/>
        <v>0</v>
      </c>
    </row>
    <row r="915" spans="2:15" x14ac:dyDescent="0.25">
      <c r="B915" s="692">
        <v>14</v>
      </c>
      <c r="C915" s="699" t="s">
        <v>467</v>
      </c>
      <c r="D915" s="692">
        <v>13</v>
      </c>
      <c r="E915" s="697">
        <f t="shared" si="116"/>
        <v>0</v>
      </c>
      <c r="F915" s="697"/>
      <c r="G915" s="697"/>
      <c r="H915" s="697"/>
      <c r="I915" s="697"/>
      <c r="J915" s="697"/>
      <c r="K915" s="697">
        <f t="shared" si="117"/>
        <v>0</v>
      </c>
      <c r="L915" s="697"/>
      <c r="M915" s="697"/>
      <c r="N915" s="697"/>
      <c r="O915" s="697">
        <f t="shared" si="118"/>
        <v>0</v>
      </c>
    </row>
    <row r="916" spans="2:15" x14ac:dyDescent="0.25">
      <c r="B916" s="692">
        <v>15</v>
      </c>
      <c r="C916" s="699" t="s">
        <v>468</v>
      </c>
      <c r="D916" s="700">
        <v>14</v>
      </c>
      <c r="E916" s="697">
        <f t="shared" si="116"/>
        <v>117578</v>
      </c>
      <c r="F916" s="697"/>
      <c r="G916" s="697"/>
      <c r="H916" s="697"/>
      <c r="I916" s="697">
        <v>117578</v>
      </c>
      <c r="J916" s="697"/>
      <c r="K916" s="697">
        <f t="shared" si="117"/>
        <v>117578</v>
      </c>
      <c r="L916" s="697"/>
      <c r="M916" s="697"/>
      <c r="N916" s="697"/>
      <c r="O916" s="697">
        <f t="shared" si="118"/>
        <v>0</v>
      </c>
    </row>
    <row r="917" spans="2:15" x14ac:dyDescent="0.25">
      <c r="B917" s="692">
        <v>16</v>
      </c>
      <c r="C917" s="699" t="s">
        <v>469</v>
      </c>
      <c r="D917" s="692">
        <v>15</v>
      </c>
      <c r="E917" s="697">
        <f t="shared" si="116"/>
        <v>37755.756502639779</v>
      </c>
      <c r="F917" s="697"/>
      <c r="G917" s="697"/>
      <c r="H917" s="697"/>
      <c r="I917" s="697">
        <v>37755.756502639779</v>
      </c>
      <c r="J917" s="697"/>
      <c r="K917" s="697">
        <f t="shared" si="117"/>
        <v>37755.756502639779</v>
      </c>
      <c r="L917" s="697"/>
      <c r="M917" s="697"/>
      <c r="N917" s="697"/>
      <c r="O917" s="697">
        <f t="shared" si="118"/>
        <v>0</v>
      </c>
    </row>
    <row r="918" spans="2:15" x14ac:dyDescent="0.25">
      <c r="B918" s="692">
        <v>17</v>
      </c>
      <c r="C918" s="699" t="s">
        <v>470</v>
      </c>
      <c r="D918" s="700">
        <v>16</v>
      </c>
      <c r="E918" s="697">
        <f t="shared" si="116"/>
        <v>21618.817789000001</v>
      </c>
      <c r="F918" s="697"/>
      <c r="G918" s="697">
        <v>13918.792928999999</v>
      </c>
      <c r="H918" s="697"/>
      <c r="I918" s="697">
        <v>7700.0248600000004</v>
      </c>
      <c r="J918" s="697"/>
      <c r="K918" s="697">
        <f t="shared" si="117"/>
        <v>7700.0248600000004</v>
      </c>
      <c r="L918" s="697"/>
      <c r="M918" s="697"/>
      <c r="N918" s="697"/>
      <c r="O918" s="697">
        <f t="shared" si="118"/>
        <v>0</v>
      </c>
    </row>
    <row r="919" spans="2:15" x14ac:dyDescent="0.25">
      <c r="B919" s="692">
        <v>18</v>
      </c>
      <c r="C919" s="699" t="s">
        <v>471</v>
      </c>
      <c r="D919" s="692"/>
      <c r="E919" s="697">
        <f t="shared" si="116"/>
        <v>0</v>
      </c>
      <c r="F919" s="697"/>
      <c r="G919" s="697"/>
      <c r="H919" s="697"/>
      <c r="I919" s="697"/>
      <c r="J919" s="697"/>
      <c r="K919" s="697">
        <f t="shared" si="117"/>
        <v>0</v>
      </c>
      <c r="L919" s="697"/>
      <c r="M919" s="697"/>
      <c r="N919" s="697"/>
      <c r="O919" s="697">
        <f t="shared" si="118"/>
        <v>0</v>
      </c>
    </row>
    <row r="920" spans="2:15" x14ac:dyDescent="0.25">
      <c r="B920" s="707">
        <v>19</v>
      </c>
      <c r="C920" s="708" t="s">
        <v>472</v>
      </c>
      <c r="D920" s="707"/>
      <c r="E920" s="697">
        <f t="shared" si="116"/>
        <v>-9515.6530576925034</v>
      </c>
      <c r="F920" s="709"/>
      <c r="G920" s="709">
        <v>28.500612307608097</v>
      </c>
      <c r="H920" s="709"/>
      <c r="I920" s="709">
        <v>-9544.1536700001107</v>
      </c>
      <c r="J920" s="709"/>
      <c r="K920" s="709">
        <f t="shared" si="117"/>
        <v>-9544.1536700001107</v>
      </c>
      <c r="L920" s="709"/>
      <c r="M920" s="709"/>
      <c r="N920" s="709"/>
      <c r="O920" s="709">
        <f t="shared" si="118"/>
        <v>0</v>
      </c>
    </row>
    <row r="921" spans="2:15" x14ac:dyDescent="0.25">
      <c r="B921" s="710">
        <v>20</v>
      </c>
      <c r="C921" s="711" t="s">
        <v>473</v>
      </c>
      <c r="D921" s="712"/>
      <c r="E921" s="713">
        <f t="shared" si="116"/>
        <v>901883.61515763181</v>
      </c>
      <c r="F921" s="713">
        <f>SUM(F898:F904)+F907+F910+SUM(F915:F920)</f>
        <v>0</v>
      </c>
      <c r="G921" s="713">
        <f>SUM(G898:G904)+G907+G910+SUM(G915:G920)</f>
        <v>192924.64871787405</v>
      </c>
      <c r="H921" s="713">
        <f>SUM(H898:H904)+H907+H910+SUM(H915:H920)</f>
        <v>0</v>
      </c>
      <c r="I921" s="713">
        <f>SUM(I898:I904)+I907+I910+SUM(I915:I920)</f>
        <v>708958.96643975773</v>
      </c>
      <c r="J921" s="713">
        <f>SUM(J898:J904)+J907+J910+SUM(J915:J920)</f>
        <v>0</v>
      </c>
      <c r="K921" s="713">
        <f t="shared" si="117"/>
        <v>708958.96643975773</v>
      </c>
      <c r="L921" s="713">
        <f>SUM(L898:L904)+L907+L910+SUM(L915:L920)</f>
        <v>0</v>
      </c>
      <c r="M921" s="713">
        <f>SUM(M898:M904)+M907+M910+SUM(M915:M920)</f>
        <v>0</v>
      </c>
      <c r="N921" s="713">
        <f>SUM(N898:N904)+N907+N910+SUM(N915:N920)</f>
        <v>0</v>
      </c>
      <c r="O921" s="714">
        <f t="shared" si="118"/>
        <v>0</v>
      </c>
    </row>
    <row r="922" spans="2:15" x14ac:dyDescent="0.25">
      <c r="B922" s="715"/>
      <c r="C922" s="716" t="s">
        <v>474</v>
      </c>
      <c r="D922" s="715"/>
      <c r="E922" s="717">
        <f t="shared" si="116"/>
        <v>0</v>
      </c>
      <c r="F922" s="717">
        <v>0</v>
      </c>
      <c r="G922" s="717"/>
      <c r="H922" s="717"/>
      <c r="I922" s="717"/>
      <c r="J922" s="717">
        <v>0</v>
      </c>
      <c r="K922" s="717">
        <f t="shared" si="117"/>
        <v>0</v>
      </c>
      <c r="L922" s="717"/>
      <c r="M922" s="717"/>
      <c r="N922" s="717"/>
      <c r="O922" s="717">
        <f t="shared" si="118"/>
        <v>0</v>
      </c>
    </row>
    <row r="923" spans="2:15" x14ac:dyDescent="0.25">
      <c r="B923" s="718"/>
      <c r="C923" s="719" t="s">
        <v>475</v>
      </c>
      <c r="D923" s="718"/>
      <c r="E923" s="720">
        <f t="shared" si="116"/>
        <v>0</v>
      </c>
      <c r="F923" s="720">
        <v>0</v>
      </c>
      <c r="G923" s="720"/>
      <c r="H923" s="720"/>
      <c r="I923" s="720"/>
      <c r="J923" s="720">
        <v>0</v>
      </c>
      <c r="K923" s="720">
        <f t="shared" si="117"/>
        <v>0</v>
      </c>
      <c r="L923" s="720"/>
      <c r="M923" s="720"/>
      <c r="N923" s="720"/>
      <c r="O923" s="720">
        <f t="shared" si="118"/>
        <v>0</v>
      </c>
    </row>
    <row r="924" spans="2:15" x14ac:dyDescent="0.25">
      <c r="B924" s="718">
        <v>21</v>
      </c>
      <c r="C924" s="721" t="s">
        <v>476</v>
      </c>
      <c r="D924" s="722">
        <v>17</v>
      </c>
      <c r="E924" s="720">
        <f t="shared" si="116"/>
        <v>93830.037488861621</v>
      </c>
      <c r="F924" s="720"/>
      <c r="G924" s="720"/>
      <c r="H924" s="720"/>
      <c r="I924" s="720">
        <v>93830.037488861621</v>
      </c>
      <c r="J924" s="720"/>
      <c r="K924" s="720">
        <f t="shared" si="117"/>
        <v>93830.037488861621</v>
      </c>
      <c r="L924" s="720"/>
      <c r="M924" s="720"/>
      <c r="N924" s="720"/>
      <c r="O924" s="720">
        <f t="shared" si="118"/>
        <v>0</v>
      </c>
    </row>
    <row r="925" spans="2:15" x14ac:dyDescent="0.25">
      <c r="B925" s="718">
        <v>22</v>
      </c>
      <c r="C925" s="721" t="s">
        <v>477</v>
      </c>
      <c r="D925" s="718"/>
      <c r="E925" s="720">
        <f t="shared" si="116"/>
        <v>4393.9620233333335</v>
      </c>
      <c r="F925" s="720"/>
      <c r="G925" s="720">
        <v>4393.9620233333335</v>
      </c>
      <c r="H925" s="720"/>
      <c r="I925" s="720"/>
      <c r="J925" s="720"/>
      <c r="K925" s="720">
        <f t="shared" si="117"/>
        <v>0</v>
      </c>
      <c r="L925" s="720"/>
      <c r="M925" s="720"/>
      <c r="N925" s="720"/>
      <c r="O925" s="720">
        <f t="shared" si="118"/>
        <v>0</v>
      </c>
    </row>
    <row r="926" spans="2:15" x14ac:dyDescent="0.25">
      <c r="B926" s="718">
        <v>23</v>
      </c>
      <c r="C926" s="721" t="s">
        <v>478</v>
      </c>
      <c r="D926" s="718">
        <v>18</v>
      </c>
      <c r="E926" s="720">
        <f t="shared" si="116"/>
        <v>81013.675146859008</v>
      </c>
      <c r="F926" s="720"/>
      <c r="G926" s="720"/>
      <c r="H926" s="720"/>
      <c r="I926" s="720">
        <v>81013.675146859008</v>
      </c>
      <c r="J926" s="720"/>
      <c r="K926" s="720">
        <f t="shared" si="117"/>
        <v>81013.675146859008</v>
      </c>
      <c r="L926" s="720"/>
      <c r="M926" s="720"/>
      <c r="N926" s="720"/>
      <c r="O926" s="720">
        <f t="shared" si="118"/>
        <v>0</v>
      </c>
    </row>
    <row r="927" spans="2:15" x14ac:dyDescent="0.25">
      <c r="B927" s="718">
        <v>24</v>
      </c>
      <c r="C927" s="721" t="s">
        <v>479</v>
      </c>
      <c r="D927" s="718"/>
      <c r="E927" s="720">
        <f t="shared" si="116"/>
        <v>0</v>
      </c>
      <c r="F927" s="720"/>
      <c r="G927" s="720"/>
      <c r="H927" s="720"/>
      <c r="I927" s="720"/>
      <c r="J927" s="720"/>
      <c r="K927" s="720">
        <f t="shared" si="117"/>
        <v>0</v>
      </c>
      <c r="L927" s="720"/>
      <c r="M927" s="720"/>
      <c r="N927" s="720"/>
      <c r="O927" s="720">
        <f t="shared" si="118"/>
        <v>0</v>
      </c>
    </row>
    <row r="928" spans="2:15" x14ac:dyDescent="0.25">
      <c r="B928" s="718">
        <v>25</v>
      </c>
      <c r="C928" s="723" t="s">
        <v>480</v>
      </c>
      <c r="D928" s="718"/>
      <c r="E928" s="720">
        <f t="shared" si="116"/>
        <v>0</v>
      </c>
      <c r="F928" s="720"/>
      <c r="G928" s="720"/>
      <c r="H928" s="720"/>
      <c r="I928" s="720"/>
      <c r="J928" s="720"/>
      <c r="K928" s="720">
        <f t="shared" si="117"/>
        <v>0</v>
      </c>
      <c r="L928" s="720"/>
      <c r="M928" s="720"/>
      <c r="N928" s="720"/>
      <c r="O928" s="720">
        <f t="shared" si="118"/>
        <v>0</v>
      </c>
    </row>
    <row r="929" spans="1:15" x14ac:dyDescent="0.25">
      <c r="B929" s="724">
        <v>26</v>
      </c>
      <c r="C929" s="725" t="s">
        <v>481</v>
      </c>
      <c r="D929" s="726">
        <v>19</v>
      </c>
      <c r="E929" s="720">
        <f t="shared" si="116"/>
        <v>103137.58753137989</v>
      </c>
      <c r="F929" s="727"/>
      <c r="G929" s="727">
        <v>-421720.75992856966</v>
      </c>
      <c r="H929" s="727"/>
      <c r="I929" s="727">
        <v>524858.34745994955</v>
      </c>
      <c r="J929" s="727"/>
      <c r="K929" s="727">
        <f t="shared" si="117"/>
        <v>524858.34745994955</v>
      </c>
      <c r="L929" s="727"/>
      <c r="M929" s="727"/>
      <c r="N929" s="727"/>
      <c r="O929" s="727">
        <f t="shared" si="118"/>
        <v>0</v>
      </c>
    </row>
    <row r="930" spans="1:15" x14ac:dyDescent="0.25">
      <c r="B930" s="728">
        <v>27</v>
      </c>
      <c r="C930" s="729" t="s">
        <v>482</v>
      </c>
      <c r="D930" s="730"/>
      <c r="E930" s="731">
        <f t="shared" si="116"/>
        <v>282375.26219043386</v>
      </c>
      <c r="F930" s="731">
        <f>SUM(F924:F929)</f>
        <v>0</v>
      </c>
      <c r="G930" s="731">
        <f>SUM(G924:G929)</f>
        <v>-417326.79790523631</v>
      </c>
      <c r="H930" s="731">
        <f>SUM(H924:H929)</f>
        <v>0</v>
      </c>
      <c r="I930" s="731">
        <f>SUM(I924:I929)</f>
        <v>699702.06009567017</v>
      </c>
      <c r="J930" s="731">
        <f>SUM(J924:J929)</f>
        <v>0</v>
      </c>
      <c r="K930" s="731">
        <f t="shared" si="117"/>
        <v>699702.06009567017</v>
      </c>
      <c r="L930" s="731">
        <f>SUM(L924:L929)</f>
        <v>0</v>
      </c>
      <c r="M930" s="731">
        <f>SUM(M924:M929)</f>
        <v>0</v>
      </c>
      <c r="N930" s="731">
        <f>SUM(N924:N929)</f>
        <v>0</v>
      </c>
      <c r="O930" s="732">
        <f t="shared" si="118"/>
        <v>0</v>
      </c>
    </row>
    <row r="931" spans="1:15" x14ac:dyDescent="0.25">
      <c r="B931" s="715"/>
      <c r="C931" s="716" t="s">
        <v>483</v>
      </c>
      <c r="D931" s="715">
        <v>20</v>
      </c>
      <c r="E931" s="717">
        <f t="shared" si="116"/>
        <v>0</v>
      </c>
      <c r="F931" s="717"/>
      <c r="G931" s="717"/>
      <c r="H931" s="717"/>
      <c r="I931" s="717"/>
      <c r="J931" s="717"/>
      <c r="K931" s="717">
        <f t="shared" si="117"/>
        <v>0</v>
      </c>
      <c r="L931" s="717"/>
      <c r="M931" s="717"/>
      <c r="N931" s="717"/>
      <c r="O931" s="717">
        <f t="shared" si="118"/>
        <v>0</v>
      </c>
    </row>
    <row r="932" spans="1:15" x14ac:dyDescent="0.25">
      <c r="B932" s="718">
        <v>28</v>
      </c>
      <c r="C932" s="721" t="s">
        <v>484</v>
      </c>
      <c r="D932" s="722"/>
      <c r="E932" s="720">
        <f t="shared" si="116"/>
        <v>500000</v>
      </c>
      <c r="F932" s="720"/>
      <c r="G932" s="720">
        <v>500000</v>
      </c>
      <c r="H932" s="720"/>
      <c r="I932" s="720"/>
      <c r="J932" s="720"/>
      <c r="K932" s="720">
        <f t="shared" si="117"/>
        <v>0</v>
      </c>
      <c r="L932" s="720"/>
      <c r="M932" s="720"/>
      <c r="N932" s="720"/>
      <c r="O932" s="720">
        <f t="shared" si="118"/>
        <v>0</v>
      </c>
    </row>
    <row r="933" spans="1:15" x14ac:dyDescent="0.25">
      <c r="B933" s="718">
        <v>29</v>
      </c>
      <c r="C933" s="721" t="s">
        <v>485</v>
      </c>
      <c r="D933" s="722"/>
      <c r="E933" s="720">
        <f t="shared" si="116"/>
        <v>0</v>
      </c>
      <c r="F933" s="720"/>
      <c r="G933" s="720"/>
      <c r="H933" s="720"/>
      <c r="I933" s="720"/>
      <c r="J933" s="720"/>
      <c r="K933" s="720">
        <f t="shared" si="117"/>
        <v>0</v>
      </c>
      <c r="L933" s="720"/>
      <c r="M933" s="720"/>
      <c r="N933" s="720"/>
      <c r="O933" s="720">
        <f t="shared" si="118"/>
        <v>0</v>
      </c>
    </row>
    <row r="934" spans="1:15" x14ac:dyDescent="0.25">
      <c r="B934" s="718">
        <v>30</v>
      </c>
      <c r="C934" s="721" t="s">
        <v>486</v>
      </c>
      <c r="D934" s="722"/>
      <c r="E934" s="720">
        <f t="shared" si="116"/>
        <v>0</v>
      </c>
      <c r="F934" s="720"/>
      <c r="G934" s="720"/>
      <c r="H934" s="720"/>
      <c r="I934" s="720"/>
      <c r="J934" s="720"/>
      <c r="K934" s="720">
        <f t="shared" si="117"/>
        <v>0</v>
      </c>
      <c r="L934" s="720"/>
      <c r="M934" s="720"/>
      <c r="N934" s="720"/>
      <c r="O934" s="720">
        <f t="shared" si="118"/>
        <v>0</v>
      </c>
    </row>
    <row r="935" spans="1:15" x14ac:dyDescent="0.25">
      <c r="B935" s="718">
        <v>31</v>
      </c>
      <c r="C935" s="733" t="s">
        <v>487</v>
      </c>
      <c r="D935" s="722"/>
      <c r="E935" s="720">
        <f t="shared" si="116"/>
        <v>0</v>
      </c>
      <c r="F935" s="720"/>
      <c r="G935" s="720"/>
      <c r="H935" s="720"/>
      <c r="I935" s="720"/>
      <c r="J935" s="720"/>
      <c r="K935" s="720">
        <f t="shared" si="117"/>
        <v>0</v>
      </c>
      <c r="L935" s="720"/>
      <c r="M935" s="720"/>
      <c r="N935" s="720"/>
      <c r="O935" s="720">
        <f t="shared" si="118"/>
        <v>0</v>
      </c>
    </row>
    <row r="936" spans="1:15" x14ac:dyDescent="0.25">
      <c r="B936" s="718">
        <v>32</v>
      </c>
      <c r="C936" s="721" t="s">
        <v>488</v>
      </c>
      <c r="D936" s="722"/>
      <c r="E936" s="720">
        <f t="shared" si="116"/>
        <v>119508.35800492132</v>
      </c>
      <c r="F936" s="720"/>
      <c r="G936" s="720">
        <v>110251.447175462</v>
      </c>
      <c r="H936" s="720"/>
      <c r="I936" s="720">
        <v>9256.9108294593098</v>
      </c>
      <c r="J936" s="720"/>
      <c r="K936" s="720">
        <f t="shared" si="117"/>
        <v>9256.9108294593098</v>
      </c>
      <c r="L936" s="720"/>
      <c r="M936" s="720"/>
      <c r="N936" s="720"/>
      <c r="O936" s="720">
        <f t="shared" si="118"/>
        <v>0</v>
      </c>
    </row>
    <row r="937" spans="1:15" ht="15.75" thickBot="1" x14ac:dyDescent="0.3">
      <c r="B937" s="734">
        <v>33</v>
      </c>
      <c r="C937" s="735" t="s">
        <v>489</v>
      </c>
      <c r="D937" s="736"/>
      <c r="E937" s="737">
        <f t="shared" si="116"/>
        <v>619508.35800492135</v>
      </c>
      <c r="F937" s="737">
        <f>SUM(F932:F936)</f>
        <v>0</v>
      </c>
      <c r="G937" s="737">
        <f>SUM(G932:G936)</f>
        <v>610251.44717546203</v>
      </c>
      <c r="H937" s="737">
        <f>SUM(H932:H936)</f>
        <v>0</v>
      </c>
      <c r="I937" s="737">
        <f>SUM(I932:I936)</f>
        <v>9256.9108294593098</v>
      </c>
      <c r="J937" s="737">
        <f>SUM(J932:J936)</f>
        <v>0</v>
      </c>
      <c r="K937" s="737">
        <f t="shared" si="117"/>
        <v>9256.9108294593098</v>
      </c>
      <c r="L937" s="737">
        <f>SUM(L932:L936)</f>
        <v>0</v>
      </c>
      <c r="M937" s="737">
        <f>SUM(M932:M936)</f>
        <v>0</v>
      </c>
      <c r="N937" s="737">
        <f>SUM(N932:N936)</f>
        <v>0</v>
      </c>
      <c r="O937" s="737">
        <f t="shared" si="118"/>
        <v>0</v>
      </c>
    </row>
    <row r="938" spans="1:15" x14ac:dyDescent="0.25">
      <c r="B938" s="710">
        <v>34</v>
      </c>
      <c r="C938" s="711" t="s">
        <v>490</v>
      </c>
      <c r="D938" s="712"/>
      <c r="E938" s="713">
        <f t="shared" si="116"/>
        <v>901883.62019535527</v>
      </c>
      <c r="F938" s="713">
        <f>F937+F930</f>
        <v>0</v>
      </c>
      <c r="G938" s="713">
        <f>G937+G930</f>
        <v>192924.64927022572</v>
      </c>
      <c r="H938" s="713">
        <f>H937+H930</f>
        <v>0</v>
      </c>
      <c r="I938" s="713">
        <f>I937+I930</f>
        <v>708958.97092512948</v>
      </c>
      <c r="J938" s="713">
        <f>J937+J930</f>
        <v>0</v>
      </c>
      <c r="K938" s="713">
        <f t="shared" si="117"/>
        <v>708958.97092512948</v>
      </c>
      <c r="L938" s="713">
        <f>L937+L930</f>
        <v>0</v>
      </c>
      <c r="M938" s="713">
        <f>M937+M930</f>
        <v>0</v>
      </c>
      <c r="N938" s="713">
        <f>N937+N930</f>
        <v>0</v>
      </c>
      <c r="O938" s="714">
        <f t="shared" si="118"/>
        <v>0</v>
      </c>
    </row>
    <row r="939" spans="1:15" customFormat="1" x14ac:dyDescent="0.25">
      <c r="A939" s="4"/>
    </row>
    <row r="940" spans="1:15" customFormat="1" x14ac:dyDescent="0.25">
      <c r="A940" s="4"/>
    </row>
    <row r="941" spans="1:15" customFormat="1" x14ac:dyDescent="0.25">
      <c r="A941" s="4"/>
    </row>
  </sheetData>
  <mergeCells count="362">
    <mergeCell ref="B839:D839"/>
    <mergeCell ref="B891:D891"/>
    <mergeCell ref="B423:D423"/>
    <mergeCell ref="B475:D475"/>
    <mergeCell ref="B371:D371"/>
    <mergeCell ref="B527:D527"/>
    <mergeCell ref="B579:D579"/>
    <mergeCell ref="B631:D631"/>
    <mergeCell ref="B683:D683"/>
    <mergeCell ref="B735:D735"/>
    <mergeCell ref="B787:D787"/>
    <mergeCell ref="B3:O3"/>
    <mergeCell ref="B56:O56"/>
    <mergeCell ref="B59:D59"/>
    <mergeCell ref="B163:D163"/>
    <mergeCell ref="B111:D111"/>
    <mergeCell ref="B215:D215"/>
    <mergeCell ref="B267:D267"/>
    <mergeCell ref="B319:D319"/>
    <mergeCell ref="H891:I891"/>
    <mergeCell ref="H839:I839"/>
    <mergeCell ref="B840:B844"/>
    <mergeCell ref="C840:C844"/>
    <mergeCell ref="D840:D844"/>
    <mergeCell ref="E840:E842"/>
    <mergeCell ref="F840:F842"/>
    <mergeCell ref="G840:G842"/>
    <mergeCell ref="E791:E792"/>
    <mergeCell ref="F791:F792"/>
    <mergeCell ref="G791:G792"/>
    <mergeCell ref="H791:H792"/>
    <mergeCell ref="I791:I792"/>
    <mergeCell ref="H840:O840"/>
    <mergeCell ref="H841:K841"/>
    <mergeCell ref="L841:O841"/>
    <mergeCell ref="B892:B896"/>
    <mergeCell ref="C892:C896"/>
    <mergeCell ref="D892:D896"/>
    <mergeCell ref="E892:E894"/>
    <mergeCell ref="F892:F894"/>
    <mergeCell ref="G892:G894"/>
    <mergeCell ref="H892:O892"/>
    <mergeCell ref="N895:N896"/>
    <mergeCell ref="H893:K893"/>
    <mergeCell ref="L893:O893"/>
    <mergeCell ref="E895:E896"/>
    <mergeCell ref="F895:F896"/>
    <mergeCell ref="G895:G896"/>
    <mergeCell ref="H895:H896"/>
    <mergeCell ref="I895:I896"/>
    <mergeCell ref="J895:J896"/>
    <mergeCell ref="L895:L896"/>
    <mergeCell ref="M895:M896"/>
    <mergeCell ref="E843:E844"/>
    <mergeCell ref="F843:F844"/>
    <mergeCell ref="G843:G844"/>
    <mergeCell ref="H843:H844"/>
    <mergeCell ref="I843:I844"/>
    <mergeCell ref="J843:J844"/>
    <mergeCell ref="L843:L844"/>
    <mergeCell ref="M843:M844"/>
    <mergeCell ref="N843:N844"/>
    <mergeCell ref="H787:I787"/>
    <mergeCell ref="B788:B792"/>
    <mergeCell ref="C788:C792"/>
    <mergeCell ref="D788:D792"/>
    <mergeCell ref="E788:E790"/>
    <mergeCell ref="F788:F790"/>
    <mergeCell ref="G788:G790"/>
    <mergeCell ref="H788:O788"/>
    <mergeCell ref="H789:K789"/>
    <mergeCell ref="L789:O789"/>
    <mergeCell ref="L791:L792"/>
    <mergeCell ref="M791:M792"/>
    <mergeCell ref="N791:N792"/>
    <mergeCell ref="J791:J792"/>
    <mergeCell ref="H735:I735"/>
    <mergeCell ref="B736:B740"/>
    <mergeCell ref="C736:C740"/>
    <mergeCell ref="D736:D740"/>
    <mergeCell ref="E736:E738"/>
    <mergeCell ref="F736:F738"/>
    <mergeCell ref="G736:G738"/>
    <mergeCell ref="H736:O736"/>
    <mergeCell ref="H737:K737"/>
    <mergeCell ref="L737:O737"/>
    <mergeCell ref="E739:E740"/>
    <mergeCell ref="F739:F740"/>
    <mergeCell ref="G739:G740"/>
    <mergeCell ref="H739:H740"/>
    <mergeCell ref="I739:I740"/>
    <mergeCell ref="J739:J740"/>
    <mergeCell ref="L739:L740"/>
    <mergeCell ref="M739:M740"/>
    <mergeCell ref="N739:N740"/>
    <mergeCell ref="H683:I683"/>
    <mergeCell ref="B684:B688"/>
    <mergeCell ref="C684:C688"/>
    <mergeCell ref="D684:D688"/>
    <mergeCell ref="E684:E686"/>
    <mergeCell ref="F684:F686"/>
    <mergeCell ref="G684:G686"/>
    <mergeCell ref="H684:O684"/>
    <mergeCell ref="H685:K685"/>
    <mergeCell ref="L685:O685"/>
    <mergeCell ref="E687:E688"/>
    <mergeCell ref="F687:F688"/>
    <mergeCell ref="G687:G688"/>
    <mergeCell ref="H687:H688"/>
    <mergeCell ref="I687:I688"/>
    <mergeCell ref="J687:J688"/>
    <mergeCell ref="L687:L688"/>
    <mergeCell ref="M687:M688"/>
    <mergeCell ref="N687:N688"/>
    <mergeCell ref="H631:I631"/>
    <mergeCell ref="B632:B636"/>
    <mergeCell ref="C632:C636"/>
    <mergeCell ref="D632:D636"/>
    <mergeCell ref="E632:E634"/>
    <mergeCell ref="F632:F634"/>
    <mergeCell ref="G632:G634"/>
    <mergeCell ref="E583:E584"/>
    <mergeCell ref="F583:F584"/>
    <mergeCell ref="G583:G584"/>
    <mergeCell ref="H583:H584"/>
    <mergeCell ref="I583:I584"/>
    <mergeCell ref="H632:O632"/>
    <mergeCell ref="H633:K633"/>
    <mergeCell ref="L633:O633"/>
    <mergeCell ref="E635:E636"/>
    <mergeCell ref="F635:F636"/>
    <mergeCell ref="G635:G636"/>
    <mergeCell ref="H635:H636"/>
    <mergeCell ref="I635:I636"/>
    <mergeCell ref="J635:J636"/>
    <mergeCell ref="L635:L636"/>
    <mergeCell ref="M635:M636"/>
    <mergeCell ref="N635:N636"/>
    <mergeCell ref="H579:I579"/>
    <mergeCell ref="B580:B584"/>
    <mergeCell ref="C580:C584"/>
    <mergeCell ref="D580:D584"/>
    <mergeCell ref="E580:E582"/>
    <mergeCell ref="F580:F582"/>
    <mergeCell ref="G580:G582"/>
    <mergeCell ref="H580:O580"/>
    <mergeCell ref="H581:K581"/>
    <mergeCell ref="L581:O581"/>
    <mergeCell ref="L583:L584"/>
    <mergeCell ref="M583:M584"/>
    <mergeCell ref="N583:N584"/>
    <mergeCell ref="J583:J584"/>
    <mergeCell ref="H527:I527"/>
    <mergeCell ref="B528:B532"/>
    <mergeCell ref="C528:C532"/>
    <mergeCell ref="D528:D532"/>
    <mergeCell ref="E528:E530"/>
    <mergeCell ref="F528:F530"/>
    <mergeCell ref="G528:G530"/>
    <mergeCell ref="H528:O528"/>
    <mergeCell ref="H529:K529"/>
    <mergeCell ref="L529:O529"/>
    <mergeCell ref="E531:E532"/>
    <mergeCell ref="F531:F532"/>
    <mergeCell ref="G531:G532"/>
    <mergeCell ref="H531:H532"/>
    <mergeCell ref="I531:I532"/>
    <mergeCell ref="J531:J532"/>
    <mergeCell ref="L531:L532"/>
    <mergeCell ref="M531:M532"/>
    <mergeCell ref="N531:N532"/>
    <mergeCell ref="H475:I475"/>
    <mergeCell ref="B476:B480"/>
    <mergeCell ref="C476:C480"/>
    <mergeCell ref="D476:D480"/>
    <mergeCell ref="E476:E478"/>
    <mergeCell ref="F476:F478"/>
    <mergeCell ref="G476:G478"/>
    <mergeCell ref="H476:O476"/>
    <mergeCell ref="H477:K477"/>
    <mergeCell ref="L477:O477"/>
    <mergeCell ref="E479:E480"/>
    <mergeCell ref="F479:F480"/>
    <mergeCell ref="G479:G480"/>
    <mergeCell ref="H479:H480"/>
    <mergeCell ref="I479:I480"/>
    <mergeCell ref="J479:J480"/>
    <mergeCell ref="L479:L480"/>
    <mergeCell ref="M479:M480"/>
    <mergeCell ref="N479:N480"/>
    <mergeCell ref="H423:I423"/>
    <mergeCell ref="B424:B428"/>
    <mergeCell ref="C424:C428"/>
    <mergeCell ref="D424:D428"/>
    <mergeCell ref="E424:E426"/>
    <mergeCell ref="F424:F426"/>
    <mergeCell ref="G424:G426"/>
    <mergeCell ref="E375:E376"/>
    <mergeCell ref="F375:F376"/>
    <mergeCell ref="G375:G376"/>
    <mergeCell ref="H375:H376"/>
    <mergeCell ref="I375:I376"/>
    <mergeCell ref="H424:O424"/>
    <mergeCell ref="H425:K425"/>
    <mergeCell ref="L425:O425"/>
    <mergeCell ref="E427:E428"/>
    <mergeCell ref="F427:F428"/>
    <mergeCell ref="G427:G428"/>
    <mergeCell ref="H427:H428"/>
    <mergeCell ref="I427:I428"/>
    <mergeCell ref="J427:J428"/>
    <mergeCell ref="L427:L428"/>
    <mergeCell ref="M427:M428"/>
    <mergeCell ref="N427:N428"/>
    <mergeCell ref="H371:I371"/>
    <mergeCell ref="B372:B376"/>
    <mergeCell ref="C372:C376"/>
    <mergeCell ref="D372:D376"/>
    <mergeCell ref="E372:E374"/>
    <mergeCell ref="F372:F374"/>
    <mergeCell ref="G372:G374"/>
    <mergeCell ref="H372:O372"/>
    <mergeCell ref="H373:K373"/>
    <mergeCell ref="L373:O373"/>
    <mergeCell ref="L375:L376"/>
    <mergeCell ref="M375:M376"/>
    <mergeCell ref="N375:N376"/>
    <mergeCell ref="J375:J376"/>
    <mergeCell ref="H319:I319"/>
    <mergeCell ref="B320:B324"/>
    <mergeCell ref="C320:C324"/>
    <mergeCell ref="D320:D324"/>
    <mergeCell ref="E320:E322"/>
    <mergeCell ref="F320:F322"/>
    <mergeCell ref="G320:G322"/>
    <mergeCell ref="H320:O320"/>
    <mergeCell ref="H321:K321"/>
    <mergeCell ref="L321:O321"/>
    <mergeCell ref="E323:E324"/>
    <mergeCell ref="F323:F324"/>
    <mergeCell ref="G323:G324"/>
    <mergeCell ref="H323:H324"/>
    <mergeCell ref="I323:I324"/>
    <mergeCell ref="J323:J324"/>
    <mergeCell ref="L323:L324"/>
    <mergeCell ref="M323:M324"/>
    <mergeCell ref="N323:N324"/>
    <mergeCell ref="H267:I267"/>
    <mergeCell ref="B268:B272"/>
    <mergeCell ref="C268:C272"/>
    <mergeCell ref="D268:D272"/>
    <mergeCell ref="E268:E270"/>
    <mergeCell ref="F268:F270"/>
    <mergeCell ref="G268:G270"/>
    <mergeCell ref="H268:O268"/>
    <mergeCell ref="H269:K269"/>
    <mergeCell ref="L269:O269"/>
    <mergeCell ref="E271:E272"/>
    <mergeCell ref="F271:F272"/>
    <mergeCell ref="G271:G272"/>
    <mergeCell ref="H271:H272"/>
    <mergeCell ref="I271:I272"/>
    <mergeCell ref="J271:J272"/>
    <mergeCell ref="L271:L272"/>
    <mergeCell ref="M271:M272"/>
    <mergeCell ref="N271:N272"/>
    <mergeCell ref="H215:I215"/>
    <mergeCell ref="B216:B220"/>
    <mergeCell ref="C216:C220"/>
    <mergeCell ref="D216:D220"/>
    <mergeCell ref="E216:E218"/>
    <mergeCell ref="F216:F218"/>
    <mergeCell ref="G216:G218"/>
    <mergeCell ref="E167:E168"/>
    <mergeCell ref="F167:F168"/>
    <mergeCell ref="G167:G168"/>
    <mergeCell ref="H167:H168"/>
    <mergeCell ref="I167:I168"/>
    <mergeCell ref="H216:O216"/>
    <mergeCell ref="H217:K217"/>
    <mergeCell ref="L217:O217"/>
    <mergeCell ref="E219:E220"/>
    <mergeCell ref="F219:F220"/>
    <mergeCell ref="G219:G220"/>
    <mergeCell ref="H219:H220"/>
    <mergeCell ref="I219:I220"/>
    <mergeCell ref="J219:J220"/>
    <mergeCell ref="L219:L220"/>
    <mergeCell ref="M219:M220"/>
    <mergeCell ref="N219:N220"/>
    <mergeCell ref="H163:I163"/>
    <mergeCell ref="B164:B168"/>
    <mergeCell ref="C164:C168"/>
    <mergeCell ref="D164:D168"/>
    <mergeCell ref="E164:E166"/>
    <mergeCell ref="F164:F166"/>
    <mergeCell ref="G164:G166"/>
    <mergeCell ref="H164:O164"/>
    <mergeCell ref="H165:K165"/>
    <mergeCell ref="L165:O165"/>
    <mergeCell ref="L167:L168"/>
    <mergeCell ref="M167:M168"/>
    <mergeCell ref="N167:N168"/>
    <mergeCell ref="J167:J168"/>
    <mergeCell ref="H111:I111"/>
    <mergeCell ref="B112:B116"/>
    <mergeCell ref="C112:C116"/>
    <mergeCell ref="D112:D116"/>
    <mergeCell ref="E112:E114"/>
    <mergeCell ref="F112:F114"/>
    <mergeCell ref="G112:G114"/>
    <mergeCell ref="H112:O112"/>
    <mergeCell ref="H113:K113"/>
    <mergeCell ref="L113:O113"/>
    <mergeCell ref="E115:E116"/>
    <mergeCell ref="F115:F116"/>
    <mergeCell ref="G115:G116"/>
    <mergeCell ref="H115:H116"/>
    <mergeCell ref="I115:I116"/>
    <mergeCell ref="J115:J116"/>
    <mergeCell ref="L115:L116"/>
    <mergeCell ref="M115:M116"/>
    <mergeCell ref="N115:N116"/>
    <mergeCell ref="H59:I59"/>
    <mergeCell ref="B60:B64"/>
    <mergeCell ref="C60:C64"/>
    <mergeCell ref="D60:D64"/>
    <mergeCell ref="E60:E62"/>
    <mergeCell ref="F60:F62"/>
    <mergeCell ref="G60:G62"/>
    <mergeCell ref="H60:O60"/>
    <mergeCell ref="H61:K61"/>
    <mergeCell ref="L61:O61"/>
    <mergeCell ref="E63:E64"/>
    <mergeCell ref="F63:F64"/>
    <mergeCell ref="G63:G64"/>
    <mergeCell ref="H63:H64"/>
    <mergeCell ref="I63:I64"/>
    <mergeCell ref="J63:J64"/>
    <mergeCell ref="L63:L64"/>
    <mergeCell ref="M63:M64"/>
    <mergeCell ref="N63:N64"/>
    <mergeCell ref="B6:D6"/>
    <mergeCell ref="N6:O6"/>
    <mergeCell ref="B7:B11"/>
    <mergeCell ref="C7:C11"/>
    <mergeCell ref="D7:D11"/>
    <mergeCell ref="E7:E9"/>
    <mergeCell ref="F7:F9"/>
    <mergeCell ref="G7:G9"/>
    <mergeCell ref="H7:O7"/>
    <mergeCell ref="H8:K8"/>
    <mergeCell ref="L8:O8"/>
    <mergeCell ref="E10:E11"/>
    <mergeCell ref="F10:F11"/>
    <mergeCell ref="G10:G11"/>
    <mergeCell ref="H10:H11"/>
    <mergeCell ref="I10:I11"/>
    <mergeCell ref="J10:J11"/>
    <mergeCell ref="L10:L11"/>
    <mergeCell ref="M10:M11"/>
    <mergeCell ref="N10:N11"/>
  </mergeCells>
  <conditionalFormatting sqref="F891">
    <cfRule type="containsText" dxfId="135" priority="1" operator="containsText" text="Unaudited">
      <formula>NOT(ISERROR(SEARCH("Unaudited",F891)))</formula>
    </cfRule>
    <cfRule type="containsText" dxfId="134" priority="2" operator="containsText" text="Audited">
      <formula>NOT(ISERROR(SEARCH("Audited",F891)))</formula>
    </cfRule>
  </conditionalFormatting>
  <conditionalFormatting sqref="F59">
    <cfRule type="containsText" dxfId="133" priority="33" operator="containsText" text="Unaudited">
      <formula>NOT(ISERROR(SEARCH("Unaudited",F59)))</formula>
    </cfRule>
    <cfRule type="containsText" dxfId="132" priority="34" operator="containsText" text="Audited">
      <formula>NOT(ISERROR(SEARCH("Audited",F59)))</formula>
    </cfRule>
  </conditionalFormatting>
  <conditionalFormatting sqref="F111">
    <cfRule type="containsText" dxfId="131" priority="31" operator="containsText" text="Unaudited">
      <formula>NOT(ISERROR(SEARCH("Unaudited",F111)))</formula>
    </cfRule>
    <cfRule type="containsText" dxfId="130" priority="32" operator="containsText" text="Audited">
      <formula>NOT(ISERROR(SEARCH("Audited",F111)))</formula>
    </cfRule>
  </conditionalFormatting>
  <conditionalFormatting sqref="F163">
    <cfRule type="containsText" dxfId="129" priority="29" operator="containsText" text="Unaudited">
      <formula>NOT(ISERROR(SEARCH("Unaudited",F163)))</formula>
    </cfRule>
    <cfRule type="containsText" dxfId="128" priority="30" operator="containsText" text="Audited">
      <formula>NOT(ISERROR(SEARCH("Audited",F163)))</formula>
    </cfRule>
  </conditionalFormatting>
  <conditionalFormatting sqref="F215">
    <cfRule type="containsText" dxfId="127" priority="27" operator="containsText" text="Unaudited">
      <formula>NOT(ISERROR(SEARCH("Unaudited",F215)))</formula>
    </cfRule>
    <cfRule type="containsText" dxfId="126" priority="28" operator="containsText" text="Audited">
      <formula>NOT(ISERROR(SEARCH("Audited",F215)))</formula>
    </cfRule>
  </conditionalFormatting>
  <conditionalFormatting sqref="F267">
    <cfRule type="containsText" dxfId="125" priority="25" operator="containsText" text="Unaudited">
      <formula>NOT(ISERROR(SEARCH("Unaudited",F267)))</formula>
    </cfRule>
    <cfRule type="containsText" dxfId="124" priority="26" operator="containsText" text="Audited">
      <formula>NOT(ISERROR(SEARCH("Audited",F267)))</formula>
    </cfRule>
  </conditionalFormatting>
  <conditionalFormatting sqref="F319">
    <cfRule type="containsText" dxfId="123" priority="23" operator="containsText" text="Unaudited">
      <formula>NOT(ISERROR(SEARCH("Unaudited",F319)))</formula>
    </cfRule>
    <cfRule type="containsText" dxfId="122" priority="24" operator="containsText" text="Audited">
      <formula>NOT(ISERROR(SEARCH("Audited",F319)))</formula>
    </cfRule>
  </conditionalFormatting>
  <conditionalFormatting sqref="F371">
    <cfRule type="containsText" dxfId="121" priority="21" operator="containsText" text="Unaudited">
      <formula>NOT(ISERROR(SEARCH("Unaudited",F371)))</formula>
    </cfRule>
    <cfRule type="containsText" dxfId="120" priority="22" operator="containsText" text="Audited">
      <formula>NOT(ISERROR(SEARCH("Audited",F371)))</formula>
    </cfRule>
  </conditionalFormatting>
  <conditionalFormatting sqref="F423">
    <cfRule type="containsText" dxfId="119" priority="19" operator="containsText" text="Unaudited">
      <formula>NOT(ISERROR(SEARCH("Unaudited",F423)))</formula>
    </cfRule>
    <cfRule type="containsText" dxfId="118" priority="20" operator="containsText" text="Audited">
      <formula>NOT(ISERROR(SEARCH("Audited",F423)))</formula>
    </cfRule>
  </conditionalFormatting>
  <conditionalFormatting sqref="F475">
    <cfRule type="containsText" dxfId="117" priority="17" operator="containsText" text="Unaudited">
      <formula>NOT(ISERROR(SEARCH("Unaudited",F475)))</formula>
    </cfRule>
    <cfRule type="containsText" dxfId="116" priority="18" operator="containsText" text="Audited">
      <formula>NOT(ISERROR(SEARCH("Audited",F475)))</formula>
    </cfRule>
  </conditionalFormatting>
  <conditionalFormatting sqref="F527">
    <cfRule type="containsText" dxfId="115" priority="15" operator="containsText" text="Unaudited">
      <formula>NOT(ISERROR(SEARCH("Unaudited",F527)))</formula>
    </cfRule>
    <cfRule type="containsText" dxfId="114" priority="16" operator="containsText" text="Audited">
      <formula>NOT(ISERROR(SEARCH("Audited",F527)))</formula>
    </cfRule>
  </conditionalFormatting>
  <conditionalFormatting sqref="F579">
    <cfRule type="containsText" dxfId="113" priority="13" operator="containsText" text="Unaudited">
      <formula>NOT(ISERROR(SEARCH("Unaudited",F579)))</formula>
    </cfRule>
    <cfRule type="containsText" dxfId="112" priority="14" operator="containsText" text="Audited">
      <formula>NOT(ISERROR(SEARCH("Audited",F579)))</formula>
    </cfRule>
  </conditionalFormatting>
  <conditionalFormatting sqref="F631">
    <cfRule type="containsText" dxfId="111" priority="11" operator="containsText" text="Unaudited">
      <formula>NOT(ISERROR(SEARCH("Unaudited",F631)))</formula>
    </cfRule>
    <cfRule type="containsText" dxfId="110" priority="12" operator="containsText" text="Audited">
      <formula>NOT(ISERROR(SEARCH("Audited",F631)))</formula>
    </cfRule>
  </conditionalFormatting>
  <conditionalFormatting sqref="F683">
    <cfRule type="containsText" dxfId="109" priority="9" operator="containsText" text="Unaudited">
      <formula>NOT(ISERROR(SEARCH("Unaudited",F683)))</formula>
    </cfRule>
    <cfRule type="containsText" dxfId="108" priority="10" operator="containsText" text="Audited">
      <formula>NOT(ISERROR(SEARCH("Audited",F683)))</formula>
    </cfRule>
  </conditionalFormatting>
  <conditionalFormatting sqref="F735">
    <cfRule type="containsText" dxfId="107" priority="7" operator="containsText" text="Unaudited">
      <formula>NOT(ISERROR(SEARCH("Unaudited",F735)))</formula>
    </cfRule>
    <cfRule type="containsText" dxfId="106" priority="8" operator="containsText" text="Audited">
      <formula>NOT(ISERROR(SEARCH("Audited",F735)))</formula>
    </cfRule>
  </conditionalFormatting>
  <conditionalFormatting sqref="F787">
    <cfRule type="containsText" dxfId="105" priority="5" operator="containsText" text="Unaudited">
      <formula>NOT(ISERROR(SEARCH("Unaudited",F787)))</formula>
    </cfRule>
    <cfRule type="containsText" dxfId="104" priority="6" operator="containsText" text="Audited">
      <formula>NOT(ISERROR(SEARCH("Audited",F787)))</formula>
    </cfRule>
  </conditionalFormatting>
  <conditionalFormatting sqref="F839">
    <cfRule type="containsText" dxfId="103" priority="3" operator="containsText" text="Unaudited">
      <formula>NOT(ISERROR(SEARCH("Unaudited",F839)))</formula>
    </cfRule>
    <cfRule type="containsText" dxfId="102" priority="4" operator="containsText" text="Audited">
      <formula>NOT(ISERROR(SEARCH("Audited",F839)))</formula>
    </cfRule>
  </conditionalFormatting>
  <dataValidations count="1">
    <dataValidation allowBlank="1" showInputMessage="1" showErrorMessage="1" sqref="F215 F475 F423 F371 F319 F267 F527 F579 F631 F683 F735 F787 F839 F891 F59 F111 F163"/>
  </dataValidations>
  <pageMargins left="0.7" right="0.7" top="0.75" bottom="0.75" header="0.3" footer="0.3"/>
  <pageSetup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S942"/>
  <sheetViews>
    <sheetView showGridLines="0" zoomScale="85" zoomScaleNormal="85" workbookViewId="0">
      <selection activeCell="M51" sqref="M51"/>
    </sheetView>
  </sheetViews>
  <sheetFormatPr defaultColWidth="9.140625" defaultRowHeight="15" customHeight="1" x14ac:dyDescent="0.25"/>
  <cols>
    <col min="1" max="1" width="4.42578125" style="245" customWidth="1"/>
    <col min="2" max="2" width="10.140625" style="235" bestFit="1" customWidth="1"/>
    <col min="3" max="3" width="51.5703125" style="235" customWidth="1"/>
    <col min="4" max="4" width="8.5703125" style="235" customWidth="1"/>
    <col min="5" max="5" width="18.5703125" style="241" customWidth="1"/>
    <col min="6" max="6" width="15.42578125" style="241" customWidth="1"/>
    <col min="7" max="7" width="18.28515625" style="241" customWidth="1"/>
    <col min="8" max="9" width="18.5703125" style="241" customWidth="1"/>
    <col min="10" max="10" width="17.7109375" style="241" bestFit="1" customWidth="1"/>
    <col min="11" max="11" width="18.140625" style="241" bestFit="1" customWidth="1"/>
    <col min="12" max="15" width="15.42578125" style="241" customWidth="1"/>
    <col min="16" max="16" width="16.140625" bestFit="1" customWidth="1"/>
    <col min="17" max="17" width="6.85546875" bestFit="1" customWidth="1"/>
    <col min="18" max="18" width="17.42578125" bestFit="1" customWidth="1"/>
    <col min="19" max="19" width="15.5703125" bestFit="1" customWidth="1"/>
    <col min="20" max="20" width="15.42578125" bestFit="1" customWidth="1"/>
    <col min="21" max="21" width="14.7109375" customWidth="1"/>
    <col min="22" max="22" width="6.5703125" bestFit="1" customWidth="1"/>
    <col min="23" max="23" width="15.5703125" bestFit="1" customWidth="1"/>
    <col min="24" max="24" width="13.7109375" bestFit="1" customWidth="1"/>
    <col min="25" max="26" width="15.5703125" bestFit="1" customWidth="1"/>
    <col min="27" max="27" width="14.28515625" bestFit="1" customWidth="1"/>
    <col min="28" max="29" width="15.5703125" bestFit="1" customWidth="1"/>
    <col min="30" max="30" width="11" bestFit="1" customWidth="1"/>
    <col min="31" max="31" width="9.85546875" bestFit="1" customWidth="1"/>
    <col min="32" max="33" width="12.85546875" bestFit="1" customWidth="1"/>
    <col min="34" max="34" width="6.42578125" bestFit="1" customWidth="1"/>
    <col min="36" max="36" width="9.140625" style="443"/>
    <col min="37" max="38" width="9.140625" style="246"/>
    <col min="39" max="40" width="12.28515625" style="246" bestFit="1" customWidth="1"/>
    <col min="41" max="42" width="9.42578125" style="246" bestFit="1" customWidth="1"/>
    <col min="43" max="44" width="11.28515625" style="246" bestFit="1" customWidth="1"/>
    <col min="45" max="16384" width="9.140625" style="235"/>
  </cols>
  <sheetData>
    <row r="1" spans="1:15" customFormat="1" x14ac:dyDescent="0.25">
      <c r="A1" s="4"/>
    </row>
    <row r="2" spans="1:15" x14ac:dyDescent="0.25">
      <c r="C2" s="243"/>
      <c r="D2" s="239"/>
      <c r="E2" s="239"/>
      <c r="F2" s="239"/>
      <c r="G2" s="239"/>
      <c r="H2" s="239"/>
      <c r="I2" s="244"/>
      <c r="J2" s="244"/>
      <c r="K2" s="244"/>
      <c r="L2" s="244"/>
      <c r="M2" s="244"/>
      <c r="N2" s="244"/>
      <c r="O2" s="244"/>
    </row>
    <row r="3" spans="1:15" ht="25.15" customHeight="1" x14ac:dyDescent="0.25">
      <c r="B3" s="975" t="s">
        <v>498</v>
      </c>
      <c r="C3" s="975"/>
      <c r="D3" s="975"/>
      <c r="E3" s="975"/>
      <c r="F3" s="975"/>
      <c r="G3" s="975"/>
      <c r="H3" s="975"/>
      <c r="I3" s="975"/>
      <c r="J3" s="975"/>
      <c r="K3" s="975"/>
      <c r="L3" s="975"/>
      <c r="M3" s="975"/>
      <c r="N3" s="975"/>
      <c r="O3" s="975"/>
    </row>
    <row r="4" spans="1:15" x14ac:dyDescent="0.25">
      <c r="C4" s="245"/>
      <c r="D4" s="237"/>
      <c r="E4" s="238"/>
      <c r="F4" s="238"/>
      <c r="G4" s="238"/>
      <c r="H4" s="238"/>
      <c r="I4" s="238"/>
      <c r="J4" s="238"/>
      <c r="K4" s="239"/>
      <c r="L4" s="239"/>
      <c r="M4" s="239"/>
      <c r="N4" s="239"/>
      <c r="O4" s="239"/>
    </row>
    <row r="5" spans="1:15" customFormat="1" x14ac:dyDescent="0.25">
      <c r="A5" s="4"/>
    </row>
    <row r="6" spans="1:15" x14ac:dyDescent="0.25">
      <c r="B6" s="979" t="s">
        <v>103</v>
      </c>
      <c r="C6" s="980"/>
      <c r="D6" s="980"/>
      <c r="E6" s="757"/>
      <c r="F6" s="758"/>
      <c r="G6" s="335"/>
      <c r="H6" s="335"/>
      <c r="I6" s="335"/>
      <c r="J6" s="335"/>
      <c r="K6" s="335"/>
      <c r="L6" s="335"/>
      <c r="M6" s="335"/>
      <c r="N6" s="966"/>
      <c r="O6" s="966" t="s">
        <v>492</v>
      </c>
    </row>
    <row r="7" spans="1:15" ht="13.5" customHeight="1" x14ac:dyDescent="0.25">
      <c r="B7" s="967" t="s">
        <v>436</v>
      </c>
      <c r="C7" s="967" t="s">
        <v>117</v>
      </c>
      <c r="D7" s="969" t="s">
        <v>437</v>
      </c>
      <c r="E7" s="978" t="s">
        <v>95</v>
      </c>
      <c r="F7" s="971" t="s">
        <v>438</v>
      </c>
      <c r="G7" s="971" t="s">
        <v>439</v>
      </c>
      <c r="H7" s="972" t="s">
        <v>440</v>
      </c>
      <c r="I7" s="972"/>
      <c r="J7" s="972"/>
      <c r="K7" s="972"/>
      <c r="L7" s="972"/>
      <c r="M7" s="972"/>
      <c r="N7" s="972"/>
      <c r="O7" s="972"/>
    </row>
    <row r="8" spans="1:15" ht="13.5" customHeight="1" x14ac:dyDescent="0.25">
      <c r="B8" s="967"/>
      <c r="C8" s="967"/>
      <c r="D8" s="969"/>
      <c r="E8" s="971"/>
      <c r="F8" s="971"/>
      <c r="G8" s="971"/>
      <c r="H8" s="971" t="s">
        <v>441</v>
      </c>
      <c r="I8" s="971"/>
      <c r="J8" s="971"/>
      <c r="K8" s="971"/>
      <c r="L8" s="971" t="s">
        <v>442</v>
      </c>
      <c r="M8" s="971"/>
      <c r="N8" s="971"/>
      <c r="O8" s="971"/>
    </row>
    <row r="9" spans="1:15" ht="38.25" x14ac:dyDescent="0.25">
      <c r="B9" s="967"/>
      <c r="C9" s="967"/>
      <c r="D9" s="969"/>
      <c r="E9" s="971"/>
      <c r="F9" s="971"/>
      <c r="G9" s="971"/>
      <c r="H9" s="579" t="s">
        <v>285</v>
      </c>
      <c r="I9" s="579" t="s">
        <v>443</v>
      </c>
      <c r="J9" s="579" t="s">
        <v>113</v>
      </c>
      <c r="K9" s="581" t="s">
        <v>115</v>
      </c>
      <c r="L9" s="579" t="s">
        <v>444</v>
      </c>
      <c r="M9" s="579" t="s">
        <v>445</v>
      </c>
      <c r="N9" s="579" t="s">
        <v>446</v>
      </c>
      <c r="O9" s="579" t="s">
        <v>115</v>
      </c>
    </row>
    <row r="10" spans="1:15" x14ac:dyDescent="0.25">
      <c r="B10" s="967"/>
      <c r="C10" s="967"/>
      <c r="D10" s="969"/>
      <c r="E10" s="971">
        <v>1</v>
      </c>
      <c r="F10" s="971">
        <v>2</v>
      </c>
      <c r="G10" s="971">
        <v>3</v>
      </c>
      <c r="H10" s="971">
        <v>4</v>
      </c>
      <c r="I10" s="971">
        <v>5</v>
      </c>
      <c r="J10" s="971">
        <v>6</v>
      </c>
      <c r="K10" s="580">
        <v>7</v>
      </c>
      <c r="L10" s="971">
        <v>8</v>
      </c>
      <c r="M10" s="971">
        <v>9</v>
      </c>
      <c r="N10" s="971">
        <v>10</v>
      </c>
      <c r="O10" s="580">
        <v>11</v>
      </c>
    </row>
    <row r="11" spans="1:15" x14ac:dyDescent="0.25">
      <c r="B11" s="968"/>
      <c r="C11" s="968"/>
      <c r="D11" s="970"/>
      <c r="E11" s="973"/>
      <c r="F11" s="973"/>
      <c r="G11" s="973"/>
      <c r="H11" s="973"/>
      <c r="I11" s="973"/>
      <c r="J11" s="973"/>
      <c r="K11" s="582" t="s">
        <v>447</v>
      </c>
      <c r="L11" s="973"/>
      <c r="M11" s="973"/>
      <c r="N11" s="973"/>
      <c r="O11" s="582" t="s">
        <v>448</v>
      </c>
    </row>
    <row r="12" spans="1:15" x14ac:dyDescent="0.25">
      <c r="B12" s="692"/>
      <c r="C12" s="693" t="s">
        <v>449</v>
      </c>
      <c r="D12" s="692"/>
      <c r="E12" s="694"/>
      <c r="F12" s="695"/>
      <c r="G12" s="695"/>
      <c r="H12" s="696"/>
      <c r="I12" s="697"/>
      <c r="J12" s="697"/>
      <c r="K12" s="697"/>
      <c r="L12" s="697"/>
      <c r="M12" s="697"/>
      <c r="N12" s="694"/>
      <c r="O12" s="696"/>
    </row>
    <row r="13" spans="1:15" ht="15.75" thickBot="1" x14ac:dyDescent="0.3">
      <c r="B13" s="698">
        <v>1</v>
      </c>
      <c r="C13" s="699" t="s">
        <v>450</v>
      </c>
      <c r="D13" s="692"/>
      <c r="E13" s="697">
        <f t="shared" ref="E13:O13" si="0">+E66+E118+E170+E222+E274+E326+E378+E430+E482+E534+E586+E638+E690+E742+E794+E846+E898</f>
        <v>0</v>
      </c>
      <c r="F13" s="697">
        <f t="shared" si="0"/>
        <v>0</v>
      </c>
      <c r="G13" s="697">
        <f t="shared" si="0"/>
        <v>0</v>
      </c>
      <c r="H13" s="697">
        <f t="shared" si="0"/>
        <v>0</v>
      </c>
      <c r="I13" s="697">
        <f t="shared" si="0"/>
        <v>0</v>
      </c>
      <c r="J13" s="697">
        <f t="shared" si="0"/>
        <v>0</v>
      </c>
      <c r="K13" s="697">
        <f t="shared" si="0"/>
        <v>0</v>
      </c>
      <c r="L13" s="697">
        <f t="shared" si="0"/>
        <v>0</v>
      </c>
      <c r="M13" s="697">
        <f t="shared" si="0"/>
        <v>0</v>
      </c>
      <c r="N13" s="697">
        <f t="shared" si="0"/>
        <v>0</v>
      </c>
      <c r="O13" s="697">
        <f t="shared" si="0"/>
        <v>0</v>
      </c>
    </row>
    <row r="14" spans="1:15" x14ac:dyDescent="0.25">
      <c r="B14" s="698">
        <v>2</v>
      </c>
      <c r="C14" s="699" t="s">
        <v>451</v>
      </c>
      <c r="D14" s="692"/>
      <c r="E14" s="697">
        <f t="shared" ref="E14:O14" si="1">+E67+E119+E171+E223+E275+E327+E379+E431+E483+E535+E587+E639+E691+E743+E795+E847+E899</f>
        <v>9087135.8873554803</v>
      </c>
      <c r="F14" s="697">
        <f t="shared" si="1"/>
        <v>0</v>
      </c>
      <c r="G14" s="697">
        <f t="shared" si="1"/>
        <v>8565497.6876999997</v>
      </c>
      <c r="H14" s="697">
        <f t="shared" si="1"/>
        <v>958.42323128961812</v>
      </c>
      <c r="I14" s="697">
        <f t="shared" si="1"/>
        <v>12522.776424189833</v>
      </c>
      <c r="J14" s="697">
        <f t="shared" si="1"/>
        <v>508157</v>
      </c>
      <c r="K14" s="697">
        <f t="shared" si="1"/>
        <v>521638.19965547946</v>
      </c>
      <c r="L14" s="697">
        <f t="shared" si="1"/>
        <v>0</v>
      </c>
      <c r="M14" s="697">
        <f t="shared" si="1"/>
        <v>0</v>
      </c>
      <c r="N14" s="697">
        <f t="shared" si="1"/>
        <v>0</v>
      </c>
      <c r="O14" s="697">
        <f t="shared" si="1"/>
        <v>0</v>
      </c>
    </row>
    <row r="15" spans="1:15" x14ac:dyDescent="0.25">
      <c r="B15" s="698">
        <v>3</v>
      </c>
      <c r="C15" s="699" t="s">
        <v>452</v>
      </c>
      <c r="D15" s="692"/>
      <c r="E15" s="697">
        <f t="shared" ref="E15:O15" si="2">+E68+E120+E172+E224+E276+E328+E380+E432+E484+E536+E588+E640+E692+E744+E796+E848+E900</f>
        <v>0</v>
      </c>
      <c r="F15" s="697">
        <f t="shared" si="2"/>
        <v>0</v>
      </c>
      <c r="G15" s="697">
        <f t="shared" si="2"/>
        <v>0</v>
      </c>
      <c r="H15" s="697">
        <f t="shared" si="2"/>
        <v>0</v>
      </c>
      <c r="I15" s="697">
        <f t="shared" si="2"/>
        <v>0</v>
      </c>
      <c r="J15" s="697">
        <f t="shared" si="2"/>
        <v>0</v>
      </c>
      <c r="K15" s="697">
        <f t="shared" si="2"/>
        <v>0</v>
      </c>
      <c r="L15" s="697">
        <f t="shared" si="2"/>
        <v>0</v>
      </c>
      <c r="M15" s="697">
        <f t="shared" si="2"/>
        <v>0</v>
      </c>
      <c r="N15" s="697">
        <f t="shared" si="2"/>
        <v>0</v>
      </c>
      <c r="O15" s="697">
        <f t="shared" si="2"/>
        <v>0</v>
      </c>
    </row>
    <row r="16" spans="1:15" x14ac:dyDescent="0.25">
      <c r="B16" s="698">
        <v>4</v>
      </c>
      <c r="C16" s="699" t="s">
        <v>453</v>
      </c>
      <c r="D16" s="692"/>
      <c r="E16" s="697">
        <f t="shared" ref="E16:O16" si="3">+E69+E121+E173+E225+E277+E329+E381+E433+E485+E537+E589+E641+E693+E745+E797+E849+E901</f>
        <v>3889953.50254517</v>
      </c>
      <c r="F16" s="697">
        <f t="shared" si="3"/>
        <v>0</v>
      </c>
      <c r="G16" s="697">
        <f t="shared" si="3"/>
        <v>1378012.8283309522</v>
      </c>
      <c r="H16" s="697">
        <f t="shared" si="3"/>
        <v>912172.48214149137</v>
      </c>
      <c r="I16" s="697">
        <f t="shared" si="3"/>
        <v>880230.900900451</v>
      </c>
      <c r="J16" s="697">
        <f t="shared" si="3"/>
        <v>719537.29117227567</v>
      </c>
      <c r="K16" s="697">
        <f t="shared" si="3"/>
        <v>2511940.6742142183</v>
      </c>
      <c r="L16" s="697">
        <f t="shared" si="3"/>
        <v>0</v>
      </c>
      <c r="M16" s="697">
        <f t="shared" si="3"/>
        <v>0</v>
      </c>
      <c r="N16" s="697">
        <f t="shared" si="3"/>
        <v>0</v>
      </c>
      <c r="O16" s="697">
        <f t="shared" si="3"/>
        <v>0</v>
      </c>
    </row>
    <row r="17" spans="2:15" x14ac:dyDescent="0.25">
      <c r="B17" s="698">
        <v>5</v>
      </c>
      <c r="C17" s="699" t="s">
        <v>454</v>
      </c>
      <c r="D17" s="700"/>
      <c r="E17" s="697">
        <f t="shared" ref="E17:O17" si="4">+E70+E122+E174+E226+E278+E330+E382+E434+E486+E538+E590+E642+E694+E746+E798+E850+E902</f>
        <v>20571080.256132595</v>
      </c>
      <c r="F17" s="697">
        <f t="shared" si="4"/>
        <v>0</v>
      </c>
      <c r="G17" s="697">
        <f t="shared" si="4"/>
        <v>7131198.7236571414</v>
      </c>
      <c r="H17" s="697">
        <f t="shared" si="4"/>
        <v>10301069.481279233</v>
      </c>
      <c r="I17" s="697">
        <f t="shared" si="4"/>
        <v>2829889.4452814846</v>
      </c>
      <c r="J17" s="697">
        <f t="shared" si="4"/>
        <v>308922.60591473331</v>
      </c>
      <c r="K17" s="697">
        <f t="shared" si="4"/>
        <v>13439881.532475451</v>
      </c>
      <c r="L17" s="697">
        <f t="shared" si="4"/>
        <v>0</v>
      </c>
      <c r="M17" s="697">
        <f t="shared" si="4"/>
        <v>0</v>
      </c>
      <c r="N17" s="697">
        <f t="shared" si="4"/>
        <v>0</v>
      </c>
      <c r="O17" s="697">
        <f t="shared" si="4"/>
        <v>0</v>
      </c>
    </row>
    <row r="18" spans="2:15" x14ac:dyDescent="0.25">
      <c r="B18" s="698">
        <v>6</v>
      </c>
      <c r="C18" s="699" t="s">
        <v>455</v>
      </c>
      <c r="D18" s="692"/>
      <c r="E18" s="697">
        <f t="shared" ref="E18:O18" si="5">+E71+E123+E175+E227+E279+E331+E383+E435+E487+E539+E591+E643+E695+E747+E799+E851+E903</f>
        <v>7641307.3357699998</v>
      </c>
      <c r="F18" s="697">
        <f t="shared" si="5"/>
        <v>0</v>
      </c>
      <c r="G18" s="697">
        <f t="shared" si="5"/>
        <v>5096482.3357699998</v>
      </c>
      <c r="H18" s="697">
        <f t="shared" si="5"/>
        <v>2233981.25</v>
      </c>
      <c r="I18" s="697">
        <f t="shared" si="5"/>
        <v>310843.75</v>
      </c>
      <c r="J18" s="697">
        <f t="shared" si="5"/>
        <v>0</v>
      </c>
      <c r="K18" s="697">
        <f t="shared" si="5"/>
        <v>2544825</v>
      </c>
      <c r="L18" s="697">
        <f t="shared" si="5"/>
        <v>0</v>
      </c>
      <c r="M18" s="697">
        <f t="shared" si="5"/>
        <v>0</v>
      </c>
      <c r="N18" s="697">
        <f t="shared" si="5"/>
        <v>0</v>
      </c>
      <c r="O18" s="697">
        <f t="shared" si="5"/>
        <v>0</v>
      </c>
    </row>
    <row r="19" spans="2:15" x14ac:dyDescent="0.25">
      <c r="B19" s="698">
        <v>7</v>
      </c>
      <c r="C19" s="699" t="s">
        <v>456</v>
      </c>
      <c r="D19" s="700"/>
      <c r="E19" s="697">
        <f>E72+E124+E176+E228+E280+E332+E384+E436+E488+E540+E592+E644+E696+E748+E800+E852+E904</f>
        <v>2968141</v>
      </c>
      <c r="F19" s="697">
        <f t="shared" ref="F19:O19" si="6">+F72+F124+F176+F228+F280+F332+F384+F436+F488+F540+F592+F644+F696+F748+F800+F852+F904</f>
        <v>0</v>
      </c>
      <c r="G19" s="697">
        <f t="shared" si="6"/>
        <v>2953141</v>
      </c>
      <c r="H19" s="697">
        <f t="shared" si="6"/>
        <v>15000</v>
      </c>
      <c r="I19" s="697">
        <f t="shared" si="6"/>
        <v>0</v>
      </c>
      <c r="J19" s="697">
        <f t="shared" si="6"/>
        <v>0</v>
      </c>
      <c r="K19" s="697">
        <f t="shared" si="6"/>
        <v>15000</v>
      </c>
      <c r="L19" s="697">
        <f t="shared" si="6"/>
        <v>0</v>
      </c>
      <c r="M19" s="697">
        <f t="shared" si="6"/>
        <v>0</v>
      </c>
      <c r="N19" s="697">
        <f t="shared" si="6"/>
        <v>0</v>
      </c>
      <c r="O19" s="697">
        <f t="shared" si="6"/>
        <v>0</v>
      </c>
    </row>
    <row r="20" spans="2:15" ht="15.75" thickBot="1" x14ac:dyDescent="0.3">
      <c r="B20" s="692"/>
      <c r="C20" s="701" t="s">
        <v>457</v>
      </c>
      <c r="D20" s="700"/>
      <c r="E20" s="697">
        <f>E73+E125+E177+E229+E281+E333+E385+E437+E489+E541+E593+E645+E697+E749+E801+E853+E905</f>
        <v>1457141</v>
      </c>
      <c r="F20" s="697">
        <f t="shared" ref="F20:O20" si="7">+F73+F125+F177+F229+F281+F333+F385+F437+F489+F541+F593+F645+F697+F749+F801+F853+F905</f>
        <v>0</v>
      </c>
      <c r="G20" s="697">
        <f t="shared" si="7"/>
        <v>1457141</v>
      </c>
      <c r="H20" s="697">
        <f t="shared" si="7"/>
        <v>0</v>
      </c>
      <c r="I20" s="697">
        <f t="shared" si="7"/>
        <v>0</v>
      </c>
      <c r="J20" s="697">
        <f t="shared" si="7"/>
        <v>0</v>
      </c>
      <c r="K20" s="697">
        <f t="shared" si="7"/>
        <v>0</v>
      </c>
      <c r="L20" s="697">
        <f t="shared" si="7"/>
        <v>0</v>
      </c>
      <c r="M20" s="697">
        <f t="shared" si="7"/>
        <v>0</v>
      </c>
      <c r="N20" s="697">
        <f t="shared" si="7"/>
        <v>0</v>
      </c>
      <c r="O20" s="697">
        <f t="shared" si="7"/>
        <v>0</v>
      </c>
    </row>
    <row r="21" spans="2:15" ht="15.75" thickBot="1" x14ac:dyDescent="0.3">
      <c r="B21" s="692"/>
      <c r="C21" s="701" t="s">
        <v>458</v>
      </c>
      <c r="D21" s="700"/>
      <c r="E21" s="697">
        <f>+E74+E126+E178+E230+E282+E334+E386+E438+E490+E542+E594+E646+E698+E750+E802+E854+E906</f>
        <v>1511000</v>
      </c>
      <c r="F21" s="697">
        <f t="shared" ref="F21:O21" si="8">+F74+F126+F178+F230+F282+F334+F386+F438+F490+F542+F594+F646+F698+F750+F802+F854+F906</f>
        <v>0</v>
      </c>
      <c r="G21" s="697">
        <f t="shared" si="8"/>
        <v>1496000</v>
      </c>
      <c r="H21" s="697">
        <f t="shared" si="8"/>
        <v>15000</v>
      </c>
      <c r="I21" s="697">
        <f t="shared" si="8"/>
        <v>0</v>
      </c>
      <c r="J21" s="697">
        <f t="shared" si="8"/>
        <v>0</v>
      </c>
      <c r="K21" s="697">
        <f t="shared" si="8"/>
        <v>15000</v>
      </c>
      <c r="L21" s="697">
        <f t="shared" si="8"/>
        <v>0</v>
      </c>
      <c r="M21" s="697">
        <f t="shared" si="8"/>
        <v>0</v>
      </c>
      <c r="N21" s="697">
        <f t="shared" si="8"/>
        <v>0</v>
      </c>
      <c r="O21" s="697">
        <f t="shared" si="8"/>
        <v>0</v>
      </c>
    </row>
    <row r="22" spans="2:15" x14ac:dyDescent="0.25">
      <c r="B22" s="698">
        <v>8</v>
      </c>
      <c r="C22" s="699" t="s">
        <v>459</v>
      </c>
      <c r="D22" s="692"/>
      <c r="E22" s="697">
        <f>E75+E127+E179+E231+E283+E335+E387+E439+E491+E543+E595+E647+E699+E751+E803+E855+E907</f>
        <v>9722404.3048700001</v>
      </c>
      <c r="F22" s="697">
        <f t="shared" ref="F22:O22" si="9">+F75+F127+F179+F231+F283+F335+F387+F439+F491+F543+F595+F647+F699+F751+F803+F855+F907</f>
        <v>0</v>
      </c>
      <c r="G22" s="697">
        <f t="shared" si="9"/>
        <v>9679413.8148699999</v>
      </c>
      <c r="H22" s="697">
        <f t="shared" si="9"/>
        <v>13858.33</v>
      </c>
      <c r="I22" s="697">
        <f t="shared" si="9"/>
        <v>29132.16</v>
      </c>
      <c r="J22" s="697">
        <f t="shared" si="9"/>
        <v>0</v>
      </c>
      <c r="K22" s="697">
        <f t="shared" si="9"/>
        <v>42990.49</v>
      </c>
      <c r="L22" s="697">
        <f t="shared" si="9"/>
        <v>0</v>
      </c>
      <c r="M22" s="697">
        <f t="shared" si="9"/>
        <v>0</v>
      </c>
      <c r="N22" s="697">
        <f t="shared" si="9"/>
        <v>0</v>
      </c>
      <c r="O22" s="697">
        <f t="shared" si="9"/>
        <v>0</v>
      </c>
    </row>
    <row r="23" spans="2:15" ht="15.75" thickBot="1" x14ac:dyDescent="0.3">
      <c r="B23" s="698"/>
      <c r="C23" s="701" t="s">
        <v>460</v>
      </c>
      <c r="D23" s="692"/>
      <c r="E23" s="697">
        <f t="shared" ref="E23:E53" si="10">+E76+E128+E180+E232+E284+E336+E388+E440+E492+E544+E596+E648+E700+E752+E804+E856+E908</f>
        <v>0</v>
      </c>
      <c r="F23" s="697">
        <f t="shared" ref="F23:O23" si="11">+F76+F128+F180+F232+F284+F336+F388+F440+F492+F544+F596+F648+F700+F752+F804+F856+F908</f>
        <v>0</v>
      </c>
      <c r="G23" s="697">
        <f t="shared" si="11"/>
        <v>0</v>
      </c>
      <c r="H23" s="697">
        <f t="shared" si="11"/>
        <v>0</v>
      </c>
      <c r="I23" s="697">
        <f t="shared" si="11"/>
        <v>0</v>
      </c>
      <c r="J23" s="697">
        <f t="shared" si="11"/>
        <v>0</v>
      </c>
      <c r="K23" s="697">
        <f t="shared" si="11"/>
        <v>0</v>
      </c>
      <c r="L23" s="697">
        <f t="shared" si="11"/>
        <v>0</v>
      </c>
      <c r="M23" s="697">
        <f t="shared" si="11"/>
        <v>0</v>
      </c>
      <c r="N23" s="697">
        <f t="shared" si="11"/>
        <v>0</v>
      </c>
      <c r="O23" s="697">
        <f t="shared" si="11"/>
        <v>0</v>
      </c>
    </row>
    <row r="24" spans="2:15" ht="15.75" thickBot="1" x14ac:dyDescent="0.3">
      <c r="B24" s="698"/>
      <c r="C24" s="701" t="s">
        <v>461</v>
      </c>
      <c r="D24" s="692"/>
      <c r="E24" s="697">
        <f t="shared" si="10"/>
        <v>9722404.3048700001</v>
      </c>
      <c r="F24" s="697">
        <f t="shared" ref="F24:O24" si="12">+F77+F129+F181+F233+F285+F337+F389+F441+F493+F545+F597+F649+F701+F753+F805+F857+F909</f>
        <v>0</v>
      </c>
      <c r="G24" s="697">
        <f t="shared" si="12"/>
        <v>9679413.8148699999</v>
      </c>
      <c r="H24" s="697">
        <f t="shared" si="12"/>
        <v>13858.33</v>
      </c>
      <c r="I24" s="697">
        <f t="shared" si="12"/>
        <v>29132.16</v>
      </c>
      <c r="J24" s="697">
        <f t="shared" si="12"/>
        <v>0</v>
      </c>
      <c r="K24" s="697">
        <f t="shared" si="12"/>
        <v>42990.49</v>
      </c>
      <c r="L24" s="697">
        <f t="shared" si="12"/>
        <v>0</v>
      </c>
      <c r="M24" s="697">
        <f t="shared" si="12"/>
        <v>0</v>
      </c>
      <c r="N24" s="697">
        <f t="shared" si="12"/>
        <v>0</v>
      </c>
      <c r="O24" s="697">
        <f t="shared" si="12"/>
        <v>0</v>
      </c>
    </row>
    <row r="25" spans="2:15" x14ac:dyDescent="0.25">
      <c r="B25" s="702">
        <v>9</v>
      </c>
      <c r="C25" s="703" t="s">
        <v>462</v>
      </c>
      <c r="D25" s="704"/>
      <c r="E25" s="697">
        <f t="shared" si="10"/>
        <v>806350095.63127291</v>
      </c>
      <c r="F25" s="705">
        <f t="shared" ref="F25:O25" si="13">+F78+F130+F182+F234+F286+F338+F390+F442+F494+F546+F598+F650+F702+F754+F806+F858+F910</f>
        <v>0</v>
      </c>
      <c r="G25" s="705">
        <f t="shared" si="13"/>
        <v>132990912.01192342</v>
      </c>
      <c r="H25" s="705">
        <f t="shared" si="13"/>
        <v>290630451.87811267</v>
      </c>
      <c r="I25" s="705">
        <f t="shared" si="13"/>
        <v>115309982.91366389</v>
      </c>
      <c r="J25" s="705">
        <f t="shared" si="13"/>
        <v>254641134.06233707</v>
      </c>
      <c r="K25" s="705">
        <f t="shared" si="13"/>
        <v>660581568.8541137</v>
      </c>
      <c r="L25" s="705">
        <f t="shared" si="13"/>
        <v>1025716.0871787507</v>
      </c>
      <c r="M25" s="705">
        <f t="shared" si="13"/>
        <v>46489</v>
      </c>
      <c r="N25" s="705">
        <f t="shared" si="13"/>
        <v>11705409.678057157</v>
      </c>
      <c r="O25" s="705">
        <f t="shared" si="13"/>
        <v>12777614.765235906</v>
      </c>
    </row>
    <row r="26" spans="2:15" x14ac:dyDescent="0.25">
      <c r="B26" s="692">
        <v>10</v>
      </c>
      <c r="C26" s="706" t="s">
        <v>463</v>
      </c>
      <c r="D26" s="692"/>
      <c r="E26" s="697">
        <f t="shared" si="10"/>
        <v>266222158.93678933</v>
      </c>
      <c r="F26" s="697">
        <f t="shared" ref="F26:O26" si="14">+F79+F131+F183+F235+F287+F339+F391+F443+F495+F547+F599+F651+F703+F755+F807+F859+F911</f>
        <v>0</v>
      </c>
      <c r="G26" s="697">
        <f t="shared" si="14"/>
        <v>22406170.534232855</v>
      </c>
      <c r="H26" s="697">
        <f t="shared" si="14"/>
        <v>126221684.40896913</v>
      </c>
      <c r="I26" s="697">
        <f t="shared" si="14"/>
        <v>41227823.179617338</v>
      </c>
      <c r="J26" s="697">
        <f t="shared" si="14"/>
        <v>76366480.81397</v>
      </c>
      <c r="K26" s="697">
        <f t="shared" si="14"/>
        <v>243815988.40255648</v>
      </c>
      <c r="L26" s="697">
        <f t="shared" si="14"/>
        <v>0</v>
      </c>
      <c r="M26" s="697">
        <f t="shared" si="14"/>
        <v>0</v>
      </c>
      <c r="N26" s="697">
        <f t="shared" si="14"/>
        <v>0</v>
      </c>
      <c r="O26" s="697">
        <f t="shared" si="14"/>
        <v>0</v>
      </c>
    </row>
    <row r="27" spans="2:15" x14ac:dyDescent="0.25">
      <c r="B27" s="692">
        <v>11</v>
      </c>
      <c r="C27" s="706" t="s">
        <v>464</v>
      </c>
      <c r="D27" s="692"/>
      <c r="E27" s="697">
        <f t="shared" si="10"/>
        <v>229402852.39202139</v>
      </c>
      <c r="F27" s="697">
        <f t="shared" ref="F27:O27" si="15">+F80+F132+F184+F236+F288+F340+F392+F444+F496+F548+F600+F652+F704+F756+F808+F860+F912</f>
        <v>0</v>
      </c>
      <c r="G27" s="697">
        <f t="shared" si="15"/>
        <v>51594335.803035207</v>
      </c>
      <c r="H27" s="697">
        <f t="shared" si="15"/>
        <v>62908212.040274642</v>
      </c>
      <c r="I27" s="697">
        <f t="shared" si="15"/>
        <v>51356736.133898206</v>
      </c>
      <c r="J27" s="697">
        <f t="shared" si="15"/>
        <v>56505882.270257398</v>
      </c>
      <c r="K27" s="697">
        <f t="shared" si="15"/>
        <v>170770830.44443023</v>
      </c>
      <c r="L27" s="697">
        <f t="shared" si="15"/>
        <v>542698.08717875066</v>
      </c>
      <c r="M27" s="697">
        <f t="shared" si="15"/>
        <v>46489</v>
      </c>
      <c r="N27" s="697">
        <f t="shared" si="15"/>
        <v>6448499.0573771559</v>
      </c>
      <c r="O27" s="697">
        <f t="shared" si="15"/>
        <v>7037686.1445559068</v>
      </c>
    </row>
    <row r="28" spans="2:15" x14ac:dyDescent="0.25">
      <c r="B28" s="692">
        <v>12</v>
      </c>
      <c r="C28" s="706" t="s">
        <v>465</v>
      </c>
      <c r="D28" s="692"/>
      <c r="E28" s="697">
        <f t="shared" si="10"/>
        <v>257762027.11448175</v>
      </c>
      <c r="F28" s="697">
        <f t="shared" ref="F28:O28" si="16">+F81+F133+F185+F237+F289+F341+F393+F445+F497+F549+F601+F653+F705+F757+F809+F861+F913</f>
        <v>0</v>
      </c>
      <c r="G28" s="697">
        <f t="shared" si="16"/>
        <v>49803472.53843917</v>
      </c>
      <c r="H28" s="697">
        <f t="shared" si="16"/>
        <v>81269141.874794587</v>
      </c>
      <c r="I28" s="697">
        <f t="shared" si="16"/>
        <v>14016551.842157997</v>
      </c>
      <c r="J28" s="697">
        <f t="shared" si="16"/>
        <v>110332916.52937999</v>
      </c>
      <c r="K28" s="697">
        <f t="shared" si="16"/>
        <v>205618610.24633259</v>
      </c>
      <c r="L28" s="697">
        <f t="shared" si="16"/>
        <v>408489</v>
      </c>
      <c r="M28" s="697">
        <f t="shared" si="16"/>
        <v>0</v>
      </c>
      <c r="N28" s="697">
        <f t="shared" si="16"/>
        <v>1931455.3297100002</v>
      </c>
      <c r="O28" s="697">
        <f t="shared" si="16"/>
        <v>2339944.3297100002</v>
      </c>
    </row>
    <row r="29" spans="2:15" ht="14.45" customHeight="1" thickBot="1" x14ac:dyDescent="0.3">
      <c r="B29" s="692">
        <v>13</v>
      </c>
      <c r="C29" s="706" t="s">
        <v>466</v>
      </c>
      <c r="D29" s="692"/>
      <c r="E29" s="697">
        <f t="shared" si="10"/>
        <v>52963057.187980503</v>
      </c>
      <c r="F29" s="697">
        <f t="shared" ref="F29:O29" si="17">+F82+F134+F186+F238+F290+F342+F394+F446+F498+F550+F602+F654+F706+F758+F810+F862+F914</f>
        <v>0</v>
      </c>
      <c r="G29" s="697">
        <f t="shared" si="17"/>
        <v>9186933.1362161972</v>
      </c>
      <c r="H29" s="697">
        <f t="shared" si="17"/>
        <v>20231413.554074299</v>
      </c>
      <c r="I29" s="697">
        <f t="shared" si="17"/>
        <v>8708871.7579903491</v>
      </c>
      <c r="J29" s="697">
        <f t="shared" si="17"/>
        <v>11435854.448729655</v>
      </c>
      <c r="K29" s="697">
        <f t="shared" si="17"/>
        <v>40376139.760794297</v>
      </c>
      <c r="L29" s="697">
        <f t="shared" si="17"/>
        <v>74529</v>
      </c>
      <c r="M29" s="697">
        <f t="shared" si="17"/>
        <v>0</v>
      </c>
      <c r="N29" s="697">
        <f t="shared" si="17"/>
        <v>3325455.29097</v>
      </c>
      <c r="O29" s="697">
        <f t="shared" si="17"/>
        <v>3399984.29097</v>
      </c>
    </row>
    <row r="30" spans="2:15" x14ac:dyDescent="0.25">
      <c r="B30" s="692">
        <v>14</v>
      </c>
      <c r="C30" s="699" t="s">
        <v>467</v>
      </c>
      <c r="D30" s="692"/>
      <c r="E30" s="697">
        <f t="shared" si="10"/>
        <v>9883075.6546632722</v>
      </c>
      <c r="F30" s="697">
        <f t="shared" ref="F30:O30" si="18">+F83+F135+F187+F239+F291+F343+F395+F447+F499+F551+F603+F655+F707+F759+F811+F863+F915</f>
        <v>0</v>
      </c>
      <c r="G30" s="697">
        <f t="shared" si="18"/>
        <v>0</v>
      </c>
      <c r="H30" s="697">
        <f t="shared" si="18"/>
        <v>3333412.6160537135</v>
      </c>
      <c r="I30" s="697">
        <f t="shared" si="18"/>
        <v>3100484.6703315224</v>
      </c>
      <c r="J30" s="697">
        <f t="shared" si="18"/>
        <v>3449178.3682780354</v>
      </c>
      <c r="K30" s="697">
        <f t="shared" si="18"/>
        <v>9883075.6546632722</v>
      </c>
      <c r="L30" s="697">
        <f t="shared" si="18"/>
        <v>0</v>
      </c>
      <c r="M30" s="697">
        <f t="shared" si="18"/>
        <v>0</v>
      </c>
      <c r="N30" s="697">
        <f t="shared" si="18"/>
        <v>0</v>
      </c>
      <c r="O30" s="697">
        <f t="shared" si="18"/>
        <v>0</v>
      </c>
    </row>
    <row r="31" spans="2:15" x14ac:dyDescent="0.25">
      <c r="B31" s="692">
        <v>15</v>
      </c>
      <c r="C31" s="699" t="s">
        <v>468</v>
      </c>
      <c r="D31" s="700"/>
      <c r="E31" s="697">
        <f t="shared" si="10"/>
        <v>4347963.0447288388</v>
      </c>
      <c r="F31" s="697">
        <f t="shared" ref="F31:O31" si="19">+F84+F136+F188+F240+F292+F344+F396+F448+F500+F552+F604+F656+F708+F760+F812+F864+F916</f>
        <v>-151197.67064</v>
      </c>
      <c r="G31" s="697">
        <f t="shared" si="19"/>
        <v>0</v>
      </c>
      <c r="H31" s="697">
        <f t="shared" si="19"/>
        <v>1278408.2320623652</v>
      </c>
      <c r="I31" s="697">
        <f t="shared" si="19"/>
        <v>1730942.8173064739</v>
      </c>
      <c r="J31" s="697">
        <f t="shared" si="19"/>
        <v>1433578.6460000002</v>
      </c>
      <c r="K31" s="697">
        <f t="shared" si="19"/>
        <v>4442929.6953688394</v>
      </c>
      <c r="L31" s="697">
        <f t="shared" si="19"/>
        <v>41531</v>
      </c>
      <c r="M31" s="697">
        <f t="shared" si="19"/>
        <v>0</v>
      </c>
      <c r="N31" s="697">
        <f t="shared" si="19"/>
        <v>14700.02</v>
      </c>
      <c r="O31" s="697">
        <f t="shared" si="19"/>
        <v>56231.020000000004</v>
      </c>
    </row>
    <row r="32" spans="2:15" x14ac:dyDescent="0.25">
      <c r="B32" s="692">
        <v>16</v>
      </c>
      <c r="C32" s="699" t="s">
        <v>469</v>
      </c>
      <c r="D32" s="692"/>
      <c r="E32" s="697">
        <f t="shared" si="10"/>
        <v>6741361.0499581415</v>
      </c>
      <c r="F32" s="697">
        <f t="shared" ref="F32:O32" si="20">+F85+F137+F189+F241+F293+F345+F397+F449+F501+F553+F605+F657+F709+F761+F813+F865+F917</f>
        <v>0</v>
      </c>
      <c r="G32" s="697">
        <f t="shared" si="20"/>
        <v>0</v>
      </c>
      <c r="H32" s="697">
        <f t="shared" si="20"/>
        <v>984287.47931028996</v>
      </c>
      <c r="I32" s="697">
        <f t="shared" si="20"/>
        <v>4208295.6908978522</v>
      </c>
      <c r="J32" s="697">
        <f t="shared" si="20"/>
        <v>1516894.8797499998</v>
      </c>
      <c r="K32" s="697">
        <f t="shared" si="20"/>
        <v>6709478.0499581425</v>
      </c>
      <c r="L32" s="697">
        <f t="shared" si="20"/>
        <v>4828</v>
      </c>
      <c r="M32" s="697">
        <f t="shared" si="20"/>
        <v>0</v>
      </c>
      <c r="N32" s="697">
        <f t="shared" si="20"/>
        <v>27055</v>
      </c>
      <c r="O32" s="697">
        <f t="shared" si="20"/>
        <v>31883</v>
      </c>
    </row>
    <row r="33" spans="2:15" x14ac:dyDescent="0.25">
      <c r="B33" s="692">
        <v>17</v>
      </c>
      <c r="C33" s="699" t="s">
        <v>470</v>
      </c>
      <c r="D33" s="700"/>
      <c r="E33" s="697">
        <f t="shared" si="10"/>
        <v>21687278.63113467</v>
      </c>
      <c r="F33" s="697">
        <f t="shared" ref="F33:O33" si="21">+F86+F138+F190+F242+F294+F346+F398+F450+F502+F554+F606+F658+F710+F762+F814+F866+F918</f>
        <v>-3754740.5017252448</v>
      </c>
      <c r="G33" s="697">
        <f t="shared" si="21"/>
        <v>15338024.198280971</v>
      </c>
      <c r="H33" s="697">
        <f t="shared" si="21"/>
        <v>316354.6311753412</v>
      </c>
      <c r="I33" s="697">
        <f t="shared" si="21"/>
        <v>6224225.1157371793</v>
      </c>
      <c r="J33" s="697">
        <f t="shared" si="21"/>
        <v>2728618.608166418</v>
      </c>
      <c r="K33" s="697">
        <f t="shared" si="21"/>
        <v>9269198.3550789375</v>
      </c>
      <c r="L33" s="697">
        <f t="shared" si="21"/>
        <v>102520.93029</v>
      </c>
      <c r="M33" s="697">
        <f t="shared" si="21"/>
        <v>0</v>
      </c>
      <c r="N33" s="697">
        <f t="shared" si="21"/>
        <v>732275.64921000006</v>
      </c>
      <c r="O33" s="697">
        <f t="shared" si="21"/>
        <v>834796.57950000011</v>
      </c>
    </row>
    <row r="34" spans="2:15" x14ac:dyDescent="0.25">
      <c r="B34" s="692">
        <v>18</v>
      </c>
      <c r="C34" s="699" t="s">
        <v>471</v>
      </c>
      <c r="D34" s="692"/>
      <c r="E34" s="697">
        <f t="shared" si="10"/>
        <v>0</v>
      </c>
      <c r="F34" s="697">
        <f t="shared" ref="F34:O34" si="22">+F87+F139+F191+F243+F295+F347+F399+F451+F503+F555+F607+F659+F711+F763+F815+F867+F919</f>
        <v>0</v>
      </c>
      <c r="G34" s="697">
        <f t="shared" si="22"/>
        <v>0</v>
      </c>
      <c r="H34" s="697">
        <f t="shared" si="22"/>
        <v>0</v>
      </c>
      <c r="I34" s="697">
        <f t="shared" si="22"/>
        <v>0</v>
      </c>
      <c r="J34" s="697">
        <f t="shared" si="22"/>
        <v>0</v>
      </c>
      <c r="K34" s="697">
        <f t="shared" si="22"/>
        <v>0</v>
      </c>
      <c r="L34" s="697">
        <f t="shared" si="22"/>
        <v>0</v>
      </c>
      <c r="M34" s="697">
        <f t="shared" si="22"/>
        <v>0</v>
      </c>
      <c r="N34" s="697">
        <f t="shared" si="22"/>
        <v>0</v>
      </c>
      <c r="O34" s="697">
        <f t="shared" si="22"/>
        <v>0</v>
      </c>
    </row>
    <row r="35" spans="2:15" x14ac:dyDescent="0.25">
      <c r="B35" s="707">
        <v>19</v>
      </c>
      <c r="C35" s="708" t="s">
        <v>472</v>
      </c>
      <c r="D35" s="707"/>
      <c r="E35" s="697">
        <f t="shared" si="10"/>
        <v>19521197.743968811</v>
      </c>
      <c r="F35" s="709">
        <f t="shared" ref="F35:O35" si="23">+F88+F140+F192+F244+F296+F348+F400+F452+F504+F556+F608+F660+F712+F764+F816+F868+F920</f>
        <v>0</v>
      </c>
      <c r="G35" s="709">
        <f t="shared" si="23"/>
        <v>1576622.1739059421</v>
      </c>
      <c r="H35" s="709">
        <f t="shared" si="23"/>
        <v>10897623.311239412</v>
      </c>
      <c r="I35" s="709">
        <f t="shared" si="23"/>
        <v>4695929.3883422352</v>
      </c>
      <c r="J35" s="709">
        <f t="shared" si="23"/>
        <v>2217058.2727512205</v>
      </c>
      <c r="K35" s="709">
        <f t="shared" si="23"/>
        <v>17810610.972332869</v>
      </c>
      <c r="L35" s="709">
        <f t="shared" si="23"/>
        <v>60314.611169999713</v>
      </c>
      <c r="M35" s="709">
        <f t="shared" si="23"/>
        <v>0</v>
      </c>
      <c r="N35" s="709">
        <f t="shared" si="23"/>
        <v>73649.986560000005</v>
      </c>
      <c r="O35" s="709">
        <f t="shared" si="23"/>
        <v>133964.59772999972</v>
      </c>
    </row>
    <row r="36" spans="2:15" ht="13.9" customHeight="1" thickBot="1" x14ac:dyDescent="0.3">
      <c r="B36" s="710">
        <v>20</v>
      </c>
      <c r="C36" s="711" t="s">
        <v>473</v>
      </c>
      <c r="D36" s="712"/>
      <c r="E36" s="713">
        <f t="shared" si="10"/>
        <v>922410994.04240012</v>
      </c>
      <c r="F36" s="713">
        <f t="shared" ref="F36:O36" si="24">+F89+F141+F193+F245+F297+F349+F401+F453+F505+F557+F609+F661+F713+F765+F817+F869+F921</f>
        <v>-3905938.1723652449</v>
      </c>
      <c r="G36" s="713">
        <f t="shared" si="24"/>
        <v>184709304.77443844</v>
      </c>
      <c r="H36" s="713">
        <f t="shared" si="24"/>
        <v>320917578.11460584</v>
      </c>
      <c r="I36" s="713">
        <f t="shared" si="24"/>
        <v>139332479.62888527</v>
      </c>
      <c r="J36" s="713">
        <f t="shared" si="24"/>
        <v>267523079.7343697</v>
      </c>
      <c r="K36" s="713">
        <f t="shared" si="24"/>
        <v>727773137.47786093</v>
      </c>
      <c r="L36" s="713">
        <f t="shared" si="24"/>
        <v>1234910.6286387504</v>
      </c>
      <c r="M36" s="713">
        <f t="shared" si="24"/>
        <v>46489</v>
      </c>
      <c r="N36" s="713">
        <f t="shared" si="24"/>
        <v>12553090.333827157</v>
      </c>
      <c r="O36" s="714">
        <f t="shared" si="24"/>
        <v>13834489.962465907</v>
      </c>
    </row>
    <row r="37" spans="2:15" x14ac:dyDescent="0.25">
      <c r="B37" s="715"/>
      <c r="C37" s="716" t="s">
        <v>474</v>
      </c>
      <c r="D37" s="715"/>
      <c r="E37" s="717">
        <f t="shared" si="10"/>
        <v>0</v>
      </c>
      <c r="F37" s="717">
        <f t="shared" ref="F37:O37" si="25">+F90+F142+F194+F246+F298+F350+F402+F454+F506+F558+F610+F662+F714+F766+F818+F870+F922</f>
        <v>0</v>
      </c>
      <c r="G37" s="717">
        <f t="shared" si="25"/>
        <v>0</v>
      </c>
      <c r="H37" s="717">
        <f t="shared" si="25"/>
        <v>0</v>
      </c>
      <c r="I37" s="717">
        <f t="shared" si="25"/>
        <v>0</v>
      </c>
      <c r="J37" s="717">
        <f t="shared" si="25"/>
        <v>0</v>
      </c>
      <c r="K37" s="717">
        <f t="shared" si="25"/>
        <v>0</v>
      </c>
      <c r="L37" s="717">
        <f t="shared" si="25"/>
        <v>0</v>
      </c>
      <c r="M37" s="717">
        <f t="shared" si="25"/>
        <v>0</v>
      </c>
      <c r="N37" s="717">
        <f t="shared" si="25"/>
        <v>0</v>
      </c>
      <c r="O37" s="717">
        <f t="shared" si="25"/>
        <v>0</v>
      </c>
    </row>
    <row r="38" spans="2:15" x14ac:dyDescent="0.25">
      <c r="B38" s="718"/>
      <c r="C38" s="719" t="s">
        <v>475</v>
      </c>
      <c r="D38" s="718"/>
      <c r="E38" s="720">
        <f t="shared" si="10"/>
        <v>0</v>
      </c>
      <c r="F38" s="720">
        <f t="shared" ref="F38:O38" si="26">+F91+F143+F195+F247+F299+F351+F403+F455+F507+F559+F611+F663+F715+F767+F819+F871+F923</f>
        <v>0</v>
      </c>
      <c r="G38" s="720">
        <f t="shared" si="26"/>
        <v>0</v>
      </c>
      <c r="H38" s="720">
        <f t="shared" si="26"/>
        <v>0</v>
      </c>
      <c r="I38" s="720">
        <f t="shared" si="26"/>
        <v>0</v>
      </c>
      <c r="J38" s="720">
        <f t="shared" si="26"/>
        <v>0</v>
      </c>
      <c r="K38" s="720">
        <f t="shared" si="26"/>
        <v>0</v>
      </c>
      <c r="L38" s="720">
        <f t="shared" si="26"/>
        <v>0</v>
      </c>
      <c r="M38" s="720">
        <f t="shared" si="26"/>
        <v>0</v>
      </c>
      <c r="N38" s="720">
        <f t="shared" si="26"/>
        <v>0</v>
      </c>
      <c r="O38" s="720">
        <f t="shared" si="26"/>
        <v>0</v>
      </c>
    </row>
    <row r="39" spans="2:15" x14ac:dyDescent="0.25">
      <c r="B39" s="718">
        <v>21</v>
      </c>
      <c r="C39" s="721" t="s">
        <v>476</v>
      </c>
      <c r="D39" s="722"/>
      <c r="E39" s="720">
        <f t="shared" si="10"/>
        <v>682472414.14976776</v>
      </c>
      <c r="F39" s="720">
        <f t="shared" ref="F39:O39" si="27">+F92+F144+F196+F248+F300+F352+F404+F456+F508+F560+F612+F664+F716+F768+F820+F872+F924</f>
        <v>0</v>
      </c>
      <c r="G39" s="720">
        <f t="shared" si="27"/>
        <v>0</v>
      </c>
      <c r="H39" s="720">
        <f t="shared" si="27"/>
        <v>306840575.29077441</v>
      </c>
      <c r="I39" s="720">
        <f t="shared" si="27"/>
        <v>117739214.25279519</v>
      </c>
      <c r="J39" s="720">
        <f t="shared" si="27"/>
        <v>245615466.57733393</v>
      </c>
      <c r="K39" s="720">
        <f t="shared" si="27"/>
        <v>670195256.12090361</v>
      </c>
      <c r="L39" s="720">
        <f t="shared" si="27"/>
        <v>402316.56814724498</v>
      </c>
      <c r="M39" s="720">
        <f t="shared" si="27"/>
        <v>46079</v>
      </c>
      <c r="N39" s="720">
        <f t="shared" si="27"/>
        <v>11828762.46071703</v>
      </c>
      <c r="O39" s="720">
        <f t="shared" si="27"/>
        <v>12277158.028864276</v>
      </c>
    </row>
    <row r="40" spans="2:15" x14ac:dyDescent="0.25">
      <c r="B40" s="718">
        <v>22</v>
      </c>
      <c r="C40" s="721" t="s">
        <v>477</v>
      </c>
      <c r="D40" s="718"/>
      <c r="E40" s="720">
        <f t="shared" si="10"/>
        <v>3621970.9233026612</v>
      </c>
      <c r="F40" s="720">
        <f t="shared" ref="F40:O40" si="28">+F93+F145+F197+F249+F301+F353+F405+F457+F509+F561+F613+F665+F717+F769+F821+F873+F925</f>
        <v>0</v>
      </c>
      <c r="G40" s="720">
        <f t="shared" si="28"/>
        <v>835976.9040000001</v>
      </c>
      <c r="H40" s="720">
        <f t="shared" si="28"/>
        <v>1416543.1675055949</v>
      </c>
      <c r="I40" s="720">
        <f t="shared" si="28"/>
        <v>857677.18978449411</v>
      </c>
      <c r="J40" s="720">
        <f t="shared" si="28"/>
        <v>263773.66201257223</v>
      </c>
      <c r="K40" s="720">
        <f t="shared" si="28"/>
        <v>2537994.0193026615</v>
      </c>
      <c r="L40" s="720">
        <f t="shared" si="28"/>
        <v>0</v>
      </c>
      <c r="M40" s="720">
        <f t="shared" si="28"/>
        <v>0</v>
      </c>
      <c r="N40" s="720">
        <f t="shared" si="28"/>
        <v>248000</v>
      </c>
      <c r="O40" s="720">
        <f t="shared" si="28"/>
        <v>248000</v>
      </c>
    </row>
    <row r="41" spans="2:15" x14ac:dyDescent="0.25">
      <c r="B41" s="718">
        <v>23</v>
      </c>
      <c r="C41" s="721" t="s">
        <v>478</v>
      </c>
      <c r="D41" s="718"/>
      <c r="E41" s="720">
        <f t="shared" si="10"/>
        <v>5714060.5491675036</v>
      </c>
      <c r="F41" s="720">
        <f t="shared" ref="F41:O41" si="29">+F94+F146+F198+F250+F302+F354+F406+F458+F510+F562+F614+F666+F718+F770+F822+F874+F926</f>
        <v>-151197.67064</v>
      </c>
      <c r="G41" s="720">
        <f t="shared" si="29"/>
        <v>0</v>
      </c>
      <c r="H41" s="720">
        <f t="shared" si="29"/>
        <v>1489423.5153208137</v>
      </c>
      <c r="I41" s="720">
        <f t="shared" si="29"/>
        <v>3297695.0507686133</v>
      </c>
      <c r="J41" s="720">
        <f t="shared" si="29"/>
        <v>939899.13413807703</v>
      </c>
      <c r="K41" s="720">
        <f t="shared" si="29"/>
        <v>5727017.7002275037</v>
      </c>
      <c r="L41" s="720">
        <f t="shared" si="29"/>
        <v>126855.26957999999</v>
      </c>
      <c r="M41" s="720">
        <f t="shared" si="29"/>
        <v>0</v>
      </c>
      <c r="N41" s="720">
        <f t="shared" si="29"/>
        <v>11385.25</v>
      </c>
      <c r="O41" s="720">
        <f t="shared" si="29"/>
        <v>138240.51957999999</v>
      </c>
    </row>
    <row r="42" spans="2:15" x14ac:dyDescent="0.25">
      <c r="B42" s="718">
        <v>24</v>
      </c>
      <c r="C42" s="721" t="s">
        <v>479</v>
      </c>
      <c r="D42" s="718"/>
      <c r="E42" s="720">
        <f t="shared" si="10"/>
        <v>1618529.7616699999</v>
      </c>
      <c r="F42" s="720">
        <f t="shared" ref="F42:O42" si="30">+F95+F147+F199+F251+F303+F355+F407+F459+F511+F563+F615+F667+F719+F771+F823+F875+F927</f>
        <v>0</v>
      </c>
      <c r="G42" s="720">
        <f t="shared" si="30"/>
        <v>0</v>
      </c>
      <c r="H42" s="720">
        <f t="shared" si="30"/>
        <v>692892.93137359479</v>
      </c>
      <c r="I42" s="720">
        <f t="shared" si="30"/>
        <v>655815.37029640528</v>
      </c>
      <c r="J42" s="720">
        <f t="shared" si="30"/>
        <v>248549</v>
      </c>
      <c r="K42" s="720">
        <f t="shared" si="30"/>
        <v>1597257.30167</v>
      </c>
      <c r="L42" s="720">
        <f t="shared" si="30"/>
        <v>5681</v>
      </c>
      <c r="M42" s="720">
        <f t="shared" si="30"/>
        <v>0</v>
      </c>
      <c r="N42" s="720">
        <f t="shared" si="30"/>
        <v>15591.46</v>
      </c>
      <c r="O42" s="720">
        <f t="shared" si="30"/>
        <v>21272.46</v>
      </c>
    </row>
    <row r="43" spans="2:15" x14ac:dyDescent="0.25">
      <c r="B43" s="718">
        <v>25</v>
      </c>
      <c r="C43" s="723" t="s">
        <v>480</v>
      </c>
      <c r="D43" s="718"/>
      <c r="E43" s="720">
        <f t="shared" si="10"/>
        <v>3901561.4168400005</v>
      </c>
      <c r="F43" s="720">
        <f t="shared" ref="F43:O43" si="31">+F96+F148+F200+F252+F304+F356+F408+F460+F512+F564+F616+F668+F720+F772+F824+F876+F928</f>
        <v>0</v>
      </c>
      <c r="G43" s="720">
        <f t="shared" si="31"/>
        <v>3453450.9790100004</v>
      </c>
      <c r="H43" s="720">
        <f t="shared" si="31"/>
        <v>79163.768919999988</v>
      </c>
      <c r="I43" s="720">
        <f t="shared" si="31"/>
        <v>368946.66891000001</v>
      </c>
      <c r="J43" s="720">
        <f t="shared" si="31"/>
        <v>0</v>
      </c>
      <c r="K43" s="720">
        <f t="shared" si="31"/>
        <v>448110.43782999995</v>
      </c>
      <c r="L43" s="720">
        <f t="shared" si="31"/>
        <v>0</v>
      </c>
      <c r="M43" s="720">
        <f t="shared" si="31"/>
        <v>0</v>
      </c>
      <c r="N43" s="720">
        <f t="shared" si="31"/>
        <v>0</v>
      </c>
      <c r="O43" s="720">
        <f t="shared" si="31"/>
        <v>0</v>
      </c>
    </row>
    <row r="44" spans="2:15" x14ac:dyDescent="0.25">
      <c r="B44" s="724">
        <v>26</v>
      </c>
      <c r="C44" s="725" t="s">
        <v>481</v>
      </c>
      <c r="D44" s="726"/>
      <c r="E44" s="720">
        <f t="shared" si="10"/>
        <v>46646499.364450321</v>
      </c>
      <c r="F44" s="727">
        <f t="shared" ref="F44:O44" si="32">+F97+F149+F201+F253+F305+F357+F409+F461+F513+F565+F617+F669+F721+F773+F825+F877+F929</f>
        <v>-3754740.5017252448</v>
      </c>
      <c r="G44" s="727">
        <f t="shared" si="32"/>
        <v>8471820.4186463933</v>
      </c>
      <c r="H44" s="727">
        <f t="shared" si="32"/>
        <v>10520639.703541614</v>
      </c>
      <c r="I44" s="727">
        <f t="shared" si="32"/>
        <v>13640908.739027165</v>
      </c>
      <c r="J44" s="727">
        <f t="shared" si="32"/>
        <v>16685768.867303165</v>
      </c>
      <c r="K44" s="727">
        <f t="shared" si="32"/>
        <v>40847317.309871949</v>
      </c>
      <c r="L44" s="727">
        <f t="shared" si="32"/>
        <v>649371.94796500006</v>
      </c>
      <c r="M44" s="727">
        <f t="shared" si="32"/>
        <v>410</v>
      </c>
      <c r="N44" s="727">
        <f t="shared" si="32"/>
        <v>432320.18969222571</v>
      </c>
      <c r="O44" s="727">
        <f t="shared" si="32"/>
        <v>1082102.1376572256</v>
      </c>
    </row>
    <row r="45" spans="2:15" ht="15" customHeight="1" thickBot="1" x14ac:dyDescent="0.3">
      <c r="B45" s="728">
        <v>27</v>
      </c>
      <c r="C45" s="729" t="s">
        <v>482</v>
      </c>
      <c r="D45" s="730"/>
      <c r="E45" s="731">
        <f t="shared" si="10"/>
        <v>743975036.16519833</v>
      </c>
      <c r="F45" s="731">
        <f t="shared" ref="F45:O45" si="33">+F98+F150+F202+F254+F306+F358+F410+F462+F514+F566+F618+F670+F722+F774+F826+F878+F930</f>
        <v>-3905938.1723652449</v>
      </c>
      <c r="G45" s="731">
        <f t="shared" si="33"/>
        <v>12761248.301656393</v>
      </c>
      <c r="H45" s="731">
        <f t="shared" si="33"/>
        <v>321039238.37743604</v>
      </c>
      <c r="I45" s="731">
        <f t="shared" si="33"/>
        <v>136560257.27158189</v>
      </c>
      <c r="J45" s="731">
        <f t="shared" si="33"/>
        <v>263753457.24078771</v>
      </c>
      <c r="K45" s="731">
        <f t="shared" si="33"/>
        <v>721352952.88980579</v>
      </c>
      <c r="L45" s="731">
        <f t="shared" si="33"/>
        <v>1184224.785692245</v>
      </c>
      <c r="M45" s="731">
        <f t="shared" si="33"/>
        <v>46489</v>
      </c>
      <c r="N45" s="731">
        <f t="shared" si="33"/>
        <v>12536059.360409254</v>
      </c>
      <c r="O45" s="732">
        <f t="shared" si="33"/>
        <v>13766773.146101499</v>
      </c>
    </row>
    <row r="46" spans="2:15" x14ac:dyDescent="0.25">
      <c r="B46" s="715"/>
      <c r="C46" s="716" t="s">
        <v>483</v>
      </c>
      <c r="D46" s="715"/>
      <c r="E46" s="717">
        <f t="shared" si="10"/>
        <v>0</v>
      </c>
      <c r="F46" s="717">
        <f t="shared" ref="F46:O46" si="34">+F99+F151+F203+F255+F307+F359+F411+F463+F515+F567+F619+F671+F723+F775+F827+F879+F931</f>
        <v>0</v>
      </c>
      <c r="G46" s="717">
        <f t="shared" si="34"/>
        <v>0</v>
      </c>
      <c r="H46" s="717">
        <f t="shared" si="34"/>
        <v>0</v>
      </c>
      <c r="I46" s="717">
        <f t="shared" si="34"/>
        <v>0</v>
      </c>
      <c r="J46" s="717">
        <f t="shared" si="34"/>
        <v>0</v>
      </c>
      <c r="K46" s="717">
        <f t="shared" si="34"/>
        <v>0</v>
      </c>
      <c r="L46" s="717">
        <f t="shared" si="34"/>
        <v>0</v>
      </c>
      <c r="M46" s="717">
        <f t="shared" si="34"/>
        <v>0</v>
      </c>
      <c r="N46" s="717">
        <f t="shared" si="34"/>
        <v>0</v>
      </c>
      <c r="O46" s="717">
        <f t="shared" si="34"/>
        <v>0</v>
      </c>
    </row>
    <row r="47" spans="2:15" x14ac:dyDescent="0.25">
      <c r="B47" s="718">
        <v>28</v>
      </c>
      <c r="C47" s="721" t="s">
        <v>484</v>
      </c>
      <c r="D47" s="722"/>
      <c r="E47" s="720">
        <f t="shared" si="10"/>
        <v>32379703.887589999</v>
      </c>
      <c r="F47" s="720">
        <f t="shared" ref="F47:O47" si="35">+F100+F152+F204+F256+F308+F360+F412+F464+F516+F568+F620+F672+F724+F776+F828+F880+F932</f>
        <v>0</v>
      </c>
      <c r="G47" s="720">
        <f t="shared" si="35"/>
        <v>32379703.887589999</v>
      </c>
      <c r="H47" s="720">
        <f t="shared" si="35"/>
        <v>0</v>
      </c>
      <c r="I47" s="720">
        <f t="shared" si="35"/>
        <v>0</v>
      </c>
      <c r="J47" s="720">
        <f t="shared" si="35"/>
        <v>0</v>
      </c>
      <c r="K47" s="720">
        <f t="shared" si="35"/>
        <v>0</v>
      </c>
      <c r="L47" s="720">
        <f t="shared" si="35"/>
        <v>0</v>
      </c>
      <c r="M47" s="720">
        <f t="shared" si="35"/>
        <v>0</v>
      </c>
      <c r="N47" s="720">
        <f t="shared" si="35"/>
        <v>0</v>
      </c>
      <c r="O47" s="720">
        <f t="shared" si="35"/>
        <v>0</v>
      </c>
    </row>
    <row r="48" spans="2:15" x14ac:dyDescent="0.25">
      <c r="B48" s="718">
        <v>29</v>
      </c>
      <c r="C48" s="721" t="s">
        <v>485</v>
      </c>
      <c r="D48" s="722"/>
      <c r="E48" s="720">
        <f t="shared" si="10"/>
        <v>12539093.266903</v>
      </c>
      <c r="F48" s="720">
        <f t="shared" ref="F48:O48" si="36">+F101+F153+F205+F257+F309+F361+F413+F465+F517+F569+F621+F673+F725+F777+F829+F881+F933</f>
        <v>0</v>
      </c>
      <c r="G48" s="720">
        <f t="shared" si="36"/>
        <v>8903479.0335254539</v>
      </c>
      <c r="H48" s="720">
        <f t="shared" si="36"/>
        <v>-216905.00196949148</v>
      </c>
      <c r="I48" s="720">
        <f t="shared" si="36"/>
        <v>625303.23534703779</v>
      </c>
      <c r="J48" s="720">
        <f t="shared" si="36"/>
        <v>3159499</v>
      </c>
      <c r="K48" s="720">
        <f t="shared" si="36"/>
        <v>3567897.2333775461</v>
      </c>
      <c r="L48" s="720">
        <f t="shared" si="36"/>
        <v>50686</v>
      </c>
      <c r="M48" s="720">
        <f t="shared" si="36"/>
        <v>0</v>
      </c>
      <c r="N48" s="720">
        <f t="shared" si="36"/>
        <v>17031</v>
      </c>
      <c r="O48" s="720">
        <f t="shared" si="36"/>
        <v>67717</v>
      </c>
    </row>
    <row r="49" spans="1:44" x14ac:dyDescent="0.25">
      <c r="B49" s="718">
        <v>30</v>
      </c>
      <c r="C49" s="721" t="s">
        <v>486</v>
      </c>
      <c r="D49" s="722"/>
      <c r="E49" s="720">
        <f t="shared" si="10"/>
        <v>4315916.2339426102</v>
      </c>
      <c r="F49" s="720">
        <f t="shared" ref="F49:O49" si="37">+F102+F154+F206+F258+F310+F362+F414+F466+F518+F570+F622+F674+F726+F778+F830+F882+F934</f>
        <v>0</v>
      </c>
      <c r="G49" s="720">
        <f t="shared" si="37"/>
        <v>1914025.4537739221</v>
      </c>
      <c r="H49" s="720">
        <f t="shared" si="37"/>
        <v>236482.68528930718</v>
      </c>
      <c r="I49" s="720">
        <f t="shared" si="37"/>
        <v>2165408.0948793804</v>
      </c>
      <c r="J49" s="720">
        <f t="shared" si="37"/>
        <v>0</v>
      </c>
      <c r="K49" s="720">
        <f t="shared" si="37"/>
        <v>2401890.7801686879</v>
      </c>
      <c r="L49" s="720">
        <f t="shared" si="37"/>
        <v>0</v>
      </c>
      <c r="M49" s="720">
        <f t="shared" si="37"/>
        <v>0</v>
      </c>
      <c r="N49" s="720">
        <f t="shared" si="37"/>
        <v>0</v>
      </c>
      <c r="O49" s="720">
        <f t="shared" si="37"/>
        <v>0</v>
      </c>
    </row>
    <row r="50" spans="1:44" x14ac:dyDescent="0.25">
      <c r="B50" s="718">
        <v>31</v>
      </c>
      <c r="C50" s="733" t="s">
        <v>487</v>
      </c>
      <c r="D50" s="722"/>
      <c r="E50" s="720">
        <f t="shared" si="10"/>
        <v>17001549.984056294</v>
      </c>
      <c r="F50" s="720">
        <f t="shared" ref="F50:O50" si="38">+F103+F155+F207+F259+F311+F363+F415+F467+F519+F571+F623+F675+F727+F779+F831+F883+F935</f>
        <v>0</v>
      </c>
      <c r="G50" s="720">
        <f t="shared" si="38"/>
        <v>16283757.984056292</v>
      </c>
      <c r="H50" s="720">
        <f t="shared" si="38"/>
        <v>0</v>
      </c>
      <c r="I50" s="720">
        <f t="shared" si="38"/>
        <v>107669</v>
      </c>
      <c r="J50" s="720">
        <f t="shared" si="38"/>
        <v>610123</v>
      </c>
      <c r="K50" s="720">
        <f t="shared" si="38"/>
        <v>717792</v>
      </c>
      <c r="L50" s="720">
        <f t="shared" si="38"/>
        <v>0</v>
      </c>
      <c r="M50" s="720">
        <f t="shared" si="38"/>
        <v>0</v>
      </c>
      <c r="N50" s="720">
        <f t="shared" si="38"/>
        <v>0</v>
      </c>
      <c r="O50" s="720">
        <f t="shared" si="38"/>
        <v>0</v>
      </c>
    </row>
    <row r="51" spans="1:44" x14ac:dyDescent="0.25">
      <c r="B51" s="718">
        <v>32</v>
      </c>
      <c r="C51" s="721" t="s">
        <v>488</v>
      </c>
      <c r="D51" s="722"/>
      <c r="E51" s="720">
        <f t="shared" si="10"/>
        <v>112199698.12897302</v>
      </c>
      <c r="F51" s="720">
        <f t="shared" ref="F51:O51" si="39">+F104+F156+F208+F260+F312+F364+F416+F468+F520+F572+F624+F676+F728+F780+F832+F884+F936</f>
        <v>0</v>
      </c>
      <c r="G51" s="720">
        <f t="shared" si="39"/>
        <v>112467090.44228983</v>
      </c>
      <c r="H51" s="720">
        <f t="shared" si="39"/>
        <v>-141238.0000184587</v>
      </c>
      <c r="I51" s="720">
        <f t="shared" si="39"/>
        <v>-126154.31329835005</v>
      </c>
      <c r="J51" s="720">
        <f t="shared" si="39"/>
        <v>0</v>
      </c>
      <c r="K51" s="720">
        <f t="shared" si="39"/>
        <v>-267392.31331680878</v>
      </c>
      <c r="L51" s="720">
        <f t="shared" si="39"/>
        <v>0</v>
      </c>
      <c r="M51" s="720">
        <f t="shared" si="39"/>
        <v>0</v>
      </c>
      <c r="N51" s="720">
        <f t="shared" si="39"/>
        <v>0</v>
      </c>
      <c r="O51" s="720">
        <f t="shared" si="39"/>
        <v>0</v>
      </c>
    </row>
    <row r="52" spans="1:44" ht="15.75" thickBot="1" x14ac:dyDescent="0.3">
      <c r="B52" s="734">
        <v>33</v>
      </c>
      <c r="C52" s="735" t="s">
        <v>489</v>
      </c>
      <c r="D52" s="736"/>
      <c r="E52" s="737">
        <f t="shared" si="10"/>
        <v>178435961.50146493</v>
      </c>
      <c r="F52" s="737">
        <f t="shared" ref="F52:O52" si="40">+F105+F157+F209+F261+F313+F365+F417+F469+F521+F573+F625+F677+F729+F781+F833+F885+F937</f>
        <v>0</v>
      </c>
      <c r="G52" s="737">
        <f t="shared" si="40"/>
        <v>171948056.8012355</v>
      </c>
      <c r="H52" s="737">
        <f t="shared" si="40"/>
        <v>-121660.31669864303</v>
      </c>
      <c r="I52" s="737">
        <f t="shared" si="40"/>
        <v>2772226.0169280684</v>
      </c>
      <c r="J52" s="737">
        <f t="shared" si="40"/>
        <v>3769622</v>
      </c>
      <c r="K52" s="737">
        <f t="shared" si="40"/>
        <v>6420187.7002294259</v>
      </c>
      <c r="L52" s="737">
        <f t="shared" si="40"/>
        <v>50686</v>
      </c>
      <c r="M52" s="737">
        <f t="shared" si="40"/>
        <v>0</v>
      </c>
      <c r="N52" s="737">
        <f t="shared" si="40"/>
        <v>17031</v>
      </c>
      <c r="O52" s="737">
        <f t="shared" si="40"/>
        <v>67717</v>
      </c>
    </row>
    <row r="53" spans="1:44" ht="15.6" customHeight="1" thickBot="1" x14ac:dyDescent="0.3">
      <c r="B53" s="710">
        <v>34</v>
      </c>
      <c r="C53" s="711" t="s">
        <v>490</v>
      </c>
      <c r="D53" s="712"/>
      <c r="E53" s="713">
        <f t="shared" si="10"/>
        <v>922410997.66666353</v>
      </c>
      <c r="F53" s="713">
        <f t="shared" ref="F53:O53" si="41">+F106+F158+F210+F262+F314+F366+F418+F470+F522+F574+F626+F678+F730+F782+F834+F886+F938</f>
        <v>-3905938.1723652449</v>
      </c>
      <c r="G53" s="713">
        <f t="shared" si="41"/>
        <v>184709305.10289192</v>
      </c>
      <c r="H53" s="713">
        <f t="shared" si="41"/>
        <v>320917578.06073743</v>
      </c>
      <c r="I53" s="713">
        <f t="shared" si="41"/>
        <v>139332483.28850994</v>
      </c>
      <c r="J53" s="713">
        <f t="shared" si="41"/>
        <v>267523079.24078771</v>
      </c>
      <c r="K53" s="713">
        <f t="shared" si="41"/>
        <v>727773140.5900352</v>
      </c>
      <c r="L53" s="713">
        <f t="shared" si="41"/>
        <v>1234910.785692245</v>
      </c>
      <c r="M53" s="713">
        <f t="shared" si="41"/>
        <v>46489</v>
      </c>
      <c r="N53" s="713">
        <f t="shared" si="41"/>
        <v>12553090.360409254</v>
      </c>
      <c r="O53" s="714">
        <f t="shared" si="41"/>
        <v>13834490.146101499</v>
      </c>
    </row>
    <row r="55" spans="1:44" customFormat="1" x14ac:dyDescent="0.25">
      <c r="A55" s="4"/>
    </row>
    <row r="56" spans="1:44" s="245" customFormat="1" ht="15" customHeight="1" x14ac:dyDescent="0.25">
      <c r="B56" s="976" t="s">
        <v>499</v>
      </c>
      <c r="C56" s="976"/>
      <c r="D56" s="976"/>
      <c r="E56" s="976"/>
      <c r="F56" s="976"/>
      <c r="G56" s="976"/>
      <c r="H56" s="976"/>
      <c r="I56" s="976"/>
      <c r="J56" s="976"/>
      <c r="K56" s="976"/>
      <c r="L56" s="976"/>
      <c r="M56" s="976"/>
      <c r="N56" s="976"/>
      <c r="O56" s="976"/>
      <c r="P56"/>
      <c r="Q56"/>
      <c r="R56"/>
      <c r="S56"/>
      <c r="T56"/>
      <c r="U56"/>
      <c r="V56"/>
      <c r="W56"/>
      <c r="X56"/>
      <c r="Y56"/>
      <c r="Z56"/>
      <c r="AA56"/>
      <c r="AB56"/>
      <c r="AC56"/>
      <c r="AD56"/>
      <c r="AE56"/>
      <c r="AF56"/>
      <c r="AG56"/>
      <c r="AH56"/>
      <c r="AI56"/>
      <c r="AJ56" s="639"/>
      <c r="AK56" s="562"/>
      <c r="AL56" s="562"/>
      <c r="AM56" s="562"/>
      <c r="AN56" s="562"/>
      <c r="AO56" s="562"/>
      <c r="AP56" s="562"/>
      <c r="AQ56" s="562"/>
      <c r="AR56" s="562"/>
    </row>
    <row r="57" spans="1:44" s="245" customFormat="1" x14ac:dyDescent="0.25">
      <c r="C57" s="572"/>
      <c r="E57" s="561"/>
      <c r="F57" s="561"/>
      <c r="G57" s="561"/>
      <c r="H57" s="561"/>
      <c r="I57" s="561"/>
      <c r="J57" s="561"/>
      <c r="K57" s="561"/>
      <c r="L57" s="561"/>
      <c r="M57" s="561"/>
      <c r="N57" s="561"/>
      <c r="O57" s="561"/>
      <c r="P57"/>
      <c r="Q57"/>
      <c r="R57"/>
      <c r="S57"/>
      <c r="T57"/>
      <c r="U57"/>
      <c r="V57"/>
      <c r="W57"/>
      <c r="X57"/>
      <c r="Y57"/>
      <c r="Z57"/>
      <c r="AA57"/>
      <c r="AB57"/>
      <c r="AC57"/>
      <c r="AD57"/>
      <c r="AE57"/>
      <c r="AF57"/>
      <c r="AG57"/>
      <c r="AH57"/>
      <c r="AI57"/>
      <c r="AJ57" s="639"/>
      <c r="AK57" s="562"/>
      <c r="AL57" s="562"/>
      <c r="AM57" s="562"/>
      <c r="AN57" s="562"/>
      <c r="AO57" s="562"/>
      <c r="AP57" s="562"/>
      <c r="AQ57" s="562"/>
      <c r="AR57" s="562"/>
    </row>
    <row r="58" spans="1:44" s="640" customFormat="1" x14ac:dyDescent="0.25">
      <c r="E58" s="981"/>
      <c r="F58" s="981"/>
      <c r="G58" s="981"/>
      <c r="H58" s="981"/>
      <c r="I58" s="981"/>
      <c r="J58" s="981"/>
      <c r="K58" s="981"/>
      <c r="L58" s="981"/>
      <c r="M58" s="981"/>
      <c r="N58" s="641"/>
      <c r="O58" s="641"/>
      <c r="P58"/>
      <c r="Q58"/>
      <c r="R58"/>
      <c r="S58"/>
      <c r="T58"/>
      <c r="U58"/>
      <c r="V58"/>
      <c r="W58"/>
      <c r="X58"/>
      <c r="Y58"/>
      <c r="Z58"/>
      <c r="AA58"/>
      <c r="AB58"/>
      <c r="AC58"/>
      <c r="AD58"/>
      <c r="AE58"/>
      <c r="AF58"/>
      <c r="AG58"/>
      <c r="AH58"/>
      <c r="AI58"/>
      <c r="AJ58" s="639"/>
      <c r="AK58" s="571"/>
      <c r="AL58" s="571"/>
      <c r="AM58" s="571"/>
      <c r="AN58" s="571"/>
      <c r="AO58" s="571"/>
      <c r="AP58" s="571"/>
      <c r="AQ58" s="571"/>
      <c r="AR58" s="571"/>
    </row>
    <row r="59" spans="1:44" s="558" customFormat="1" x14ac:dyDescent="0.25">
      <c r="A59" s="245"/>
      <c r="B59" s="977" t="s">
        <v>7</v>
      </c>
      <c r="C59" s="977"/>
      <c r="D59" s="977"/>
      <c r="E59"/>
      <c r="F59" s="245"/>
      <c r="G59" s="235"/>
      <c r="H59" s="974"/>
      <c r="I59" s="974"/>
      <c r="J59" s="244"/>
      <c r="K59" s="244"/>
      <c r="L59" s="244"/>
      <c r="M59" s="244"/>
      <c r="N59" s="244"/>
      <c r="O59" s="635" t="s">
        <v>492</v>
      </c>
      <c r="P59"/>
      <c r="Q59"/>
      <c r="R59"/>
      <c r="S59"/>
      <c r="T59"/>
      <c r="U59"/>
      <c r="V59"/>
      <c r="W59"/>
      <c r="X59"/>
      <c r="Y59"/>
      <c r="Z59"/>
      <c r="AA59"/>
      <c r="AB59"/>
      <c r="AC59"/>
      <c r="AD59"/>
      <c r="AE59"/>
      <c r="AF59"/>
      <c r="AG59"/>
      <c r="AH59"/>
      <c r="AI59"/>
      <c r="AJ59" s="642"/>
      <c r="AK59" s="557"/>
      <c r="AL59" s="557"/>
      <c r="AM59" s="557"/>
      <c r="AN59" s="557"/>
      <c r="AO59" s="557"/>
      <c r="AP59" s="557"/>
      <c r="AQ59" s="557"/>
      <c r="AR59" s="557"/>
    </row>
    <row r="60" spans="1:44" x14ac:dyDescent="0.25">
      <c r="B60" s="968" t="s">
        <v>436</v>
      </c>
      <c r="C60" s="967" t="s">
        <v>117</v>
      </c>
      <c r="D60" s="970" t="s">
        <v>437</v>
      </c>
      <c r="E60" s="971" t="s">
        <v>95</v>
      </c>
      <c r="F60" s="971" t="s">
        <v>438</v>
      </c>
      <c r="G60" s="971" t="s">
        <v>439</v>
      </c>
      <c r="H60" s="972" t="s">
        <v>440</v>
      </c>
      <c r="I60" s="972"/>
      <c r="J60" s="972"/>
      <c r="K60" s="972"/>
      <c r="L60" s="972"/>
      <c r="M60" s="972"/>
      <c r="N60" s="972"/>
      <c r="O60" s="972"/>
    </row>
    <row r="61" spans="1:44" ht="13.5" customHeight="1" x14ac:dyDescent="0.25">
      <c r="B61" s="982"/>
      <c r="C61" s="967"/>
      <c r="D61" s="984"/>
      <c r="E61" s="971"/>
      <c r="F61" s="971"/>
      <c r="G61" s="971"/>
      <c r="H61" s="971" t="s">
        <v>441</v>
      </c>
      <c r="I61" s="971"/>
      <c r="J61" s="971"/>
      <c r="K61" s="971"/>
      <c r="L61" s="971" t="s">
        <v>442</v>
      </c>
      <c r="M61" s="971"/>
      <c r="N61" s="971"/>
      <c r="O61" s="971"/>
    </row>
    <row r="62" spans="1:44" ht="38.25" x14ac:dyDescent="0.25">
      <c r="B62" s="982"/>
      <c r="C62" s="967"/>
      <c r="D62" s="984"/>
      <c r="E62" s="971"/>
      <c r="F62" s="971"/>
      <c r="G62" s="971"/>
      <c r="H62" s="579" t="s">
        <v>285</v>
      </c>
      <c r="I62" s="579" t="s">
        <v>443</v>
      </c>
      <c r="J62" s="579" t="s">
        <v>113</v>
      </c>
      <c r="K62" s="581" t="s">
        <v>115</v>
      </c>
      <c r="L62" s="579" t="s">
        <v>444</v>
      </c>
      <c r="M62" s="579" t="s">
        <v>445</v>
      </c>
      <c r="N62" s="579" t="s">
        <v>446</v>
      </c>
      <c r="O62" s="579" t="s">
        <v>115</v>
      </c>
    </row>
    <row r="63" spans="1:44" x14ac:dyDescent="0.25">
      <c r="B63" s="982"/>
      <c r="C63" s="967"/>
      <c r="D63" s="984"/>
      <c r="E63" s="971">
        <v>1</v>
      </c>
      <c r="F63" s="971">
        <v>2</v>
      </c>
      <c r="G63" s="971">
        <v>3</v>
      </c>
      <c r="H63" s="971">
        <v>4</v>
      </c>
      <c r="I63" s="971">
        <v>5</v>
      </c>
      <c r="J63" s="971">
        <v>6</v>
      </c>
      <c r="K63" s="580">
        <v>7</v>
      </c>
      <c r="L63" s="971">
        <v>8</v>
      </c>
      <c r="M63" s="971">
        <v>9</v>
      </c>
      <c r="N63" s="971">
        <v>10</v>
      </c>
      <c r="O63" s="580">
        <v>11</v>
      </c>
    </row>
    <row r="64" spans="1:44" x14ac:dyDescent="0.25">
      <c r="B64" s="983"/>
      <c r="C64" s="968"/>
      <c r="D64" s="985"/>
      <c r="E64" s="973"/>
      <c r="F64" s="973"/>
      <c r="G64" s="973"/>
      <c r="H64" s="973"/>
      <c r="I64" s="973"/>
      <c r="J64" s="973"/>
      <c r="K64" s="582" t="s">
        <v>447</v>
      </c>
      <c r="L64" s="973"/>
      <c r="M64" s="973"/>
      <c r="N64" s="973"/>
      <c r="O64" s="582" t="s">
        <v>448</v>
      </c>
    </row>
    <row r="65" spans="1:45" x14ac:dyDescent="0.25">
      <c r="B65" s="692"/>
      <c r="C65" s="693" t="s">
        <v>449</v>
      </c>
      <c r="D65" s="692"/>
      <c r="E65" s="694"/>
      <c r="F65" s="695"/>
      <c r="G65" s="695"/>
      <c r="H65" s="696"/>
      <c r="I65" s="697"/>
      <c r="J65" s="697"/>
      <c r="K65" s="697"/>
      <c r="L65" s="697"/>
      <c r="M65" s="697"/>
      <c r="N65" s="694"/>
      <c r="O65" s="696"/>
    </row>
    <row r="66" spans="1:45" ht="15.75" thickBot="1" x14ac:dyDescent="0.3">
      <c r="B66" s="698">
        <v>1</v>
      </c>
      <c r="C66" s="699" t="s">
        <v>450</v>
      </c>
      <c r="D66" s="692"/>
      <c r="E66" s="697">
        <f t="shared" ref="E66:E106" si="42">+F66+G66+K66+O66</f>
        <v>0</v>
      </c>
      <c r="F66" s="697"/>
      <c r="G66" s="697"/>
      <c r="H66" s="697"/>
      <c r="I66" s="697"/>
      <c r="J66" s="697"/>
      <c r="K66" s="697">
        <f t="shared" ref="K66:K106" si="43">H66+I66+J66</f>
        <v>0</v>
      </c>
      <c r="L66" s="697"/>
      <c r="M66" s="697"/>
      <c r="N66" s="697"/>
      <c r="O66" s="697">
        <f t="shared" ref="O66:O82" si="44">L66+M66+N66</f>
        <v>0</v>
      </c>
      <c r="AJ66" s="643"/>
      <c r="AK66" s="248"/>
      <c r="AL66" s="248"/>
      <c r="AM66" s="248">
        <v>0</v>
      </c>
      <c r="AN66" s="248">
        <v>0</v>
      </c>
      <c r="AO66" s="248">
        <v>0</v>
      </c>
      <c r="AP66" s="248">
        <v>0</v>
      </c>
      <c r="AQ66" s="248">
        <v>0</v>
      </c>
      <c r="AR66" s="248">
        <v>0</v>
      </c>
      <c r="AS66" s="242"/>
    </row>
    <row r="67" spans="1:45" x14ac:dyDescent="0.25">
      <c r="B67" s="698">
        <v>2</v>
      </c>
      <c r="C67" s="699" t="s">
        <v>451</v>
      </c>
      <c r="D67" s="692"/>
      <c r="E67" s="697">
        <f t="shared" si="42"/>
        <v>7514668</v>
      </c>
      <c r="F67" s="697"/>
      <c r="G67" s="697">
        <v>7514668</v>
      </c>
      <c r="H67" s="697"/>
      <c r="I67" s="697"/>
      <c r="J67" s="697"/>
      <c r="K67" s="697">
        <f t="shared" si="43"/>
        <v>0</v>
      </c>
      <c r="L67" s="697">
        <v>0</v>
      </c>
      <c r="M67" s="697">
        <v>0</v>
      </c>
      <c r="N67" s="697">
        <v>0</v>
      </c>
      <c r="O67" s="697">
        <f t="shared" si="44"/>
        <v>0</v>
      </c>
      <c r="AJ67" s="643"/>
      <c r="AK67" s="248"/>
      <c r="AL67" s="248"/>
      <c r="AM67" s="248">
        <v>0</v>
      </c>
      <c r="AN67" s="248">
        <v>0</v>
      </c>
      <c r="AO67" s="248">
        <v>0</v>
      </c>
      <c r="AP67" s="248">
        <v>0</v>
      </c>
      <c r="AQ67" s="248">
        <v>0</v>
      </c>
      <c r="AR67" s="248">
        <v>0</v>
      </c>
    </row>
    <row r="68" spans="1:45" x14ac:dyDescent="0.25">
      <c r="B68" s="698">
        <v>3</v>
      </c>
      <c r="C68" s="699" t="s">
        <v>452</v>
      </c>
      <c r="D68" s="692"/>
      <c r="E68" s="697">
        <f t="shared" si="42"/>
        <v>0</v>
      </c>
      <c r="F68" s="697"/>
      <c r="G68" s="697"/>
      <c r="H68" s="697"/>
      <c r="I68" s="697"/>
      <c r="J68" s="697"/>
      <c r="K68" s="697">
        <f t="shared" si="43"/>
        <v>0</v>
      </c>
      <c r="L68" s="697">
        <v>0</v>
      </c>
      <c r="M68" s="697">
        <v>0</v>
      </c>
      <c r="N68" s="697">
        <v>0</v>
      </c>
      <c r="O68" s="697">
        <f t="shared" si="44"/>
        <v>0</v>
      </c>
      <c r="AJ68" s="643"/>
      <c r="AK68" s="248"/>
      <c r="AL68" s="248"/>
      <c r="AM68" s="248">
        <v>0</v>
      </c>
      <c r="AN68" s="248">
        <v>0</v>
      </c>
      <c r="AO68" s="248">
        <v>0</v>
      </c>
      <c r="AP68" s="248">
        <v>0</v>
      </c>
      <c r="AQ68" s="248">
        <v>0</v>
      </c>
      <c r="AR68" s="248">
        <v>0</v>
      </c>
    </row>
    <row r="69" spans="1:45" x14ac:dyDescent="0.25">
      <c r="B69" s="698">
        <v>4</v>
      </c>
      <c r="C69" s="699" t="s">
        <v>453</v>
      </c>
      <c r="D69" s="692"/>
      <c r="E69" s="697">
        <f t="shared" si="42"/>
        <v>605603</v>
      </c>
      <c r="F69" s="697"/>
      <c r="G69" s="697">
        <v>605603</v>
      </c>
      <c r="H69" s="697"/>
      <c r="I69" s="697"/>
      <c r="J69" s="697"/>
      <c r="K69" s="697">
        <f t="shared" si="43"/>
        <v>0</v>
      </c>
      <c r="L69" s="697">
        <v>0</v>
      </c>
      <c r="M69" s="697">
        <v>0</v>
      </c>
      <c r="N69" s="697">
        <v>0</v>
      </c>
      <c r="O69" s="697">
        <f t="shared" si="44"/>
        <v>0</v>
      </c>
      <c r="AJ69" s="643"/>
      <c r="AK69" s="248"/>
      <c r="AL69" s="248"/>
      <c r="AM69" s="248"/>
      <c r="AN69" s="248"/>
      <c r="AO69" s="248"/>
      <c r="AP69" s="248"/>
      <c r="AQ69" s="248"/>
      <c r="AR69" s="248"/>
    </row>
    <row r="70" spans="1:45" x14ac:dyDescent="0.25">
      <c r="B70" s="698">
        <v>5</v>
      </c>
      <c r="C70" s="699" t="s">
        <v>454</v>
      </c>
      <c r="D70" s="700">
        <v>5</v>
      </c>
      <c r="E70" s="697">
        <f t="shared" si="42"/>
        <v>1079692</v>
      </c>
      <c r="F70" s="697"/>
      <c r="G70" s="697">
        <v>1079692</v>
      </c>
      <c r="H70" s="697"/>
      <c r="I70" s="697"/>
      <c r="J70" s="697"/>
      <c r="K70" s="697">
        <f t="shared" si="43"/>
        <v>0</v>
      </c>
      <c r="L70" s="697">
        <v>0</v>
      </c>
      <c r="M70" s="697">
        <v>0</v>
      </c>
      <c r="N70" s="697">
        <v>0</v>
      </c>
      <c r="O70" s="697">
        <f t="shared" si="44"/>
        <v>0</v>
      </c>
      <c r="AJ70" s="643"/>
      <c r="AK70" s="248"/>
      <c r="AL70" s="248"/>
      <c r="AM70" s="248">
        <v>0</v>
      </c>
      <c r="AN70" s="248">
        <v>0</v>
      </c>
      <c r="AO70" s="248">
        <v>0</v>
      </c>
      <c r="AP70" s="248">
        <v>0</v>
      </c>
      <c r="AQ70" s="248">
        <v>0</v>
      </c>
      <c r="AR70" s="248">
        <v>0</v>
      </c>
    </row>
    <row r="71" spans="1:45" x14ac:dyDescent="0.25">
      <c r="B71" s="698">
        <v>6</v>
      </c>
      <c r="C71" s="699" t="s">
        <v>455</v>
      </c>
      <c r="D71" s="692">
        <v>6</v>
      </c>
      <c r="E71" s="697">
        <f t="shared" si="42"/>
        <v>0</v>
      </c>
      <c r="F71" s="697"/>
      <c r="G71" s="697"/>
      <c r="H71" s="697"/>
      <c r="I71" s="697"/>
      <c r="J71" s="697"/>
      <c r="K71" s="697">
        <f t="shared" si="43"/>
        <v>0</v>
      </c>
      <c r="L71" s="697"/>
      <c r="M71" s="697"/>
      <c r="N71" s="697"/>
      <c r="O71" s="697">
        <f t="shared" si="44"/>
        <v>0</v>
      </c>
      <c r="AJ71" s="643"/>
      <c r="AK71" s="248"/>
      <c r="AL71" s="248"/>
      <c r="AM71" s="248">
        <v>0</v>
      </c>
      <c r="AN71" s="248">
        <v>0</v>
      </c>
      <c r="AO71" s="248">
        <v>0</v>
      </c>
      <c r="AP71" s="248">
        <v>0</v>
      </c>
      <c r="AQ71" s="248">
        <v>0</v>
      </c>
      <c r="AR71" s="248">
        <v>0</v>
      </c>
    </row>
    <row r="72" spans="1:45" x14ac:dyDescent="0.25">
      <c r="B72" s="698">
        <v>7</v>
      </c>
      <c r="C72" s="699" t="s">
        <v>456</v>
      </c>
      <c r="D72" s="700">
        <v>7</v>
      </c>
      <c r="E72" s="697">
        <f t="shared" si="42"/>
        <v>1000</v>
      </c>
      <c r="F72" s="697"/>
      <c r="G72" s="697">
        <f>SUM(G73:G74)</f>
        <v>1000</v>
      </c>
      <c r="H72" s="697">
        <f>SUM(H73:H74)</f>
        <v>0</v>
      </c>
      <c r="I72" s="697">
        <f>SUM(I73:I74)</f>
        <v>0</v>
      </c>
      <c r="J72" s="697">
        <f>SUM(J73:J74)</f>
        <v>0</v>
      </c>
      <c r="K72" s="697">
        <f t="shared" si="43"/>
        <v>0</v>
      </c>
      <c r="L72" s="697">
        <f>L73+L74</f>
        <v>0</v>
      </c>
      <c r="M72" s="697">
        <f>M73+M74</f>
        <v>0</v>
      </c>
      <c r="N72" s="697">
        <f>N73+N74</f>
        <v>0</v>
      </c>
      <c r="O72" s="697">
        <f t="shared" si="44"/>
        <v>0</v>
      </c>
      <c r="AJ72" s="643"/>
      <c r="AK72" s="248"/>
      <c r="AL72" s="248"/>
      <c r="AM72" s="248">
        <v>0</v>
      </c>
      <c r="AN72" s="248">
        <v>0</v>
      </c>
      <c r="AO72" s="248">
        <v>0</v>
      </c>
      <c r="AP72" s="248">
        <v>0</v>
      </c>
      <c r="AQ72" s="248">
        <v>0</v>
      </c>
      <c r="AR72" s="248">
        <v>0</v>
      </c>
    </row>
    <row r="73" spans="1:45" ht="15.75" thickBot="1" x14ac:dyDescent="0.3">
      <c r="B73" s="692"/>
      <c r="C73" s="701" t="s">
        <v>457</v>
      </c>
      <c r="D73" s="700"/>
      <c r="E73" s="697">
        <f t="shared" si="42"/>
        <v>1000</v>
      </c>
      <c r="F73" s="697"/>
      <c r="G73" s="697">
        <v>1000</v>
      </c>
      <c r="H73" s="697"/>
      <c r="I73" s="697"/>
      <c r="J73" s="697"/>
      <c r="K73" s="697">
        <f t="shared" si="43"/>
        <v>0</v>
      </c>
      <c r="L73" s="697"/>
      <c r="M73" s="697"/>
      <c r="N73" s="697"/>
      <c r="O73" s="697">
        <f t="shared" si="44"/>
        <v>0</v>
      </c>
      <c r="AJ73" s="643"/>
      <c r="AK73" s="248"/>
      <c r="AL73" s="248"/>
      <c r="AM73" s="248">
        <v>0</v>
      </c>
      <c r="AN73" s="248">
        <v>0</v>
      </c>
      <c r="AO73" s="248">
        <v>0</v>
      </c>
      <c r="AP73" s="248">
        <v>0</v>
      </c>
      <c r="AQ73" s="248">
        <v>0</v>
      </c>
      <c r="AR73" s="248">
        <v>0</v>
      </c>
    </row>
    <row r="74" spans="1:45" ht="15.75" thickBot="1" x14ac:dyDescent="0.3">
      <c r="B74" s="692"/>
      <c r="C74" s="701" t="s">
        <v>458</v>
      </c>
      <c r="D74" s="700"/>
      <c r="E74" s="697">
        <f t="shared" si="42"/>
        <v>0</v>
      </c>
      <c r="F74" s="697"/>
      <c r="G74" s="697"/>
      <c r="H74" s="697"/>
      <c r="I74" s="697"/>
      <c r="J74" s="697"/>
      <c r="K74" s="697">
        <f t="shared" si="43"/>
        <v>0</v>
      </c>
      <c r="L74" s="697"/>
      <c r="M74" s="697"/>
      <c r="N74" s="697"/>
      <c r="O74" s="697">
        <f t="shared" si="44"/>
        <v>0</v>
      </c>
      <c r="AJ74" s="643"/>
      <c r="AK74" s="248"/>
      <c r="AL74" s="248"/>
      <c r="AM74" s="248">
        <v>0</v>
      </c>
      <c r="AN74" s="248">
        <v>0</v>
      </c>
      <c r="AO74" s="248">
        <v>0</v>
      </c>
      <c r="AP74" s="248">
        <v>0</v>
      </c>
      <c r="AQ74" s="248">
        <v>0</v>
      </c>
      <c r="AR74" s="248">
        <v>0</v>
      </c>
    </row>
    <row r="75" spans="1:45" x14ac:dyDescent="0.25">
      <c r="B75" s="698">
        <v>8</v>
      </c>
      <c r="C75" s="699" t="s">
        <v>459</v>
      </c>
      <c r="D75" s="692">
        <v>8</v>
      </c>
      <c r="E75" s="697">
        <f t="shared" si="42"/>
        <v>0</v>
      </c>
      <c r="F75" s="697"/>
      <c r="G75" s="697"/>
      <c r="H75" s="697"/>
      <c r="I75" s="697"/>
      <c r="J75" s="697"/>
      <c r="K75" s="697">
        <f t="shared" si="43"/>
        <v>0</v>
      </c>
      <c r="L75" s="697">
        <f>L76+L77</f>
        <v>0</v>
      </c>
      <c r="M75" s="697">
        <f>M76+M77</f>
        <v>0</v>
      </c>
      <c r="N75" s="697">
        <f>N76+N77</f>
        <v>0</v>
      </c>
      <c r="O75" s="697">
        <f t="shared" si="44"/>
        <v>0</v>
      </c>
      <c r="AJ75" s="643"/>
      <c r="AK75" s="248"/>
      <c r="AL75" s="248"/>
      <c r="AM75" s="248">
        <v>0</v>
      </c>
      <c r="AN75" s="248">
        <v>0</v>
      </c>
      <c r="AO75" s="248">
        <v>0</v>
      </c>
      <c r="AP75" s="248">
        <v>0</v>
      </c>
      <c r="AQ75" s="248">
        <v>0</v>
      </c>
      <c r="AR75" s="248">
        <v>0</v>
      </c>
    </row>
    <row r="76" spans="1:45" ht="15.75" thickBot="1" x14ac:dyDescent="0.3">
      <c r="B76" s="698"/>
      <c r="C76" s="701" t="s">
        <v>460</v>
      </c>
      <c r="D76" s="692"/>
      <c r="E76" s="697">
        <f t="shared" si="42"/>
        <v>0</v>
      </c>
      <c r="F76" s="697"/>
      <c r="G76" s="697"/>
      <c r="H76" s="697"/>
      <c r="I76" s="697"/>
      <c r="J76" s="697"/>
      <c r="K76" s="697">
        <f t="shared" si="43"/>
        <v>0</v>
      </c>
      <c r="L76" s="697"/>
      <c r="M76" s="697"/>
      <c r="N76" s="697"/>
      <c r="O76" s="697">
        <f t="shared" si="44"/>
        <v>0</v>
      </c>
      <c r="AJ76" s="643"/>
      <c r="AK76" s="248"/>
      <c r="AL76" s="248"/>
      <c r="AM76" s="248">
        <v>0</v>
      </c>
      <c r="AN76" s="248">
        <v>0</v>
      </c>
      <c r="AO76" s="248">
        <v>0</v>
      </c>
      <c r="AP76" s="248">
        <v>0</v>
      </c>
      <c r="AQ76" s="248">
        <v>0</v>
      </c>
      <c r="AR76" s="248">
        <v>0</v>
      </c>
    </row>
    <row r="77" spans="1:45" ht="15.75" thickBot="1" x14ac:dyDescent="0.3">
      <c r="B77" s="698"/>
      <c r="C77" s="701" t="s">
        <v>461</v>
      </c>
      <c r="D77" s="692"/>
      <c r="E77" s="697">
        <f t="shared" si="42"/>
        <v>0</v>
      </c>
      <c r="F77" s="697"/>
      <c r="G77" s="697"/>
      <c r="H77" s="697"/>
      <c r="I77" s="697"/>
      <c r="J77" s="697"/>
      <c r="K77" s="697">
        <f t="shared" si="43"/>
        <v>0</v>
      </c>
      <c r="L77" s="697"/>
      <c r="M77" s="697"/>
      <c r="N77" s="697"/>
      <c r="O77" s="697">
        <f t="shared" si="44"/>
        <v>0</v>
      </c>
      <c r="AJ77" s="643"/>
      <c r="AK77" s="248"/>
      <c r="AL77" s="248"/>
      <c r="AM77" s="248">
        <v>0</v>
      </c>
      <c r="AN77" s="248">
        <v>0</v>
      </c>
      <c r="AO77" s="248">
        <v>0</v>
      </c>
      <c r="AP77" s="248">
        <v>0</v>
      </c>
      <c r="AQ77" s="248">
        <v>0</v>
      </c>
      <c r="AR77" s="248">
        <v>0</v>
      </c>
    </row>
    <row r="78" spans="1:45" s="236" customFormat="1" x14ac:dyDescent="0.25">
      <c r="A78" s="640"/>
      <c r="B78" s="702">
        <v>9</v>
      </c>
      <c r="C78" s="703" t="s">
        <v>462</v>
      </c>
      <c r="D78" s="704"/>
      <c r="E78" s="697">
        <f t="shared" si="42"/>
        <v>104225648</v>
      </c>
      <c r="F78" s="705">
        <f>SUM(F79:F82)</f>
        <v>0</v>
      </c>
      <c r="G78" s="705">
        <f>SUM(G79:G82)</f>
        <v>18324071</v>
      </c>
      <c r="H78" s="705">
        <f>SUM(H79:H82)</f>
        <v>0</v>
      </c>
      <c r="I78" s="705">
        <f>SUM(I79:I82)</f>
        <v>756378</v>
      </c>
      <c r="J78" s="705">
        <f>SUM(J79:J82)</f>
        <v>78718539</v>
      </c>
      <c r="K78" s="705">
        <f t="shared" si="43"/>
        <v>79474917</v>
      </c>
      <c r="L78" s="705">
        <f>SUM(L79:L82)</f>
        <v>297624</v>
      </c>
      <c r="M78" s="705">
        <f>SUM(M79:M82)</f>
        <v>46489</v>
      </c>
      <c r="N78" s="705">
        <f>SUM(N79:N82)</f>
        <v>6082547</v>
      </c>
      <c r="O78" s="705">
        <f t="shared" si="44"/>
        <v>6426660</v>
      </c>
      <c r="P78"/>
      <c r="Q78"/>
      <c r="R78"/>
      <c r="S78"/>
      <c r="T78"/>
      <c r="U78"/>
      <c r="V78"/>
      <c r="W78"/>
      <c r="X78"/>
      <c r="Y78"/>
      <c r="Z78"/>
      <c r="AA78"/>
      <c r="AB78"/>
      <c r="AC78"/>
      <c r="AD78"/>
      <c r="AE78"/>
      <c r="AF78"/>
      <c r="AG78"/>
      <c r="AH78"/>
      <c r="AI78"/>
      <c r="AJ78" s="643"/>
      <c r="AK78" s="249"/>
      <c r="AL78" s="249"/>
      <c r="AM78" s="249">
        <v>-31505525.566640001</v>
      </c>
      <c r="AN78" s="249">
        <v>-31795947.255630001</v>
      </c>
      <c r="AO78" s="249">
        <v>-190544</v>
      </c>
      <c r="AP78" s="249">
        <v>-94339</v>
      </c>
      <c r="AQ78" s="249">
        <v>-4929990</v>
      </c>
      <c r="AR78" s="249">
        <v>-5214873</v>
      </c>
    </row>
    <row r="79" spans="1:45" x14ac:dyDescent="0.25">
      <c r="B79" s="692">
        <v>10</v>
      </c>
      <c r="C79" s="706" t="s">
        <v>463</v>
      </c>
      <c r="D79" s="692">
        <v>9</v>
      </c>
      <c r="E79" s="697">
        <f t="shared" si="42"/>
        <v>0</v>
      </c>
      <c r="F79" s="697"/>
      <c r="G79" s="697"/>
      <c r="H79" s="697"/>
      <c r="I79" s="697"/>
      <c r="J79" s="697"/>
      <c r="K79" s="697">
        <f t="shared" si="43"/>
        <v>0</v>
      </c>
      <c r="L79" s="697"/>
      <c r="M79" s="697"/>
      <c r="N79" s="697"/>
      <c r="O79" s="697">
        <f t="shared" si="44"/>
        <v>0</v>
      </c>
      <c r="AJ79" s="643"/>
      <c r="AK79" s="248"/>
      <c r="AL79" s="248"/>
      <c r="AM79" s="248">
        <v>0</v>
      </c>
      <c r="AN79" s="248">
        <v>0</v>
      </c>
      <c r="AO79" s="248">
        <v>0</v>
      </c>
      <c r="AP79" s="248">
        <v>0</v>
      </c>
      <c r="AQ79" s="248">
        <v>0</v>
      </c>
      <c r="AR79" s="248">
        <v>0</v>
      </c>
    </row>
    <row r="80" spans="1:45" x14ac:dyDescent="0.25">
      <c r="B80" s="692">
        <v>11</v>
      </c>
      <c r="C80" s="706" t="s">
        <v>464</v>
      </c>
      <c r="D80" s="692">
        <v>10</v>
      </c>
      <c r="E80" s="697">
        <f t="shared" si="42"/>
        <v>14303629</v>
      </c>
      <c r="F80" s="697"/>
      <c r="G80" s="697">
        <v>2770091</v>
      </c>
      <c r="H80" s="697"/>
      <c r="I80" s="697">
        <v>33040</v>
      </c>
      <c r="J80" s="697">
        <v>7434612</v>
      </c>
      <c r="K80" s="697">
        <f t="shared" si="43"/>
        <v>7467652</v>
      </c>
      <c r="L80" s="697">
        <v>297624</v>
      </c>
      <c r="M80" s="697">
        <v>46489</v>
      </c>
      <c r="N80" s="697">
        <v>3721773</v>
      </c>
      <c r="O80" s="697">
        <f t="shared" si="44"/>
        <v>4065886</v>
      </c>
      <c r="AJ80" s="643"/>
      <c r="AK80" s="248"/>
      <c r="AL80" s="248"/>
      <c r="AM80" s="248">
        <v>-14084562.289280001</v>
      </c>
      <c r="AN80" s="248">
        <v>-14124510.449840002</v>
      </c>
      <c r="AO80" s="248">
        <v>-190544</v>
      </c>
      <c r="AP80" s="248">
        <v>-94339</v>
      </c>
      <c r="AQ80" s="248">
        <v>-2945438</v>
      </c>
      <c r="AR80" s="248">
        <v>-3230321</v>
      </c>
    </row>
    <row r="81" spans="2:44" x14ac:dyDescent="0.25">
      <c r="B81" s="692">
        <v>12</v>
      </c>
      <c r="C81" s="706" t="s">
        <v>465</v>
      </c>
      <c r="D81" s="692">
        <v>11</v>
      </c>
      <c r="E81" s="697">
        <f t="shared" si="42"/>
        <v>88059952</v>
      </c>
      <c r="F81" s="697"/>
      <c r="G81" s="697">
        <v>15553980</v>
      </c>
      <c r="H81" s="697"/>
      <c r="I81" s="697">
        <v>723338</v>
      </c>
      <c r="J81" s="697">
        <v>71283927</v>
      </c>
      <c r="K81" s="697">
        <f t="shared" si="43"/>
        <v>72007265</v>
      </c>
      <c r="L81" s="697"/>
      <c r="M81" s="697"/>
      <c r="N81" s="697">
        <v>498707</v>
      </c>
      <c r="O81" s="697">
        <f t="shared" si="44"/>
        <v>498707</v>
      </c>
      <c r="AJ81" s="643"/>
      <c r="AK81" s="248"/>
      <c r="AL81" s="248"/>
      <c r="AM81" s="248">
        <v>-17420964.27736</v>
      </c>
      <c r="AN81" s="248">
        <v>-17671436.80579</v>
      </c>
      <c r="AO81" s="248">
        <v>0</v>
      </c>
      <c r="AP81" s="248">
        <v>0</v>
      </c>
      <c r="AQ81" s="248">
        <v>0</v>
      </c>
      <c r="AR81" s="248">
        <v>0</v>
      </c>
    </row>
    <row r="82" spans="2:44" x14ac:dyDescent="0.25">
      <c r="B82" s="692">
        <v>13</v>
      </c>
      <c r="C82" s="706" t="s">
        <v>466</v>
      </c>
      <c r="D82" s="692">
        <v>12</v>
      </c>
      <c r="E82" s="697">
        <f t="shared" si="42"/>
        <v>1862067</v>
      </c>
      <c r="F82" s="697"/>
      <c r="G82" s="697"/>
      <c r="H82" s="697"/>
      <c r="I82" s="697"/>
      <c r="J82" s="697"/>
      <c r="K82" s="697">
        <f t="shared" si="43"/>
        <v>0</v>
      </c>
      <c r="L82" s="697"/>
      <c r="M82" s="697"/>
      <c r="N82" s="697">
        <v>1862067</v>
      </c>
      <c r="O82" s="697">
        <f t="shared" si="44"/>
        <v>1862067</v>
      </c>
      <c r="AJ82" s="643"/>
      <c r="AK82" s="248"/>
      <c r="AL82" s="248"/>
      <c r="AM82" s="248">
        <v>0</v>
      </c>
      <c r="AN82" s="248">
        <v>0</v>
      </c>
      <c r="AO82" s="248">
        <v>0</v>
      </c>
      <c r="AP82" s="248">
        <v>0</v>
      </c>
      <c r="AQ82" s="248">
        <v>-1984552</v>
      </c>
      <c r="AR82" s="248">
        <v>-1984552</v>
      </c>
    </row>
    <row r="83" spans="2:44" x14ac:dyDescent="0.25">
      <c r="B83" s="692">
        <v>14</v>
      </c>
      <c r="C83" s="699" t="s">
        <v>467</v>
      </c>
      <c r="D83" s="692">
        <v>13</v>
      </c>
      <c r="E83" s="697">
        <f t="shared" si="42"/>
        <v>192118</v>
      </c>
      <c r="F83" s="697"/>
      <c r="G83" s="697"/>
      <c r="H83" s="697"/>
      <c r="I83" s="697"/>
      <c r="J83" s="697">
        <v>192118</v>
      </c>
      <c r="K83" s="697">
        <f t="shared" si="43"/>
        <v>192118</v>
      </c>
      <c r="L83" s="697"/>
      <c r="M83" s="697"/>
      <c r="N83" s="697"/>
      <c r="O83" s="697">
        <f>L83+M83+N83</f>
        <v>0</v>
      </c>
      <c r="AJ83" s="643"/>
      <c r="AK83" s="248"/>
      <c r="AL83" s="248"/>
      <c r="AM83" s="248">
        <v>-762280</v>
      </c>
      <c r="AN83" s="248">
        <v>-762280</v>
      </c>
      <c r="AO83" s="248">
        <v>0</v>
      </c>
      <c r="AP83" s="248">
        <v>0</v>
      </c>
      <c r="AQ83" s="248">
        <v>0</v>
      </c>
      <c r="AR83" s="248">
        <v>0</v>
      </c>
    </row>
    <row r="84" spans="2:44" x14ac:dyDescent="0.25">
      <c r="B84" s="692">
        <v>15</v>
      </c>
      <c r="C84" s="699" t="s">
        <v>468</v>
      </c>
      <c r="D84" s="700">
        <v>14</v>
      </c>
      <c r="E84" s="697">
        <f>+F84+G84+K84+O84</f>
        <v>880820</v>
      </c>
      <c r="F84" s="697"/>
      <c r="G84" s="697"/>
      <c r="H84" s="697"/>
      <c r="I84" s="697"/>
      <c r="J84" s="697">
        <v>880300</v>
      </c>
      <c r="K84" s="697">
        <f t="shared" si="43"/>
        <v>880300</v>
      </c>
      <c r="L84" s="697">
        <v>520</v>
      </c>
      <c r="M84" s="697"/>
      <c r="N84" s="697"/>
      <c r="O84" s="697">
        <f>L84+M84+N84</f>
        <v>520</v>
      </c>
      <c r="AJ84" s="643"/>
      <c r="AK84" s="248"/>
      <c r="AL84" s="248"/>
      <c r="AM84" s="248">
        <v>-121131.7052</v>
      </c>
      <c r="AN84" s="248">
        <v>-124333.01388</v>
      </c>
      <c r="AO84" s="248">
        <v>-14488</v>
      </c>
      <c r="AP84" s="248">
        <v>0</v>
      </c>
      <c r="AQ84" s="248">
        <v>0</v>
      </c>
      <c r="AR84" s="248">
        <v>-14488</v>
      </c>
    </row>
    <row r="85" spans="2:44" x14ac:dyDescent="0.25">
      <c r="B85" s="692">
        <v>16</v>
      </c>
      <c r="C85" s="699" t="s">
        <v>469</v>
      </c>
      <c r="D85" s="692">
        <v>15</v>
      </c>
      <c r="E85" s="697">
        <f t="shared" si="42"/>
        <v>421889</v>
      </c>
      <c r="F85" s="697"/>
      <c r="G85" s="697"/>
      <c r="H85" s="697"/>
      <c r="I85" s="697">
        <v>64</v>
      </c>
      <c r="J85" s="697">
        <v>421825</v>
      </c>
      <c r="K85" s="697">
        <f t="shared" si="43"/>
        <v>421889</v>
      </c>
      <c r="L85" s="697"/>
      <c r="M85" s="697"/>
      <c r="N85" s="697"/>
      <c r="O85" s="697">
        <f>L85+M85+N85</f>
        <v>0</v>
      </c>
      <c r="AJ85" s="643"/>
      <c r="AK85" s="248"/>
      <c r="AL85" s="248"/>
      <c r="AM85" s="248">
        <v>-437723.60907000001</v>
      </c>
      <c r="AN85" s="248">
        <v>-440717.11319</v>
      </c>
      <c r="AO85" s="248">
        <v>0</v>
      </c>
      <c r="AP85" s="248">
        <v>0</v>
      </c>
      <c r="AQ85" s="248">
        <v>0</v>
      </c>
      <c r="AR85" s="248">
        <v>0</v>
      </c>
    </row>
    <row r="86" spans="2:44" x14ac:dyDescent="0.25">
      <c r="B86" s="692">
        <v>17</v>
      </c>
      <c r="C86" s="699" t="s">
        <v>470</v>
      </c>
      <c r="D86" s="700">
        <v>16</v>
      </c>
      <c r="E86" s="697">
        <f t="shared" si="42"/>
        <v>2989629</v>
      </c>
      <c r="F86" s="697"/>
      <c r="G86" s="697">
        <v>2543117</v>
      </c>
      <c r="H86" s="697"/>
      <c r="I86" s="697">
        <v>60</v>
      </c>
      <c r="J86" s="697">
        <v>432042</v>
      </c>
      <c r="K86" s="697">
        <f t="shared" si="43"/>
        <v>432102</v>
      </c>
      <c r="L86" s="697">
        <v>66</v>
      </c>
      <c r="M86" s="697"/>
      <c r="N86" s="697">
        <v>14344</v>
      </c>
      <c r="O86" s="697">
        <f>L86+M86+N86</f>
        <v>14410</v>
      </c>
      <c r="AJ86" s="643"/>
      <c r="AK86" s="248"/>
      <c r="AL86" s="248"/>
      <c r="AM86" s="248">
        <v>-608029.24259999988</v>
      </c>
      <c r="AN86" s="248">
        <v>-609712.74259999988</v>
      </c>
      <c r="AO86" s="248">
        <v>-73388.399999999994</v>
      </c>
      <c r="AP86" s="248">
        <v>0</v>
      </c>
      <c r="AQ86" s="248">
        <v>-3799</v>
      </c>
      <c r="AR86" s="248">
        <v>-77187.399999999994</v>
      </c>
    </row>
    <row r="87" spans="2:44" x14ac:dyDescent="0.25">
      <c r="B87" s="692">
        <v>18</v>
      </c>
      <c r="C87" s="699" t="s">
        <v>471</v>
      </c>
      <c r="D87" s="692"/>
      <c r="E87" s="697">
        <f t="shared" si="42"/>
        <v>0</v>
      </c>
      <c r="F87" s="697"/>
      <c r="G87" s="697"/>
      <c r="H87" s="697"/>
      <c r="I87" s="697"/>
      <c r="J87" s="697"/>
      <c r="K87" s="697">
        <f t="shared" si="43"/>
        <v>0</v>
      </c>
      <c r="L87" s="697"/>
      <c r="M87" s="697"/>
      <c r="N87" s="697"/>
      <c r="O87" s="697">
        <f>L87+M87+N87</f>
        <v>0</v>
      </c>
      <c r="AJ87" s="643"/>
      <c r="AK87" s="248"/>
      <c r="AL87" s="248"/>
      <c r="AM87" s="248">
        <v>0</v>
      </c>
      <c r="AN87" s="248">
        <v>0</v>
      </c>
      <c r="AO87" s="248">
        <v>0</v>
      </c>
      <c r="AP87" s="248">
        <v>0</v>
      </c>
      <c r="AQ87" s="248">
        <v>0</v>
      </c>
      <c r="AR87" s="248">
        <v>0</v>
      </c>
    </row>
    <row r="88" spans="2:44" x14ac:dyDescent="0.25">
      <c r="B88" s="707">
        <v>19</v>
      </c>
      <c r="C88" s="708" t="s">
        <v>472</v>
      </c>
      <c r="D88" s="707"/>
      <c r="E88" s="697">
        <f t="shared" si="42"/>
        <v>910750</v>
      </c>
      <c r="F88" s="709"/>
      <c r="G88" s="709">
        <v>269066</v>
      </c>
      <c r="H88" s="709"/>
      <c r="I88" s="709">
        <v>351</v>
      </c>
      <c r="J88" s="709">
        <v>630061</v>
      </c>
      <c r="K88" s="709">
        <f t="shared" si="43"/>
        <v>630412</v>
      </c>
      <c r="L88" s="709">
        <v>4853</v>
      </c>
      <c r="M88" s="709"/>
      <c r="N88" s="709">
        <v>6419</v>
      </c>
      <c r="O88" s="709">
        <f t="shared" ref="O88:O106" si="45">L88+M88+N88</f>
        <v>11272</v>
      </c>
      <c r="AJ88" s="643"/>
      <c r="AK88" s="248"/>
      <c r="AL88" s="248"/>
      <c r="AM88" s="248">
        <v>-470864.79595999996</v>
      </c>
      <c r="AN88" s="248">
        <v>-471324.47726999997</v>
      </c>
      <c r="AO88" s="248">
        <v>-8589.5</v>
      </c>
      <c r="AP88" s="248">
        <v>-67</v>
      </c>
      <c r="AQ88" s="248">
        <v>-989</v>
      </c>
      <c r="AR88" s="248">
        <v>-9645.5</v>
      </c>
    </row>
    <row r="89" spans="2:44" x14ac:dyDescent="0.25">
      <c r="B89" s="710">
        <v>20</v>
      </c>
      <c r="C89" s="711" t="s">
        <v>473</v>
      </c>
      <c r="D89" s="712"/>
      <c r="E89" s="713">
        <f t="shared" si="42"/>
        <v>118821817</v>
      </c>
      <c r="F89" s="713">
        <f>SUM(F66:F72)+F75+F78+SUM(F83:F88)</f>
        <v>0</v>
      </c>
      <c r="G89" s="713">
        <f>SUM(G66:G72)+G75+G78+SUM(G83:G88)</f>
        <v>30337217</v>
      </c>
      <c r="H89" s="713">
        <f>SUM(H66:H72)+H75+H78+SUM(H83:H88)</f>
        <v>0</v>
      </c>
      <c r="I89" s="713">
        <f>SUM(I66:I72)+I75+I78+SUM(I83:I88)</f>
        <v>756853</v>
      </c>
      <c r="J89" s="713">
        <f>SUM(J66:J72)+J75+J78+SUM(J83:J88)</f>
        <v>81274885</v>
      </c>
      <c r="K89" s="713">
        <f t="shared" si="43"/>
        <v>82031738</v>
      </c>
      <c r="L89" s="713">
        <f>SUM(L66:L72)+L75+L78+SUM(L83:L88)</f>
        <v>303063</v>
      </c>
      <c r="M89" s="713">
        <f>SUM(M66:M72)+M75+M78+SUM(M83:M88)</f>
        <v>46489</v>
      </c>
      <c r="N89" s="713">
        <f>SUM(N66:N72)+N75+N78+SUM(N83:N88)</f>
        <v>6103310</v>
      </c>
      <c r="O89" s="714">
        <f t="shared" si="45"/>
        <v>6452862</v>
      </c>
      <c r="AJ89" s="643"/>
      <c r="AK89" s="248"/>
      <c r="AL89" s="248"/>
      <c r="AM89" s="248">
        <v>-33905554.919469997</v>
      </c>
      <c r="AN89" s="248">
        <v>-34204313.602570005</v>
      </c>
      <c r="AO89" s="248">
        <v>-287009.90000000002</v>
      </c>
      <c r="AP89" s="248">
        <v>-94406</v>
      </c>
      <c r="AQ89" s="248">
        <v>-4934778</v>
      </c>
      <c r="AR89" s="248">
        <v>-5316193.9000000004</v>
      </c>
    </row>
    <row r="90" spans="2:44" x14ac:dyDescent="0.25">
      <c r="B90" s="715"/>
      <c r="C90" s="716" t="s">
        <v>474</v>
      </c>
      <c r="D90" s="715"/>
      <c r="E90" s="717">
        <f t="shared" si="42"/>
        <v>0</v>
      </c>
      <c r="F90" s="717"/>
      <c r="G90" s="717"/>
      <c r="H90" s="717"/>
      <c r="I90" s="717"/>
      <c r="J90" s="717"/>
      <c r="K90" s="717">
        <f t="shared" si="43"/>
        <v>0</v>
      </c>
      <c r="L90" s="717"/>
      <c r="M90" s="717"/>
      <c r="N90" s="717"/>
      <c r="O90" s="717">
        <f t="shared" si="45"/>
        <v>0</v>
      </c>
      <c r="AJ90" s="643"/>
      <c r="AK90" s="248"/>
      <c r="AL90" s="248"/>
      <c r="AM90" s="248">
        <v>0</v>
      </c>
      <c r="AN90" s="248">
        <v>0</v>
      </c>
      <c r="AO90" s="248">
        <v>0</v>
      </c>
      <c r="AP90" s="248">
        <v>0</v>
      </c>
      <c r="AQ90" s="248">
        <v>0</v>
      </c>
      <c r="AR90" s="248">
        <v>0</v>
      </c>
    </row>
    <row r="91" spans="2:44" x14ac:dyDescent="0.25">
      <c r="B91" s="718"/>
      <c r="C91" s="719" t="s">
        <v>475</v>
      </c>
      <c r="D91" s="718"/>
      <c r="E91" s="720">
        <f t="shared" si="42"/>
        <v>0</v>
      </c>
      <c r="F91" s="720"/>
      <c r="G91" s="720"/>
      <c r="H91" s="720"/>
      <c r="I91" s="720"/>
      <c r="J91" s="720"/>
      <c r="K91" s="720">
        <f t="shared" si="43"/>
        <v>0</v>
      </c>
      <c r="L91" s="720"/>
      <c r="M91" s="720"/>
      <c r="N91" s="720"/>
      <c r="O91" s="720">
        <f t="shared" si="45"/>
        <v>0</v>
      </c>
      <c r="AJ91" s="643"/>
      <c r="AK91" s="248"/>
      <c r="AL91" s="248"/>
      <c r="AM91" s="248">
        <v>0</v>
      </c>
      <c r="AN91" s="248">
        <v>0</v>
      </c>
      <c r="AO91" s="248">
        <v>0</v>
      </c>
      <c r="AP91" s="248">
        <v>0</v>
      </c>
      <c r="AQ91" s="248">
        <v>0</v>
      </c>
      <c r="AR91" s="248">
        <v>0</v>
      </c>
    </row>
    <row r="92" spans="2:44" x14ac:dyDescent="0.25">
      <c r="B92" s="718">
        <v>21</v>
      </c>
      <c r="C92" s="721" t="s">
        <v>476</v>
      </c>
      <c r="D92" s="722">
        <v>17</v>
      </c>
      <c r="E92" s="720">
        <f t="shared" si="42"/>
        <v>82494035</v>
      </c>
      <c r="F92" s="720"/>
      <c r="G92" s="720"/>
      <c r="H92" s="720"/>
      <c r="I92" s="720">
        <v>-149033</v>
      </c>
      <c r="J92" s="720">
        <v>76528451</v>
      </c>
      <c r="K92" s="720">
        <f t="shared" si="43"/>
        <v>76379418</v>
      </c>
      <c r="L92" s="720">
        <v>65</v>
      </c>
      <c r="M92" s="720">
        <v>46079</v>
      </c>
      <c r="N92" s="720">
        <v>6068473</v>
      </c>
      <c r="O92" s="720">
        <f t="shared" si="45"/>
        <v>6114617</v>
      </c>
      <c r="AJ92" s="643"/>
      <c r="AK92" s="248"/>
      <c r="AL92" s="248"/>
      <c r="AM92" s="248">
        <v>-31050329.387019999</v>
      </c>
      <c r="AN92" s="248">
        <v>-31282472.190099999</v>
      </c>
      <c r="AO92" s="248">
        <v>-73389</v>
      </c>
      <c r="AP92" s="248">
        <v>-94303</v>
      </c>
      <c r="AQ92" s="248">
        <v>-4930047</v>
      </c>
      <c r="AR92" s="248">
        <v>-5097739</v>
      </c>
    </row>
    <row r="93" spans="2:44" x14ac:dyDescent="0.25">
      <c r="B93" s="718">
        <v>22</v>
      </c>
      <c r="C93" s="721" t="s">
        <v>477</v>
      </c>
      <c r="D93" s="718"/>
      <c r="E93" s="720">
        <f t="shared" si="42"/>
        <v>476020</v>
      </c>
      <c r="F93" s="720"/>
      <c r="G93" s="720">
        <v>476020</v>
      </c>
      <c r="H93" s="720"/>
      <c r="I93" s="720"/>
      <c r="J93" s="720"/>
      <c r="K93" s="720">
        <f t="shared" si="43"/>
        <v>0</v>
      </c>
      <c r="L93" s="720"/>
      <c r="M93" s="720"/>
      <c r="N93" s="720"/>
      <c r="O93" s="720">
        <f t="shared" si="45"/>
        <v>0</v>
      </c>
      <c r="AJ93" s="643"/>
      <c r="AK93" s="248"/>
      <c r="AL93" s="248"/>
      <c r="AM93" s="248">
        <v>0</v>
      </c>
      <c r="AN93" s="248">
        <v>0</v>
      </c>
      <c r="AO93" s="248">
        <v>0</v>
      </c>
      <c r="AP93" s="248">
        <v>0</v>
      </c>
      <c r="AQ93" s="248">
        <v>0</v>
      </c>
      <c r="AR93" s="248">
        <v>0</v>
      </c>
    </row>
    <row r="94" spans="2:44" x14ac:dyDescent="0.25">
      <c r="B94" s="718">
        <v>23</v>
      </c>
      <c r="C94" s="721" t="s">
        <v>478</v>
      </c>
      <c r="D94" s="718">
        <v>18</v>
      </c>
      <c r="E94" s="720">
        <f t="shared" si="42"/>
        <v>859316</v>
      </c>
      <c r="F94" s="720"/>
      <c r="G94" s="720"/>
      <c r="H94" s="720"/>
      <c r="I94" s="720">
        <v>959772</v>
      </c>
      <c r="J94" s="720">
        <v>-100456</v>
      </c>
      <c r="K94" s="720">
        <f t="shared" si="43"/>
        <v>859316</v>
      </c>
      <c r="L94" s="720"/>
      <c r="M94" s="720"/>
      <c r="N94" s="720"/>
      <c r="O94" s="720">
        <f t="shared" si="45"/>
        <v>0</v>
      </c>
      <c r="AJ94" s="643"/>
      <c r="AK94" s="248"/>
      <c r="AL94" s="248"/>
      <c r="AM94" s="248">
        <v>-64601.468930000003</v>
      </c>
      <c r="AN94" s="248">
        <v>-68050.54376</v>
      </c>
      <c r="AO94" s="248">
        <v>0</v>
      </c>
      <c r="AP94" s="248">
        <v>0</v>
      </c>
      <c r="AQ94" s="248">
        <v>0</v>
      </c>
      <c r="AR94" s="248">
        <v>0</v>
      </c>
    </row>
    <row r="95" spans="2:44" x14ac:dyDescent="0.25">
      <c r="B95" s="718">
        <v>24</v>
      </c>
      <c r="C95" s="721" t="s">
        <v>479</v>
      </c>
      <c r="D95" s="718"/>
      <c r="E95" s="720">
        <f t="shared" si="42"/>
        <v>54109</v>
      </c>
      <c r="F95" s="720"/>
      <c r="G95" s="720"/>
      <c r="H95" s="720"/>
      <c r="I95" s="720"/>
      <c r="J95" s="720">
        <v>48428</v>
      </c>
      <c r="K95" s="720">
        <f t="shared" si="43"/>
        <v>48428</v>
      </c>
      <c r="L95" s="720">
        <v>5681</v>
      </c>
      <c r="M95" s="720"/>
      <c r="N95" s="720"/>
      <c r="O95" s="720">
        <f t="shared" si="45"/>
        <v>5681</v>
      </c>
      <c r="AJ95" s="643"/>
      <c r="AK95" s="248"/>
      <c r="AL95" s="248"/>
      <c r="AM95" s="248">
        <v>-42701</v>
      </c>
      <c r="AN95" s="248">
        <v>-42701</v>
      </c>
      <c r="AO95" s="248">
        <v>-8525</v>
      </c>
      <c r="AP95" s="248">
        <v>0</v>
      </c>
      <c r="AQ95" s="248">
        <v>0</v>
      </c>
      <c r="AR95" s="248">
        <v>-8525</v>
      </c>
    </row>
    <row r="96" spans="2:44" x14ac:dyDescent="0.25">
      <c r="B96" s="718">
        <v>25</v>
      </c>
      <c r="C96" s="723" t="s">
        <v>480</v>
      </c>
      <c r="D96" s="718"/>
      <c r="E96" s="720">
        <f t="shared" si="42"/>
        <v>0</v>
      </c>
      <c r="F96" s="720"/>
      <c r="G96" s="720"/>
      <c r="H96" s="720"/>
      <c r="I96" s="720"/>
      <c r="J96" s="720"/>
      <c r="K96" s="720">
        <f t="shared" si="43"/>
        <v>0</v>
      </c>
      <c r="L96" s="720"/>
      <c r="M96" s="720"/>
      <c r="N96" s="720"/>
      <c r="O96" s="720">
        <f t="shared" si="45"/>
        <v>0</v>
      </c>
      <c r="AJ96" s="643"/>
      <c r="AK96" s="248"/>
      <c r="AL96" s="248"/>
      <c r="AM96" s="248">
        <v>0</v>
      </c>
      <c r="AN96" s="248">
        <v>0</v>
      </c>
      <c r="AO96" s="248">
        <v>0</v>
      </c>
      <c r="AP96" s="248">
        <v>0</v>
      </c>
      <c r="AQ96" s="248">
        <v>0</v>
      </c>
      <c r="AR96" s="248">
        <v>0</v>
      </c>
    </row>
    <row r="97" spans="1:44" x14ac:dyDescent="0.25">
      <c r="B97" s="724">
        <v>26</v>
      </c>
      <c r="C97" s="725" t="s">
        <v>481</v>
      </c>
      <c r="D97" s="726">
        <v>19</v>
      </c>
      <c r="E97" s="720">
        <f t="shared" si="42"/>
        <v>7646564</v>
      </c>
      <c r="F97" s="727"/>
      <c r="G97" s="727">
        <v>2569424</v>
      </c>
      <c r="H97" s="727"/>
      <c r="I97" s="727">
        <v>-53886</v>
      </c>
      <c r="J97" s="727">
        <v>4798462</v>
      </c>
      <c r="K97" s="727">
        <f t="shared" si="43"/>
        <v>4744576</v>
      </c>
      <c r="L97" s="727">
        <v>297317</v>
      </c>
      <c r="M97" s="727">
        <v>410</v>
      </c>
      <c r="N97" s="727">
        <v>34837</v>
      </c>
      <c r="O97" s="727">
        <f t="shared" si="45"/>
        <v>332564</v>
      </c>
      <c r="AJ97" s="643"/>
      <c r="AK97" s="248"/>
      <c r="AL97" s="248"/>
      <c r="AM97" s="248">
        <v>-2747922.7948099999</v>
      </c>
      <c r="AN97" s="248">
        <v>-2811089.5</v>
      </c>
      <c r="AO97" s="248">
        <v>-205096</v>
      </c>
      <c r="AP97" s="248">
        <v>-103</v>
      </c>
      <c r="AQ97" s="248">
        <v>-4731</v>
      </c>
      <c r="AR97" s="248">
        <v>-209930</v>
      </c>
    </row>
    <row r="98" spans="1:44" x14ac:dyDescent="0.25">
      <c r="B98" s="728">
        <v>27</v>
      </c>
      <c r="C98" s="729" t="s">
        <v>482</v>
      </c>
      <c r="D98" s="730"/>
      <c r="E98" s="731">
        <f t="shared" si="42"/>
        <v>91530044</v>
      </c>
      <c r="F98" s="731">
        <f>SUM(F92:F97)</f>
        <v>0</v>
      </c>
      <c r="G98" s="731">
        <f>SUM(G92:G97)</f>
        <v>3045444</v>
      </c>
      <c r="H98" s="731">
        <f>SUM(H92:H97)</f>
        <v>0</v>
      </c>
      <c r="I98" s="731">
        <f>SUM(I92:I97)</f>
        <v>756853</v>
      </c>
      <c r="J98" s="731">
        <f>SUM(J92:J97)</f>
        <v>81274885</v>
      </c>
      <c r="K98" s="731">
        <f t="shared" si="43"/>
        <v>82031738</v>
      </c>
      <c r="L98" s="731">
        <f>SUM(L92:L97)</f>
        <v>303063</v>
      </c>
      <c r="M98" s="731">
        <f>SUM(M92:M97)</f>
        <v>46489</v>
      </c>
      <c r="N98" s="731">
        <f>SUM(N92:N97)</f>
        <v>6103310</v>
      </c>
      <c r="O98" s="732">
        <f t="shared" si="45"/>
        <v>6452862</v>
      </c>
      <c r="AJ98" s="643"/>
      <c r="AK98" s="248"/>
      <c r="AL98" s="248"/>
      <c r="AM98" s="248">
        <v>-33905554.650759995</v>
      </c>
      <c r="AN98" s="248">
        <v>-34204314.233860001</v>
      </c>
      <c r="AO98" s="248">
        <v>-287010</v>
      </c>
      <c r="AP98" s="248">
        <v>-94406</v>
      </c>
      <c r="AQ98" s="248">
        <v>-4934778</v>
      </c>
      <c r="AR98" s="248">
        <v>-5316194</v>
      </c>
    </row>
    <row r="99" spans="1:44" x14ac:dyDescent="0.25">
      <c r="B99" s="715"/>
      <c r="C99" s="716" t="s">
        <v>483</v>
      </c>
      <c r="D99" s="715">
        <v>20</v>
      </c>
      <c r="E99" s="717">
        <f t="shared" si="42"/>
        <v>0</v>
      </c>
      <c r="F99" s="717"/>
      <c r="G99" s="717"/>
      <c r="H99" s="717"/>
      <c r="I99" s="717"/>
      <c r="J99" s="717"/>
      <c r="K99" s="717">
        <f t="shared" si="43"/>
        <v>0</v>
      </c>
      <c r="L99" s="717"/>
      <c r="M99" s="717"/>
      <c r="N99" s="717"/>
      <c r="O99" s="717">
        <f t="shared" si="45"/>
        <v>0</v>
      </c>
      <c r="AJ99" s="643"/>
      <c r="AK99" s="248"/>
      <c r="AL99" s="248"/>
      <c r="AM99" s="248">
        <v>0</v>
      </c>
      <c r="AN99" s="248">
        <v>0</v>
      </c>
      <c r="AO99" s="248">
        <v>0</v>
      </c>
      <c r="AP99" s="248">
        <v>0</v>
      </c>
      <c r="AQ99" s="248">
        <v>0</v>
      </c>
      <c r="AR99" s="248">
        <v>0</v>
      </c>
    </row>
    <row r="100" spans="1:44" x14ac:dyDescent="0.25">
      <c r="B100" s="718">
        <v>28</v>
      </c>
      <c r="C100" s="721" t="s">
        <v>484</v>
      </c>
      <c r="D100" s="722"/>
      <c r="E100" s="720">
        <f t="shared" si="42"/>
        <v>3201922</v>
      </c>
      <c r="F100" s="720"/>
      <c r="G100" s="720">
        <v>3201922</v>
      </c>
      <c r="H100" s="720"/>
      <c r="I100" s="720"/>
      <c r="J100" s="720"/>
      <c r="K100" s="720">
        <f t="shared" si="43"/>
        <v>0</v>
      </c>
      <c r="L100" s="720"/>
      <c r="M100" s="720"/>
      <c r="N100" s="720"/>
      <c r="O100" s="720">
        <f t="shared" si="45"/>
        <v>0</v>
      </c>
      <c r="AJ100" s="643"/>
      <c r="AK100" s="248"/>
      <c r="AL100" s="248"/>
      <c r="AM100" s="248">
        <v>0</v>
      </c>
      <c r="AN100" s="248">
        <v>0</v>
      </c>
      <c r="AO100" s="248">
        <v>0</v>
      </c>
      <c r="AP100" s="248">
        <v>0</v>
      </c>
      <c r="AQ100" s="248">
        <v>0</v>
      </c>
      <c r="AR100" s="248">
        <v>0</v>
      </c>
    </row>
    <row r="101" spans="1:44" x14ac:dyDescent="0.25">
      <c r="B101" s="718">
        <v>29</v>
      </c>
      <c r="C101" s="721" t="s">
        <v>485</v>
      </c>
      <c r="D101" s="722"/>
      <c r="E101" s="720">
        <f t="shared" si="42"/>
        <v>0</v>
      </c>
      <c r="F101" s="720"/>
      <c r="G101" s="720"/>
      <c r="H101" s="720"/>
      <c r="I101" s="720"/>
      <c r="J101" s="720"/>
      <c r="K101" s="720">
        <f t="shared" si="43"/>
        <v>0</v>
      </c>
      <c r="L101" s="720"/>
      <c r="M101" s="720"/>
      <c r="N101" s="720"/>
      <c r="O101" s="720">
        <f t="shared" si="45"/>
        <v>0</v>
      </c>
      <c r="AJ101" s="643"/>
      <c r="AK101" s="248"/>
      <c r="AL101" s="248"/>
      <c r="AM101" s="248">
        <v>0</v>
      </c>
      <c r="AN101" s="248">
        <v>0</v>
      </c>
      <c r="AO101" s="248">
        <v>0</v>
      </c>
      <c r="AP101" s="248">
        <v>0</v>
      </c>
      <c r="AQ101" s="248">
        <v>0</v>
      </c>
      <c r="AR101" s="248">
        <v>0</v>
      </c>
    </row>
    <row r="102" spans="1:44" x14ac:dyDescent="0.25">
      <c r="B102" s="718">
        <v>30</v>
      </c>
      <c r="C102" s="721" t="s">
        <v>486</v>
      </c>
      <c r="D102" s="722"/>
      <c r="E102" s="720">
        <f t="shared" si="42"/>
        <v>301416</v>
      </c>
      <c r="F102" s="720"/>
      <c r="G102" s="720">
        <v>301416</v>
      </c>
      <c r="H102" s="720"/>
      <c r="I102" s="720"/>
      <c r="J102" s="720"/>
      <c r="K102" s="720">
        <f t="shared" si="43"/>
        <v>0</v>
      </c>
      <c r="L102" s="720"/>
      <c r="M102" s="720"/>
      <c r="N102" s="720"/>
      <c r="O102" s="720">
        <f t="shared" si="45"/>
        <v>0</v>
      </c>
      <c r="AJ102" s="643"/>
      <c r="AK102" s="248"/>
      <c r="AL102" s="248"/>
      <c r="AM102" s="248">
        <v>0</v>
      </c>
      <c r="AN102" s="248">
        <v>0</v>
      </c>
      <c r="AO102" s="248">
        <v>0</v>
      </c>
      <c r="AP102" s="248">
        <v>0</v>
      </c>
      <c r="AQ102" s="248">
        <v>0</v>
      </c>
      <c r="AR102" s="248">
        <v>0</v>
      </c>
    </row>
    <row r="103" spans="1:44" x14ac:dyDescent="0.25">
      <c r="B103" s="718">
        <v>31</v>
      </c>
      <c r="C103" s="733" t="s">
        <v>487</v>
      </c>
      <c r="D103" s="722"/>
      <c r="E103" s="720">
        <f t="shared" si="42"/>
        <v>6080848</v>
      </c>
      <c r="F103" s="720"/>
      <c r="G103" s="720">
        <v>6080848</v>
      </c>
      <c r="H103" s="720"/>
      <c r="I103" s="720"/>
      <c r="J103" s="720"/>
      <c r="K103" s="720">
        <f t="shared" si="43"/>
        <v>0</v>
      </c>
      <c r="L103" s="720"/>
      <c r="M103" s="720"/>
      <c r="N103" s="720"/>
      <c r="O103" s="720">
        <f t="shared" si="45"/>
        <v>0</v>
      </c>
      <c r="AJ103" s="643"/>
      <c r="AK103" s="248"/>
      <c r="AL103" s="248"/>
      <c r="AM103" s="248">
        <v>0</v>
      </c>
      <c r="AN103" s="248">
        <v>0</v>
      </c>
      <c r="AO103" s="248">
        <v>0</v>
      </c>
      <c r="AP103" s="248">
        <v>0</v>
      </c>
      <c r="AQ103" s="248">
        <v>0</v>
      </c>
      <c r="AR103" s="248">
        <v>0</v>
      </c>
    </row>
    <row r="104" spans="1:44" x14ac:dyDescent="0.25">
      <c r="B104" s="718">
        <v>32</v>
      </c>
      <c r="C104" s="721" t="s">
        <v>488</v>
      </c>
      <c r="D104" s="722"/>
      <c r="E104" s="720">
        <f t="shared" si="42"/>
        <v>17707587</v>
      </c>
      <c r="F104" s="720"/>
      <c r="G104" s="720">
        <v>17707587</v>
      </c>
      <c r="H104" s="720"/>
      <c r="I104" s="720"/>
      <c r="J104" s="720"/>
      <c r="K104" s="720">
        <f t="shared" si="43"/>
        <v>0</v>
      </c>
      <c r="L104" s="720"/>
      <c r="M104" s="720"/>
      <c r="N104" s="720"/>
      <c r="O104" s="720">
        <f t="shared" si="45"/>
        <v>0</v>
      </c>
      <c r="AJ104" s="643"/>
      <c r="AK104" s="248"/>
      <c r="AL104" s="248"/>
      <c r="AM104" s="248">
        <v>0</v>
      </c>
      <c r="AN104" s="248">
        <v>0</v>
      </c>
      <c r="AO104" s="248">
        <v>0</v>
      </c>
      <c r="AP104" s="248">
        <v>0</v>
      </c>
      <c r="AQ104" s="248">
        <v>0</v>
      </c>
      <c r="AR104" s="248">
        <v>0</v>
      </c>
    </row>
    <row r="105" spans="1:44" ht="15.75" thickBot="1" x14ac:dyDescent="0.3">
      <c r="B105" s="734">
        <v>33</v>
      </c>
      <c r="C105" s="735" t="s">
        <v>489</v>
      </c>
      <c r="D105" s="736"/>
      <c r="E105" s="737">
        <f t="shared" si="42"/>
        <v>27291773</v>
      </c>
      <c r="F105" s="737">
        <f>SUM(F100:F104)</f>
        <v>0</v>
      </c>
      <c r="G105" s="737">
        <f>SUM(G100:G104)</f>
        <v>27291773</v>
      </c>
      <c r="H105" s="737">
        <f>SUM(H100:H104)</f>
        <v>0</v>
      </c>
      <c r="I105" s="737">
        <f>SUM(I100:I104)</f>
        <v>0</v>
      </c>
      <c r="J105" s="737">
        <f>SUM(J100:J104)</f>
        <v>0</v>
      </c>
      <c r="K105" s="737">
        <f t="shared" si="43"/>
        <v>0</v>
      </c>
      <c r="L105" s="737">
        <f>SUM(L100:L104)</f>
        <v>0</v>
      </c>
      <c r="M105" s="737">
        <f>SUM(M100:M104)</f>
        <v>0</v>
      </c>
      <c r="N105" s="737">
        <f>SUM(N100:N104)</f>
        <v>0</v>
      </c>
      <c r="O105" s="737">
        <f t="shared" si="45"/>
        <v>0</v>
      </c>
      <c r="AJ105" s="643"/>
      <c r="AK105" s="248"/>
      <c r="AL105" s="248"/>
      <c r="AM105" s="248">
        <v>0</v>
      </c>
      <c r="AN105" s="248">
        <v>0</v>
      </c>
      <c r="AO105" s="248">
        <v>0</v>
      </c>
      <c r="AP105" s="248">
        <v>0</v>
      </c>
      <c r="AQ105" s="248">
        <v>0</v>
      </c>
      <c r="AR105" s="248">
        <v>0</v>
      </c>
    </row>
    <row r="106" spans="1:44" x14ac:dyDescent="0.25">
      <c r="B106" s="710">
        <v>34</v>
      </c>
      <c r="C106" s="711" t="s">
        <v>490</v>
      </c>
      <c r="D106" s="712"/>
      <c r="E106" s="713">
        <f t="shared" si="42"/>
        <v>118821817</v>
      </c>
      <c r="F106" s="713">
        <f>F105+F98</f>
        <v>0</v>
      </c>
      <c r="G106" s="713">
        <f>G105+G98</f>
        <v>30337217</v>
      </c>
      <c r="H106" s="713">
        <f>H105+H98</f>
        <v>0</v>
      </c>
      <c r="I106" s="713">
        <f>I105+I98</f>
        <v>756853</v>
      </c>
      <c r="J106" s="713">
        <f>J105+J98</f>
        <v>81274885</v>
      </c>
      <c r="K106" s="713">
        <f t="shared" si="43"/>
        <v>82031738</v>
      </c>
      <c r="L106" s="713">
        <f>L105+L98</f>
        <v>303063</v>
      </c>
      <c r="M106" s="713">
        <f>M105+M98</f>
        <v>46489</v>
      </c>
      <c r="N106" s="713">
        <f>N105+N98</f>
        <v>6103310</v>
      </c>
      <c r="O106" s="714">
        <f t="shared" si="45"/>
        <v>6452862</v>
      </c>
      <c r="AJ106" s="643"/>
      <c r="AK106" s="248"/>
      <c r="AL106" s="248"/>
      <c r="AM106" s="248">
        <v>-33905554.650759995</v>
      </c>
      <c r="AN106" s="248">
        <v>-34204314.233860001</v>
      </c>
      <c r="AO106" s="248">
        <v>-287010</v>
      </c>
      <c r="AP106" s="248">
        <v>-94406</v>
      </c>
      <c r="AQ106" s="248">
        <v>-4934778</v>
      </c>
      <c r="AR106" s="248">
        <v>-5316194</v>
      </c>
    </row>
    <row r="107" spans="1:44" customFormat="1" x14ac:dyDescent="0.25">
      <c r="A107" s="4"/>
    </row>
    <row r="108" spans="1:44" customFormat="1" x14ac:dyDescent="0.25">
      <c r="A108" s="4"/>
    </row>
    <row r="109" spans="1:44" customFormat="1" x14ac:dyDescent="0.25">
      <c r="A109" s="4"/>
    </row>
    <row r="111" spans="1:44" s="558" customFormat="1" x14ac:dyDescent="0.25">
      <c r="A111" s="245"/>
      <c r="B111" s="977" t="s">
        <v>35</v>
      </c>
      <c r="C111" s="977"/>
      <c r="D111" s="977"/>
      <c r="E111"/>
      <c r="F111" s="245"/>
      <c r="G111" s="235"/>
      <c r="H111" s="974"/>
      <c r="I111" s="974"/>
      <c r="J111" s="244"/>
      <c r="K111" s="244"/>
      <c r="L111" s="244"/>
      <c r="M111" s="244"/>
      <c r="N111" s="244"/>
      <c r="O111" s="635" t="s">
        <v>492</v>
      </c>
      <c r="P111"/>
      <c r="Q111"/>
      <c r="R111"/>
      <c r="S111"/>
      <c r="T111"/>
      <c r="U111"/>
      <c r="V111"/>
      <c r="W111"/>
      <c r="X111"/>
      <c r="Y111"/>
      <c r="Z111"/>
      <c r="AA111"/>
      <c r="AB111"/>
      <c r="AC111"/>
      <c r="AD111"/>
      <c r="AE111"/>
      <c r="AF111"/>
      <c r="AG111"/>
      <c r="AH111"/>
      <c r="AI111"/>
      <c r="AJ111" s="642"/>
      <c r="AK111" s="557"/>
      <c r="AL111" s="557"/>
      <c r="AM111" s="557"/>
      <c r="AN111" s="557"/>
      <c r="AO111" s="557"/>
      <c r="AP111" s="557"/>
      <c r="AQ111" s="557"/>
      <c r="AR111" s="557"/>
    </row>
    <row r="112" spans="1:44" ht="13.5" customHeight="1" x14ac:dyDescent="0.25">
      <c r="B112" s="967" t="s">
        <v>436</v>
      </c>
      <c r="C112" s="967" t="s">
        <v>117</v>
      </c>
      <c r="D112" s="969" t="s">
        <v>437</v>
      </c>
      <c r="E112" s="971" t="s">
        <v>95</v>
      </c>
      <c r="F112" s="971" t="s">
        <v>438</v>
      </c>
      <c r="G112" s="971" t="s">
        <v>439</v>
      </c>
      <c r="H112" s="972" t="s">
        <v>440</v>
      </c>
      <c r="I112" s="972"/>
      <c r="J112" s="972"/>
      <c r="K112" s="972"/>
      <c r="L112" s="972"/>
      <c r="M112" s="972"/>
      <c r="N112" s="972"/>
      <c r="O112" s="972"/>
    </row>
    <row r="113" spans="2:15" ht="13.5" customHeight="1" x14ac:dyDescent="0.25">
      <c r="B113" s="967"/>
      <c r="C113" s="967"/>
      <c r="D113" s="969"/>
      <c r="E113" s="971"/>
      <c r="F113" s="971"/>
      <c r="G113" s="971"/>
      <c r="H113" s="971" t="s">
        <v>441</v>
      </c>
      <c r="I113" s="971"/>
      <c r="J113" s="971"/>
      <c r="K113" s="971"/>
      <c r="L113" s="971" t="s">
        <v>442</v>
      </c>
      <c r="M113" s="971"/>
      <c r="N113" s="971"/>
      <c r="O113" s="971"/>
    </row>
    <row r="114" spans="2:15" ht="38.25" x14ac:dyDescent="0.25">
      <c r="B114" s="967"/>
      <c r="C114" s="967"/>
      <c r="D114" s="969"/>
      <c r="E114" s="971"/>
      <c r="F114" s="971"/>
      <c r="G114" s="971"/>
      <c r="H114" s="579" t="s">
        <v>285</v>
      </c>
      <c r="I114" s="579" t="s">
        <v>443</v>
      </c>
      <c r="J114" s="579" t="s">
        <v>113</v>
      </c>
      <c r="K114" s="581" t="s">
        <v>115</v>
      </c>
      <c r="L114" s="579" t="s">
        <v>444</v>
      </c>
      <c r="M114" s="579" t="s">
        <v>445</v>
      </c>
      <c r="N114" s="579" t="s">
        <v>446</v>
      </c>
      <c r="O114" s="579" t="s">
        <v>115</v>
      </c>
    </row>
    <row r="115" spans="2:15" x14ac:dyDescent="0.25">
      <c r="B115" s="967"/>
      <c r="C115" s="967"/>
      <c r="D115" s="969"/>
      <c r="E115" s="971">
        <v>1</v>
      </c>
      <c r="F115" s="971">
        <v>2</v>
      </c>
      <c r="G115" s="971">
        <v>3</v>
      </c>
      <c r="H115" s="971">
        <v>4</v>
      </c>
      <c r="I115" s="971">
        <v>5</v>
      </c>
      <c r="J115" s="971">
        <v>6</v>
      </c>
      <c r="K115" s="580">
        <v>7</v>
      </c>
      <c r="L115" s="971">
        <v>8</v>
      </c>
      <c r="M115" s="971">
        <v>9</v>
      </c>
      <c r="N115" s="971">
        <v>10</v>
      </c>
      <c r="O115" s="580">
        <v>11</v>
      </c>
    </row>
    <row r="116" spans="2:15" x14ac:dyDescent="0.25">
      <c r="B116" s="968"/>
      <c r="C116" s="968"/>
      <c r="D116" s="970"/>
      <c r="E116" s="973"/>
      <c r="F116" s="973"/>
      <c r="G116" s="973"/>
      <c r="H116" s="973"/>
      <c r="I116" s="973"/>
      <c r="J116" s="973"/>
      <c r="K116" s="582" t="s">
        <v>447</v>
      </c>
      <c r="L116" s="973"/>
      <c r="M116" s="973"/>
      <c r="N116" s="973"/>
      <c r="O116" s="582" t="s">
        <v>448</v>
      </c>
    </row>
    <row r="117" spans="2:15" x14ac:dyDescent="0.25">
      <c r="B117" s="692"/>
      <c r="C117" s="693" t="s">
        <v>449</v>
      </c>
      <c r="D117" s="692"/>
      <c r="E117" s="694"/>
      <c r="F117" s="695"/>
      <c r="G117" s="695"/>
      <c r="H117" s="696"/>
      <c r="I117" s="697"/>
      <c r="J117" s="697"/>
      <c r="K117" s="697"/>
      <c r="L117" s="697"/>
      <c r="M117" s="697"/>
      <c r="N117" s="694"/>
      <c r="O117" s="696"/>
    </row>
    <row r="118" spans="2:15" ht="15.75" thickBot="1" x14ac:dyDescent="0.3">
      <c r="B118" s="698">
        <v>1</v>
      </c>
      <c r="C118" s="699" t="s">
        <v>450</v>
      </c>
      <c r="D118" s="692"/>
      <c r="E118" s="697">
        <f t="shared" ref="E118:E158" si="46">+F118+G118+K118+O118</f>
        <v>0</v>
      </c>
      <c r="F118" s="697"/>
      <c r="G118" s="697"/>
      <c r="H118" s="697"/>
      <c r="I118" s="697"/>
      <c r="J118" s="697"/>
      <c r="K118" s="697">
        <f t="shared" ref="K118:K158" si="47">H118+I118+J118</f>
        <v>0</v>
      </c>
      <c r="L118" s="697"/>
      <c r="M118" s="697"/>
      <c r="N118" s="697"/>
      <c r="O118" s="697">
        <f t="shared" ref="O118:O158" si="48">L118+M118+N118</f>
        <v>0</v>
      </c>
    </row>
    <row r="119" spans="2:15" x14ac:dyDescent="0.25">
      <c r="B119" s="698">
        <v>2</v>
      </c>
      <c r="C119" s="699" t="s">
        <v>451</v>
      </c>
      <c r="D119" s="692"/>
      <c r="E119" s="697">
        <f t="shared" si="46"/>
        <v>205962</v>
      </c>
      <c r="F119" s="697"/>
      <c r="G119" s="697">
        <v>205962</v>
      </c>
      <c r="H119" s="697"/>
      <c r="I119" s="697"/>
      <c r="J119" s="697"/>
      <c r="K119" s="697">
        <f t="shared" si="47"/>
        <v>0</v>
      </c>
      <c r="L119" s="697"/>
      <c r="M119" s="697"/>
      <c r="N119" s="697"/>
      <c r="O119" s="697">
        <f t="shared" si="48"/>
        <v>0</v>
      </c>
    </row>
    <row r="120" spans="2:15" x14ac:dyDescent="0.25">
      <c r="B120" s="698">
        <v>3</v>
      </c>
      <c r="C120" s="699" t="s">
        <v>452</v>
      </c>
      <c r="D120" s="692"/>
      <c r="E120" s="697">
        <f t="shared" si="46"/>
        <v>0</v>
      </c>
      <c r="F120" s="697"/>
      <c r="G120" s="697"/>
      <c r="H120" s="697"/>
      <c r="I120" s="697"/>
      <c r="J120" s="697"/>
      <c r="K120" s="697">
        <f t="shared" si="47"/>
        <v>0</v>
      </c>
      <c r="L120" s="697"/>
      <c r="M120" s="697"/>
      <c r="N120" s="697"/>
      <c r="O120" s="697">
        <f t="shared" si="48"/>
        <v>0</v>
      </c>
    </row>
    <row r="121" spans="2:15" x14ac:dyDescent="0.25">
      <c r="B121" s="698">
        <v>4</v>
      </c>
      <c r="C121" s="699" t="s">
        <v>453</v>
      </c>
      <c r="D121" s="692"/>
      <c r="E121" s="697">
        <f t="shared" si="46"/>
        <v>13229.5</v>
      </c>
      <c r="F121" s="697"/>
      <c r="G121" s="697"/>
      <c r="H121" s="697"/>
      <c r="I121" s="697"/>
      <c r="J121" s="697">
        <v>13229.5</v>
      </c>
      <c r="K121" s="697">
        <f t="shared" si="47"/>
        <v>13229.5</v>
      </c>
      <c r="L121" s="697"/>
      <c r="M121" s="697"/>
      <c r="N121" s="697"/>
      <c r="O121" s="697">
        <f t="shared" si="48"/>
        <v>0</v>
      </c>
    </row>
    <row r="122" spans="2:15" x14ac:dyDescent="0.25">
      <c r="B122" s="698">
        <v>5</v>
      </c>
      <c r="C122" s="699" t="s">
        <v>454</v>
      </c>
      <c r="D122" s="700">
        <v>5</v>
      </c>
      <c r="E122" s="697">
        <f t="shared" si="46"/>
        <v>35316.89</v>
      </c>
      <c r="F122" s="697"/>
      <c r="G122" s="697">
        <v>35316.89</v>
      </c>
      <c r="H122" s="697"/>
      <c r="I122" s="697"/>
      <c r="J122" s="697"/>
      <c r="K122" s="697">
        <f t="shared" si="47"/>
        <v>0</v>
      </c>
      <c r="L122" s="697"/>
      <c r="M122" s="697"/>
      <c r="N122" s="697"/>
      <c r="O122" s="697">
        <f t="shared" si="48"/>
        <v>0</v>
      </c>
    </row>
    <row r="123" spans="2:15" x14ac:dyDescent="0.25">
      <c r="B123" s="698">
        <v>6</v>
      </c>
      <c r="C123" s="699" t="s">
        <v>455</v>
      </c>
      <c r="D123" s="692">
        <v>6</v>
      </c>
      <c r="E123" s="697">
        <f t="shared" si="46"/>
        <v>0</v>
      </c>
      <c r="F123" s="697"/>
      <c r="G123" s="697"/>
      <c r="H123" s="697"/>
      <c r="I123" s="697"/>
      <c r="J123" s="697"/>
      <c r="K123" s="697">
        <f t="shared" si="47"/>
        <v>0</v>
      </c>
      <c r="L123" s="697"/>
      <c r="M123" s="697"/>
      <c r="N123" s="697"/>
      <c r="O123" s="697">
        <f t="shared" si="48"/>
        <v>0</v>
      </c>
    </row>
    <row r="124" spans="2:15" x14ac:dyDescent="0.25">
      <c r="B124" s="698">
        <v>7</v>
      </c>
      <c r="C124" s="699" t="s">
        <v>456</v>
      </c>
      <c r="D124" s="700">
        <v>7</v>
      </c>
      <c r="E124" s="697">
        <f t="shared" si="46"/>
        <v>0</v>
      </c>
      <c r="F124" s="697"/>
      <c r="G124" s="697"/>
      <c r="H124" s="697">
        <f>H125+H126</f>
        <v>0</v>
      </c>
      <c r="I124" s="697">
        <f>I125+I126</f>
        <v>0</v>
      </c>
      <c r="J124" s="697">
        <f>J125+J126</f>
        <v>0</v>
      </c>
      <c r="K124" s="697">
        <f t="shared" si="47"/>
        <v>0</v>
      </c>
      <c r="L124" s="697">
        <f>L125+L126</f>
        <v>0</v>
      </c>
      <c r="M124" s="697">
        <f>M125+M126</f>
        <v>0</v>
      </c>
      <c r="N124" s="697">
        <f>N125+N126</f>
        <v>0</v>
      </c>
      <c r="O124" s="697">
        <f t="shared" si="48"/>
        <v>0</v>
      </c>
    </row>
    <row r="125" spans="2:15" ht="15.75" thickBot="1" x14ac:dyDescent="0.3">
      <c r="B125" s="692"/>
      <c r="C125" s="701" t="s">
        <v>457</v>
      </c>
      <c r="D125" s="700"/>
      <c r="E125" s="697">
        <f t="shared" si="46"/>
        <v>0</v>
      </c>
      <c r="F125" s="697"/>
      <c r="G125" s="697"/>
      <c r="H125" s="697"/>
      <c r="I125" s="697"/>
      <c r="J125" s="697"/>
      <c r="K125" s="697">
        <f t="shared" si="47"/>
        <v>0</v>
      </c>
      <c r="L125" s="697"/>
      <c r="M125" s="697"/>
      <c r="N125" s="697"/>
      <c r="O125" s="697">
        <f t="shared" si="48"/>
        <v>0</v>
      </c>
    </row>
    <row r="126" spans="2:15" ht="15.75" thickBot="1" x14ac:dyDescent="0.3">
      <c r="B126" s="692"/>
      <c r="C126" s="701" t="s">
        <v>458</v>
      </c>
      <c r="D126" s="700"/>
      <c r="E126" s="697">
        <f t="shared" si="46"/>
        <v>0</v>
      </c>
      <c r="F126" s="697"/>
      <c r="G126" s="697"/>
      <c r="H126" s="697"/>
      <c r="I126" s="697"/>
      <c r="J126" s="697"/>
      <c r="K126" s="697">
        <f t="shared" si="47"/>
        <v>0</v>
      </c>
      <c r="L126" s="697"/>
      <c r="M126" s="697"/>
      <c r="N126" s="697"/>
      <c r="O126" s="697">
        <f t="shared" si="48"/>
        <v>0</v>
      </c>
    </row>
    <row r="127" spans="2:15" x14ac:dyDescent="0.25">
      <c r="B127" s="698">
        <v>8</v>
      </c>
      <c r="C127" s="699" t="s">
        <v>459</v>
      </c>
      <c r="D127" s="692">
        <v>8</v>
      </c>
      <c r="E127" s="697">
        <f t="shared" si="46"/>
        <v>0</v>
      </c>
      <c r="F127" s="697"/>
      <c r="G127" s="697"/>
      <c r="H127" s="697">
        <f>H128+H129</f>
        <v>0</v>
      </c>
      <c r="I127" s="697">
        <f>I128+I129</f>
        <v>0</v>
      </c>
      <c r="J127" s="697">
        <f>J128+J129</f>
        <v>0</v>
      </c>
      <c r="K127" s="697">
        <f t="shared" si="47"/>
        <v>0</v>
      </c>
      <c r="L127" s="697">
        <f>L128+L129</f>
        <v>0</v>
      </c>
      <c r="M127" s="697">
        <f>M128+M129</f>
        <v>0</v>
      </c>
      <c r="N127" s="697">
        <f>N128+N129</f>
        <v>0</v>
      </c>
      <c r="O127" s="697">
        <f t="shared" si="48"/>
        <v>0</v>
      </c>
    </row>
    <row r="128" spans="2:15" ht="15.75" thickBot="1" x14ac:dyDescent="0.3">
      <c r="B128" s="698"/>
      <c r="C128" s="701" t="s">
        <v>460</v>
      </c>
      <c r="D128" s="692"/>
      <c r="E128" s="697">
        <f t="shared" si="46"/>
        <v>0</v>
      </c>
      <c r="F128" s="697"/>
      <c r="G128" s="697"/>
      <c r="H128" s="697"/>
      <c r="I128" s="697"/>
      <c r="J128" s="697"/>
      <c r="K128" s="697">
        <f t="shared" si="47"/>
        <v>0</v>
      </c>
      <c r="L128" s="697"/>
      <c r="M128" s="697"/>
      <c r="N128" s="697"/>
      <c r="O128" s="697">
        <f t="shared" si="48"/>
        <v>0</v>
      </c>
    </row>
    <row r="129" spans="1:44" ht="15.75" thickBot="1" x14ac:dyDescent="0.3">
      <c r="B129" s="698"/>
      <c r="C129" s="701" t="s">
        <v>461</v>
      </c>
      <c r="D129" s="692"/>
      <c r="E129" s="697">
        <f t="shared" si="46"/>
        <v>0</v>
      </c>
      <c r="F129" s="697"/>
      <c r="G129" s="697"/>
      <c r="H129" s="697"/>
      <c r="I129" s="697"/>
      <c r="J129" s="697"/>
      <c r="K129" s="697">
        <f t="shared" si="47"/>
        <v>0</v>
      </c>
      <c r="L129" s="697"/>
      <c r="M129" s="697"/>
      <c r="N129" s="697"/>
      <c r="O129" s="697">
        <f t="shared" si="48"/>
        <v>0</v>
      </c>
    </row>
    <row r="130" spans="1:44" s="236" customFormat="1" x14ac:dyDescent="0.25">
      <c r="A130" s="640"/>
      <c r="B130" s="702">
        <v>9</v>
      </c>
      <c r="C130" s="703" t="s">
        <v>462</v>
      </c>
      <c r="D130" s="704"/>
      <c r="E130" s="697">
        <f t="shared" si="46"/>
        <v>9118894.8200000003</v>
      </c>
      <c r="F130" s="705">
        <f>SUM(F131:F134)</f>
        <v>0</v>
      </c>
      <c r="G130" s="705">
        <f>SUM(G131:G134)</f>
        <v>607908.84</v>
      </c>
      <c r="H130" s="705">
        <f>SUM(H131:H134)</f>
        <v>0</v>
      </c>
      <c r="I130" s="705">
        <f>SUM(I131:I134)</f>
        <v>0</v>
      </c>
      <c r="J130" s="705">
        <f>SUM(J131:J134)</f>
        <v>7533725.7999999998</v>
      </c>
      <c r="K130" s="705">
        <f t="shared" si="47"/>
        <v>7533725.7999999998</v>
      </c>
      <c r="L130" s="705">
        <f>SUM(L131:L134)</f>
        <v>0</v>
      </c>
      <c r="M130" s="705">
        <f>SUM(M131:M134)</f>
        <v>0</v>
      </c>
      <c r="N130" s="705">
        <f>SUM(N131:N134)</f>
        <v>977260.18</v>
      </c>
      <c r="O130" s="705">
        <f t="shared" si="48"/>
        <v>977260.18</v>
      </c>
      <c r="P130"/>
      <c r="Q130"/>
      <c r="R130"/>
      <c r="S130"/>
      <c r="T130"/>
      <c r="U130"/>
      <c r="V130"/>
      <c r="W130"/>
      <c r="X130"/>
      <c r="Y130"/>
      <c r="Z130"/>
      <c r="AA130"/>
      <c r="AB130"/>
      <c r="AC130"/>
      <c r="AD130"/>
      <c r="AE130"/>
      <c r="AF130"/>
      <c r="AG130"/>
      <c r="AH130"/>
      <c r="AI130"/>
      <c r="AJ130" s="443"/>
      <c r="AK130" s="247"/>
      <c r="AL130" s="247"/>
      <c r="AM130" s="247"/>
      <c r="AN130" s="247"/>
      <c r="AO130" s="247"/>
      <c r="AP130" s="247"/>
      <c r="AQ130" s="247"/>
      <c r="AR130" s="247"/>
    </row>
    <row r="131" spans="1:44" x14ac:dyDescent="0.25">
      <c r="B131" s="692">
        <v>10</v>
      </c>
      <c r="C131" s="706" t="s">
        <v>463</v>
      </c>
      <c r="D131" s="692">
        <v>9</v>
      </c>
      <c r="E131" s="697">
        <f t="shared" si="46"/>
        <v>0</v>
      </c>
      <c r="F131" s="697"/>
      <c r="G131" s="697"/>
      <c r="H131" s="697"/>
      <c r="I131" s="697"/>
      <c r="J131" s="697"/>
      <c r="K131" s="697">
        <f t="shared" si="47"/>
        <v>0</v>
      </c>
      <c r="L131" s="697"/>
      <c r="M131" s="697"/>
      <c r="N131" s="697"/>
      <c r="O131" s="697">
        <f t="shared" si="48"/>
        <v>0</v>
      </c>
    </row>
    <row r="132" spans="1:44" x14ac:dyDescent="0.25">
      <c r="B132" s="692">
        <v>11</v>
      </c>
      <c r="C132" s="706" t="s">
        <v>464</v>
      </c>
      <c r="D132" s="692">
        <v>10</v>
      </c>
      <c r="E132" s="697">
        <f t="shared" si="46"/>
        <v>0</v>
      </c>
      <c r="F132" s="697"/>
      <c r="G132" s="697"/>
      <c r="H132" s="697"/>
      <c r="I132" s="697"/>
      <c r="J132" s="697"/>
      <c r="K132" s="697">
        <f t="shared" si="47"/>
        <v>0</v>
      </c>
      <c r="L132" s="697"/>
      <c r="M132" s="697"/>
      <c r="N132" s="697"/>
      <c r="O132" s="697">
        <f t="shared" si="48"/>
        <v>0</v>
      </c>
    </row>
    <row r="133" spans="1:44" x14ac:dyDescent="0.25">
      <c r="B133" s="692">
        <v>12</v>
      </c>
      <c r="C133" s="706" t="s">
        <v>465</v>
      </c>
      <c r="D133" s="692">
        <v>11</v>
      </c>
      <c r="E133" s="697">
        <f t="shared" si="46"/>
        <v>9118894.8200000003</v>
      </c>
      <c r="F133" s="697"/>
      <c r="G133" s="697">
        <v>607908.84</v>
      </c>
      <c r="H133" s="697"/>
      <c r="I133" s="697"/>
      <c r="J133" s="697">
        <v>7533725.7999999998</v>
      </c>
      <c r="K133" s="697">
        <f t="shared" si="47"/>
        <v>7533725.7999999998</v>
      </c>
      <c r="L133" s="697"/>
      <c r="M133" s="697"/>
      <c r="N133" s="697">
        <v>977260.18</v>
      </c>
      <c r="O133" s="697">
        <f t="shared" si="48"/>
        <v>977260.18</v>
      </c>
    </row>
    <row r="134" spans="1:44" x14ac:dyDescent="0.25">
      <c r="B134" s="692">
        <v>13</v>
      </c>
      <c r="C134" s="706" t="s">
        <v>466</v>
      </c>
      <c r="D134" s="692">
        <v>12</v>
      </c>
      <c r="E134" s="697">
        <f t="shared" si="46"/>
        <v>0</v>
      </c>
      <c r="F134" s="697"/>
      <c r="G134" s="697"/>
      <c r="H134" s="697"/>
      <c r="I134" s="697"/>
      <c r="J134" s="697"/>
      <c r="K134" s="697">
        <f t="shared" si="47"/>
        <v>0</v>
      </c>
      <c r="L134" s="697"/>
      <c r="M134" s="697"/>
      <c r="N134" s="697"/>
      <c r="O134" s="697">
        <f t="shared" si="48"/>
        <v>0</v>
      </c>
    </row>
    <row r="135" spans="1:44" x14ac:dyDescent="0.25">
      <c r="B135" s="692">
        <v>14</v>
      </c>
      <c r="C135" s="699" t="s">
        <v>467</v>
      </c>
      <c r="D135" s="692">
        <v>13</v>
      </c>
      <c r="E135" s="697">
        <f t="shared" si="46"/>
        <v>0</v>
      </c>
      <c r="F135" s="697"/>
      <c r="G135" s="697"/>
      <c r="H135" s="697"/>
      <c r="I135" s="697"/>
      <c r="J135" s="697"/>
      <c r="K135" s="697">
        <f t="shared" si="47"/>
        <v>0</v>
      </c>
      <c r="L135" s="697"/>
      <c r="M135" s="697"/>
      <c r="N135" s="697"/>
      <c r="O135" s="697">
        <f t="shared" si="48"/>
        <v>0</v>
      </c>
    </row>
    <row r="136" spans="1:44" x14ac:dyDescent="0.25">
      <c r="B136" s="692">
        <v>15</v>
      </c>
      <c r="C136" s="699" t="s">
        <v>468</v>
      </c>
      <c r="D136" s="700">
        <v>14</v>
      </c>
      <c r="E136" s="697">
        <f t="shared" si="46"/>
        <v>211640.28</v>
      </c>
      <c r="F136" s="697"/>
      <c r="G136" s="697"/>
      <c r="H136" s="697"/>
      <c r="I136" s="697">
        <v>39663.160000000003</v>
      </c>
      <c r="J136" s="697">
        <v>157277.1</v>
      </c>
      <c r="K136" s="697">
        <f t="shared" si="47"/>
        <v>196940.26</v>
      </c>
      <c r="L136" s="697"/>
      <c r="M136" s="697"/>
      <c r="N136" s="697">
        <v>14700.02</v>
      </c>
      <c r="O136" s="697">
        <f t="shared" si="48"/>
        <v>14700.02</v>
      </c>
    </row>
    <row r="137" spans="1:44" x14ac:dyDescent="0.25">
      <c r="B137" s="692">
        <v>16</v>
      </c>
      <c r="C137" s="699" t="s">
        <v>469</v>
      </c>
      <c r="D137" s="692">
        <v>15</v>
      </c>
      <c r="E137" s="697">
        <f t="shared" si="46"/>
        <v>11133.91</v>
      </c>
      <c r="F137" s="697"/>
      <c r="G137" s="697"/>
      <c r="H137" s="697"/>
      <c r="I137" s="697">
        <v>11133.91</v>
      </c>
      <c r="J137" s="697"/>
      <c r="K137" s="697">
        <f t="shared" si="47"/>
        <v>11133.91</v>
      </c>
      <c r="L137" s="697"/>
      <c r="M137" s="697"/>
      <c r="N137" s="697"/>
      <c r="O137" s="697">
        <f t="shared" si="48"/>
        <v>0</v>
      </c>
    </row>
    <row r="138" spans="1:44" x14ac:dyDescent="0.25">
      <c r="B138" s="692">
        <v>17</v>
      </c>
      <c r="C138" s="699" t="s">
        <v>470</v>
      </c>
      <c r="D138" s="700">
        <v>16</v>
      </c>
      <c r="E138" s="697">
        <f t="shared" si="46"/>
        <v>495568.96</v>
      </c>
      <c r="F138" s="697"/>
      <c r="G138" s="697"/>
      <c r="H138" s="697"/>
      <c r="I138" s="697">
        <v>80706.509999999995</v>
      </c>
      <c r="J138" s="697">
        <v>384950.87</v>
      </c>
      <c r="K138" s="697">
        <f t="shared" si="47"/>
        <v>465657.38</v>
      </c>
      <c r="L138" s="697"/>
      <c r="M138" s="697"/>
      <c r="N138" s="697">
        <v>29911.58</v>
      </c>
      <c r="O138" s="697">
        <f t="shared" si="48"/>
        <v>29911.58</v>
      </c>
    </row>
    <row r="139" spans="1:44" x14ac:dyDescent="0.25">
      <c r="B139" s="692">
        <v>18</v>
      </c>
      <c r="C139" s="699" t="s">
        <v>471</v>
      </c>
      <c r="D139" s="692"/>
      <c r="E139" s="697">
        <f t="shared" si="46"/>
        <v>0</v>
      </c>
      <c r="F139" s="697"/>
      <c r="G139" s="697"/>
      <c r="H139" s="697"/>
      <c r="I139" s="697"/>
      <c r="J139" s="697"/>
      <c r="K139" s="697">
        <f t="shared" si="47"/>
        <v>0</v>
      </c>
      <c r="L139" s="697"/>
      <c r="M139" s="697"/>
      <c r="N139" s="697"/>
      <c r="O139" s="697">
        <f t="shared" si="48"/>
        <v>0</v>
      </c>
    </row>
    <row r="140" spans="1:44" x14ac:dyDescent="0.25">
      <c r="B140" s="707">
        <v>19</v>
      </c>
      <c r="C140" s="708" t="s">
        <v>472</v>
      </c>
      <c r="D140" s="707"/>
      <c r="E140" s="697">
        <f t="shared" si="46"/>
        <v>203450.38</v>
      </c>
      <c r="F140" s="709"/>
      <c r="G140" s="709">
        <v>143214.92000000001</v>
      </c>
      <c r="H140" s="709"/>
      <c r="I140" s="709">
        <v>536161.03</v>
      </c>
      <c r="J140" s="709">
        <v>-510100.71</v>
      </c>
      <c r="K140" s="709">
        <f t="shared" si="47"/>
        <v>26060.320000000007</v>
      </c>
      <c r="L140" s="709"/>
      <c r="M140" s="709"/>
      <c r="N140" s="709">
        <v>34175.14</v>
      </c>
      <c r="O140" s="709">
        <f t="shared" si="48"/>
        <v>34175.14</v>
      </c>
    </row>
    <row r="141" spans="1:44" x14ac:dyDescent="0.25">
      <c r="B141" s="710">
        <v>20</v>
      </c>
      <c r="C141" s="711" t="s">
        <v>473</v>
      </c>
      <c r="D141" s="712"/>
      <c r="E141" s="713">
        <f t="shared" si="46"/>
        <v>10295196.74</v>
      </c>
      <c r="F141" s="713">
        <f>SUM(F118:F124)+F127+F130+SUM(F135:F140)</f>
        <v>0</v>
      </c>
      <c r="G141" s="713">
        <f>SUM(G118:G124)+G127+G130+SUM(G135:G140)</f>
        <v>992402.65</v>
      </c>
      <c r="H141" s="713">
        <f>SUM(H118:H124)+H127+H130+SUM(H135:H140)</f>
        <v>0</v>
      </c>
      <c r="I141" s="713">
        <f>SUM(I118:I124)+I127+I130+SUM(I135:I140)</f>
        <v>667664.6100000001</v>
      </c>
      <c r="J141" s="713">
        <f>SUM(J118:J124)+J127+J130+SUM(J135:J140)</f>
        <v>7579082.5599999996</v>
      </c>
      <c r="K141" s="713">
        <f t="shared" si="47"/>
        <v>8246747.1699999999</v>
      </c>
      <c r="L141" s="713">
        <f>SUM(L118:L124)+L127+L130+SUM(L135:L140)</f>
        <v>0</v>
      </c>
      <c r="M141" s="713">
        <f>SUM(M118:M124)+M127+M130+SUM(M135:M140)</f>
        <v>0</v>
      </c>
      <c r="N141" s="713">
        <f>SUM(N118:N124)+N127+N130+SUM(N135:N140)</f>
        <v>1056046.9200000002</v>
      </c>
      <c r="O141" s="714">
        <f t="shared" si="48"/>
        <v>1056046.9200000002</v>
      </c>
    </row>
    <row r="142" spans="1:44" x14ac:dyDescent="0.25">
      <c r="B142" s="715"/>
      <c r="C142" s="716" t="s">
        <v>474</v>
      </c>
      <c r="D142" s="715"/>
      <c r="E142" s="717">
        <f t="shared" si="46"/>
        <v>0</v>
      </c>
      <c r="F142" s="717"/>
      <c r="G142" s="717"/>
      <c r="H142" s="717"/>
      <c r="I142" s="717"/>
      <c r="J142" s="717"/>
      <c r="K142" s="717">
        <f t="shared" si="47"/>
        <v>0</v>
      </c>
      <c r="L142" s="717"/>
      <c r="M142" s="717"/>
      <c r="N142" s="717"/>
      <c r="O142" s="717">
        <f t="shared" si="48"/>
        <v>0</v>
      </c>
    </row>
    <row r="143" spans="1:44" x14ac:dyDescent="0.25">
      <c r="B143" s="718"/>
      <c r="C143" s="719" t="s">
        <v>475</v>
      </c>
      <c r="D143" s="718"/>
      <c r="E143" s="720">
        <f t="shared" si="46"/>
        <v>0</v>
      </c>
      <c r="F143" s="720"/>
      <c r="G143" s="720"/>
      <c r="H143" s="720"/>
      <c r="I143" s="720"/>
      <c r="J143" s="720"/>
      <c r="K143" s="720">
        <f t="shared" si="47"/>
        <v>0</v>
      </c>
      <c r="L143" s="720"/>
      <c r="M143" s="720"/>
      <c r="N143" s="720"/>
      <c r="O143" s="720">
        <f t="shared" si="48"/>
        <v>0</v>
      </c>
    </row>
    <row r="144" spans="1:44" x14ac:dyDescent="0.25">
      <c r="B144" s="718">
        <v>21</v>
      </c>
      <c r="C144" s="721" t="s">
        <v>476</v>
      </c>
      <c r="D144" s="722">
        <v>17</v>
      </c>
      <c r="E144" s="720">
        <f t="shared" si="46"/>
        <v>7284641.6299999999</v>
      </c>
      <c r="F144" s="720"/>
      <c r="G144" s="720"/>
      <c r="H144" s="720"/>
      <c r="I144" s="720">
        <v>345202.81</v>
      </c>
      <c r="J144" s="720">
        <v>5962998.75</v>
      </c>
      <c r="K144" s="720">
        <f t="shared" si="47"/>
        <v>6308201.5599999996</v>
      </c>
      <c r="L144" s="720"/>
      <c r="M144" s="720"/>
      <c r="N144" s="720">
        <v>976440.07</v>
      </c>
      <c r="O144" s="720">
        <f t="shared" si="48"/>
        <v>976440.07</v>
      </c>
    </row>
    <row r="145" spans="1:15" x14ac:dyDescent="0.25">
      <c r="B145" s="718">
        <v>22</v>
      </c>
      <c r="C145" s="721" t="s">
        <v>477</v>
      </c>
      <c r="D145" s="718"/>
      <c r="E145" s="720">
        <f t="shared" si="46"/>
        <v>26406.34</v>
      </c>
      <c r="F145" s="720"/>
      <c r="G145" s="720">
        <v>26406.34</v>
      </c>
      <c r="H145" s="720"/>
      <c r="I145" s="720"/>
      <c r="J145" s="720"/>
      <c r="K145" s="720">
        <f t="shared" si="47"/>
        <v>0</v>
      </c>
      <c r="L145" s="720"/>
      <c r="M145" s="720"/>
      <c r="N145" s="720"/>
      <c r="O145" s="720">
        <f t="shared" si="48"/>
        <v>0</v>
      </c>
    </row>
    <row r="146" spans="1:15" x14ac:dyDescent="0.25">
      <c r="B146" s="718">
        <v>23</v>
      </c>
      <c r="C146" s="721" t="s">
        <v>478</v>
      </c>
      <c r="D146" s="718">
        <v>18</v>
      </c>
      <c r="E146" s="720">
        <f t="shared" si="46"/>
        <v>188237.62</v>
      </c>
      <c r="F146" s="720"/>
      <c r="G146" s="720"/>
      <c r="H146" s="720"/>
      <c r="I146" s="720">
        <v>30719.34</v>
      </c>
      <c r="J146" s="720">
        <v>146133.03</v>
      </c>
      <c r="K146" s="720">
        <f t="shared" si="47"/>
        <v>176852.37</v>
      </c>
      <c r="L146" s="720"/>
      <c r="M146" s="720"/>
      <c r="N146" s="720">
        <v>11385.25</v>
      </c>
      <c r="O146" s="720">
        <f t="shared" si="48"/>
        <v>11385.25</v>
      </c>
    </row>
    <row r="147" spans="1:15" x14ac:dyDescent="0.25">
      <c r="B147" s="718">
        <v>24</v>
      </c>
      <c r="C147" s="721" t="s">
        <v>479</v>
      </c>
      <c r="D147" s="718"/>
      <c r="E147" s="720">
        <f t="shared" si="46"/>
        <v>257780.87</v>
      </c>
      <c r="F147" s="720"/>
      <c r="G147" s="720"/>
      <c r="H147" s="720"/>
      <c r="I147" s="720">
        <v>42068.41</v>
      </c>
      <c r="J147" s="720">
        <v>200121</v>
      </c>
      <c r="K147" s="720">
        <f t="shared" si="47"/>
        <v>242189.41</v>
      </c>
      <c r="L147" s="720"/>
      <c r="M147" s="720"/>
      <c r="N147" s="720">
        <v>15591.46</v>
      </c>
      <c r="O147" s="720">
        <f t="shared" si="48"/>
        <v>15591.46</v>
      </c>
    </row>
    <row r="148" spans="1:15" x14ac:dyDescent="0.25">
      <c r="B148" s="718">
        <v>25</v>
      </c>
      <c r="C148" s="723" t="s">
        <v>480</v>
      </c>
      <c r="D148" s="718"/>
      <c r="E148" s="720">
        <f t="shared" si="46"/>
        <v>0</v>
      </c>
      <c r="F148" s="720"/>
      <c r="G148" s="720"/>
      <c r="H148" s="720"/>
      <c r="I148" s="720"/>
      <c r="J148" s="720"/>
      <c r="K148" s="720">
        <f t="shared" si="47"/>
        <v>0</v>
      </c>
      <c r="L148" s="720"/>
      <c r="M148" s="720"/>
      <c r="N148" s="720"/>
      <c r="O148" s="720">
        <f t="shared" si="48"/>
        <v>0</v>
      </c>
    </row>
    <row r="149" spans="1:15" x14ac:dyDescent="0.25">
      <c r="B149" s="724">
        <v>26</v>
      </c>
      <c r="C149" s="725" t="s">
        <v>481</v>
      </c>
      <c r="D149" s="726">
        <v>19</v>
      </c>
      <c r="E149" s="720">
        <f t="shared" si="46"/>
        <v>854341.4800000001</v>
      </c>
      <c r="F149" s="727"/>
      <c r="G149" s="727"/>
      <c r="H149" s="727"/>
      <c r="I149" s="727">
        <v>142005.04999999999</v>
      </c>
      <c r="J149" s="727">
        <v>659706.29</v>
      </c>
      <c r="K149" s="727">
        <f t="shared" si="47"/>
        <v>801711.34000000008</v>
      </c>
      <c r="L149" s="727"/>
      <c r="M149" s="727"/>
      <c r="N149" s="727">
        <v>52630.14</v>
      </c>
      <c r="O149" s="727">
        <f t="shared" si="48"/>
        <v>52630.14</v>
      </c>
    </row>
    <row r="150" spans="1:15" x14ac:dyDescent="0.25">
      <c r="B150" s="728">
        <v>27</v>
      </c>
      <c r="C150" s="729" t="s">
        <v>482</v>
      </c>
      <c r="D150" s="730"/>
      <c r="E150" s="731">
        <f t="shared" si="46"/>
        <v>8611407.9400000013</v>
      </c>
      <c r="F150" s="731">
        <f>SUM(F144:F149)</f>
        <v>0</v>
      </c>
      <c r="G150" s="731">
        <f>SUM(G144:G149)</f>
        <v>26406.34</v>
      </c>
      <c r="H150" s="731">
        <f>SUM(H144:H149)</f>
        <v>0</v>
      </c>
      <c r="I150" s="731">
        <f>SUM(I144:I149)</f>
        <v>559995.6100000001</v>
      </c>
      <c r="J150" s="731">
        <f>SUM(J144:J149)</f>
        <v>6968959.0700000003</v>
      </c>
      <c r="K150" s="731">
        <f t="shared" si="47"/>
        <v>7528954.6800000006</v>
      </c>
      <c r="L150" s="731">
        <f>SUM(L144:L149)</f>
        <v>0</v>
      </c>
      <c r="M150" s="731">
        <f>SUM(M144:M149)</f>
        <v>0</v>
      </c>
      <c r="N150" s="731">
        <f>SUM(N144:N149)</f>
        <v>1056046.92</v>
      </c>
      <c r="O150" s="732">
        <f t="shared" si="48"/>
        <v>1056046.92</v>
      </c>
    </row>
    <row r="151" spans="1:15" x14ac:dyDescent="0.25">
      <c r="B151" s="715"/>
      <c r="C151" s="716" t="s">
        <v>483</v>
      </c>
      <c r="D151" s="715">
        <v>20</v>
      </c>
      <c r="E151" s="717">
        <f t="shared" si="46"/>
        <v>0</v>
      </c>
      <c r="F151" s="717"/>
      <c r="G151" s="717"/>
      <c r="H151" s="717"/>
      <c r="I151" s="717"/>
      <c r="J151" s="717"/>
      <c r="K151" s="717">
        <f t="shared" si="47"/>
        <v>0</v>
      </c>
      <c r="L151" s="717"/>
      <c r="M151" s="717"/>
      <c r="N151" s="717"/>
      <c r="O151" s="717">
        <f t="shared" si="48"/>
        <v>0</v>
      </c>
    </row>
    <row r="152" spans="1:15" x14ac:dyDescent="0.25">
      <c r="B152" s="718">
        <v>28</v>
      </c>
      <c r="C152" s="721" t="s">
        <v>484</v>
      </c>
      <c r="D152" s="722"/>
      <c r="E152" s="720">
        <f t="shared" si="46"/>
        <v>1334623.5</v>
      </c>
      <c r="F152" s="720"/>
      <c r="G152" s="720">
        <v>1334623.5</v>
      </c>
      <c r="H152" s="720"/>
      <c r="I152" s="720"/>
      <c r="J152" s="720"/>
      <c r="K152" s="720">
        <f t="shared" si="47"/>
        <v>0</v>
      </c>
      <c r="L152" s="720"/>
      <c r="M152" s="720"/>
      <c r="N152" s="720"/>
      <c r="O152" s="720">
        <f t="shared" si="48"/>
        <v>0</v>
      </c>
    </row>
    <row r="153" spans="1:15" x14ac:dyDescent="0.25">
      <c r="B153" s="718">
        <v>29</v>
      </c>
      <c r="C153" s="721" t="s">
        <v>485</v>
      </c>
      <c r="D153" s="722"/>
      <c r="E153" s="720">
        <f t="shared" si="46"/>
        <v>183916</v>
      </c>
      <c r="F153" s="720"/>
      <c r="G153" s="720">
        <v>183916</v>
      </c>
      <c r="H153" s="720"/>
      <c r="I153" s="720"/>
      <c r="J153" s="720"/>
      <c r="K153" s="720">
        <f t="shared" si="47"/>
        <v>0</v>
      </c>
      <c r="L153" s="720"/>
      <c r="M153" s="720"/>
      <c r="N153" s="720"/>
      <c r="O153" s="720">
        <f t="shared" si="48"/>
        <v>0</v>
      </c>
    </row>
    <row r="154" spans="1:15" x14ac:dyDescent="0.25">
      <c r="B154" s="718">
        <v>30</v>
      </c>
      <c r="C154" s="721" t="s">
        <v>486</v>
      </c>
      <c r="D154" s="722"/>
      <c r="E154" s="720">
        <f t="shared" si="46"/>
        <v>0</v>
      </c>
      <c r="F154" s="720"/>
      <c r="G154" s="720"/>
      <c r="H154" s="720"/>
      <c r="I154" s="720"/>
      <c r="J154" s="720"/>
      <c r="K154" s="720">
        <f t="shared" si="47"/>
        <v>0</v>
      </c>
      <c r="L154" s="720"/>
      <c r="M154" s="720"/>
      <c r="N154" s="720"/>
      <c r="O154" s="720">
        <f t="shared" si="48"/>
        <v>0</v>
      </c>
    </row>
    <row r="155" spans="1:15" x14ac:dyDescent="0.25">
      <c r="B155" s="718">
        <v>31</v>
      </c>
      <c r="C155" s="733" t="s">
        <v>487</v>
      </c>
      <c r="D155" s="722"/>
      <c r="E155" s="720">
        <f t="shared" si="46"/>
        <v>717792</v>
      </c>
      <c r="F155" s="720"/>
      <c r="G155" s="720"/>
      <c r="H155" s="720"/>
      <c r="I155" s="720">
        <v>107669</v>
      </c>
      <c r="J155" s="720">
        <v>610123</v>
      </c>
      <c r="K155" s="720">
        <f t="shared" si="47"/>
        <v>717792</v>
      </c>
      <c r="L155" s="720"/>
      <c r="M155" s="720"/>
      <c r="N155" s="720"/>
      <c r="O155" s="720">
        <f t="shared" si="48"/>
        <v>0</v>
      </c>
    </row>
    <row r="156" spans="1:15" x14ac:dyDescent="0.25">
      <c r="B156" s="718">
        <v>32</v>
      </c>
      <c r="C156" s="721" t="s">
        <v>488</v>
      </c>
      <c r="D156" s="722"/>
      <c r="E156" s="720">
        <f t="shared" si="46"/>
        <v>-552543</v>
      </c>
      <c r="F156" s="720"/>
      <c r="G156" s="720">
        <v>-552543</v>
      </c>
      <c r="H156" s="720"/>
      <c r="I156" s="720"/>
      <c r="J156" s="720"/>
      <c r="K156" s="720">
        <f t="shared" si="47"/>
        <v>0</v>
      </c>
      <c r="L156" s="720"/>
      <c r="M156" s="720"/>
      <c r="N156" s="720"/>
      <c r="O156" s="720">
        <f t="shared" si="48"/>
        <v>0</v>
      </c>
    </row>
    <row r="157" spans="1:15" ht="15.75" thickBot="1" x14ac:dyDescent="0.3">
      <c r="B157" s="734">
        <v>33</v>
      </c>
      <c r="C157" s="735" t="s">
        <v>489</v>
      </c>
      <c r="D157" s="736"/>
      <c r="E157" s="737">
        <f>+F157+G157+K157+O157</f>
        <v>1683788.5</v>
      </c>
      <c r="F157" s="737">
        <f>SUM(F152:F156)</f>
        <v>0</v>
      </c>
      <c r="G157" s="737">
        <f>SUM(G152:G156)</f>
        <v>965996.5</v>
      </c>
      <c r="H157" s="737">
        <f>SUM(H152:H156)</f>
        <v>0</v>
      </c>
      <c r="I157" s="737">
        <f>SUM(I152:I156)</f>
        <v>107669</v>
      </c>
      <c r="J157" s="737">
        <f>SUM(J152:J156)</f>
        <v>610123</v>
      </c>
      <c r="K157" s="737">
        <f t="shared" si="47"/>
        <v>717792</v>
      </c>
      <c r="L157" s="737">
        <f>SUM(L152:L156)</f>
        <v>0</v>
      </c>
      <c r="M157" s="737">
        <f>SUM(M152:M156)</f>
        <v>0</v>
      </c>
      <c r="N157" s="737">
        <f>SUM(N152:N156)</f>
        <v>0</v>
      </c>
      <c r="O157" s="737">
        <f t="shared" si="48"/>
        <v>0</v>
      </c>
    </row>
    <row r="158" spans="1:15" x14ac:dyDescent="0.25">
      <c r="B158" s="710">
        <v>34</v>
      </c>
      <c r="C158" s="711" t="s">
        <v>490</v>
      </c>
      <c r="D158" s="712"/>
      <c r="E158" s="713">
        <f t="shared" si="46"/>
        <v>10295196.440000001</v>
      </c>
      <c r="F158" s="713">
        <f>F157+F150</f>
        <v>0</v>
      </c>
      <c r="G158" s="713">
        <f>G157+G150</f>
        <v>992402.84</v>
      </c>
      <c r="H158" s="713">
        <f>H157+H150</f>
        <v>0</v>
      </c>
      <c r="I158" s="713">
        <f>I157+I150</f>
        <v>667664.6100000001</v>
      </c>
      <c r="J158" s="713">
        <f>J157+J150</f>
        <v>7579082.0700000003</v>
      </c>
      <c r="K158" s="713">
        <f t="shared" si="47"/>
        <v>8246746.6800000006</v>
      </c>
      <c r="L158" s="713">
        <f>L157+L150</f>
        <v>0</v>
      </c>
      <c r="M158" s="713">
        <f>M157+M150</f>
        <v>0</v>
      </c>
      <c r="N158" s="713">
        <f>N157+N150</f>
        <v>1056046.92</v>
      </c>
      <c r="O158" s="714">
        <f t="shared" si="48"/>
        <v>1056046.92</v>
      </c>
    </row>
    <row r="159" spans="1:15" customFormat="1" x14ac:dyDescent="0.25">
      <c r="A159" s="4"/>
    </row>
    <row r="160" spans="1:15" customFormat="1" x14ac:dyDescent="0.25">
      <c r="A160" s="4"/>
    </row>
    <row r="161" spans="1:44" s="245" customFormat="1" x14ac:dyDescent="0.25">
      <c r="E161" s="561"/>
      <c r="F161" s="561"/>
      <c r="G161" s="561"/>
      <c r="H161" s="561"/>
      <c r="I161" s="561"/>
      <c r="J161" s="561"/>
      <c r="K161" s="561"/>
      <c r="L161" s="561"/>
      <c r="M161" s="561"/>
      <c r="N161" s="561"/>
      <c r="O161" s="561"/>
      <c r="P161"/>
      <c r="Q161"/>
      <c r="R161"/>
      <c r="S161"/>
      <c r="T161"/>
      <c r="U161"/>
      <c r="V161"/>
      <c r="W161"/>
      <c r="X161"/>
      <c r="Y161"/>
      <c r="Z161"/>
      <c r="AA161"/>
      <c r="AB161"/>
      <c r="AC161"/>
      <c r="AD161"/>
      <c r="AE161"/>
      <c r="AF161"/>
      <c r="AG161"/>
      <c r="AH161"/>
      <c r="AI161"/>
      <c r="AJ161" s="639"/>
      <c r="AK161" s="562"/>
      <c r="AL161" s="562"/>
      <c r="AM161" s="562"/>
      <c r="AN161" s="562"/>
      <c r="AO161" s="562"/>
      <c r="AP161" s="562"/>
      <c r="AQ161" s="562"/>
      <c r="AR161" s="562"/>
    </row>
    <row r="162" spans="1:44" s="245" customFormat="1" x14ac:dyDescent="0.25">
      <c r="E162" s="561"/>
      <c r="F162" s="561"/>
      <c r="G162" s="561"/>
      <c r="H162" s="561"/>
      <c r="I162" s="561"/>
      <c r="J162" s="561"/>
      <c r="K162" s="561"/>
      <c r="L162" s="561"/>
      <c r="M162" s="561"/>
      <c r="N162" s="561"/>
      <c r="O162" s="561"/>
      <c r="P162"/>
      <c r="Q162"/>
      <c r="R162"/>
      <c r="S162"/>
      <c r="T162"/>
      <c r="U162"/>
      <c r="V162"/>
      <c r="W162"/>
      <c r="X162"/>
      <c r="Y162"/>
      <c r="Z162"/>
      <c r="AA162"/>
      <c r="AB162"/>
      <c r="AC162"/>
      <c r="AD162"/>
      <c r="AE162"/>
      <c r="AF162"/>
      <c r="AG162"/>
      <c r="AH162"/>
      <c r="AI162"/>
      <c r="AJ162" s="639"/>
      <c r="AK162" s="562"/>
      <c r="AL162" s="562"/>
      <c r="AM162" s="562"/>
      <c r="AN162" s="562"/>
      <c r="AO162" s="562"/>
      <c r="AP162" s="562"/>
      <c r="AQ162" s="562"/>
      <c r="AR162" s="562"/>
    </row>
    <row r="163" spans="1:44" s="558" customFormat="1" x14ac:dyDescent="0.25">
      <c r="A163" s="245"/>
      <c r="B163" s="977" t="s">
        <v>9</v>
      </c>
      <c r="C163" s="977"/>
      <c r="D163" s="977"/>
      <c r="E163"/>
      <c r="F163" s="245"/>
      <c r="G163" s="235"/>
      <c r="H163" s="974"/>
      <c r="I163" s="974"/>
      <c r="J163" s="244"/>
      <c r="K163" s="244"/>
      <c r="L163" s="244"/>
      <c r="M163" s="244"/>
      <c r="N163" s="244"/>
      <c r="O163" s="635" t="s">
        <v>492</v>
      </c>
      <c r="P163"/>
      <c r="Q163"/>
      <c r="R163"/>
      <c r="S163"/>
      <c r="T163"/>
      <c r="U163"/>
      <c r="V163"/>
      <c r="W163"/>
      <c r="X163"/>
      <c r="Y163"/>
      <c r="Z163"/>
      <c r="AA163"/>
      <c r="AB163"/>
      <c r="AC163"/>
      <c r="AD163"/>
      <c r="AE163"/>
      <c r="AF163"/>
      <c r="AG163"/>
      <c r="AH163"/>
      <c r="AI163"/>
      <c r="AJ163" s="642"/>
      <c r="AK163" s="557"/>
      <c r="AL163" s="557"/>
      <c r="AM163" s="557"/>
      <c r="AN163" s="557"/>
      <c r="AO163" s="557"/>
      <c r="AP163" s="557"/>
      <c r="AQ163" s="557"/>
      <c r="AR163" s="557"/>
    </row>
    <row r="164" spans="1:44" ht="13.5" customHeight="1" x14ac:dyDescent="0.25">
      <c r="B164" s="967" t="s">
        <v>436</v>
      </c>
      <c r="C164" s="967" t="s">
        <v>117</v>
      </c>
      <c r="D164" s="969" t="s">
        <v>437</v>
      </c>
      <c r="E164" s="971" t="s">
        <v>95</v>
      </c>
      <c r="F164" s="971" t="s">
        <v>438</v>
      </c>
      <c r="G164" s="971" t="s">
        <v>439</v>
      </c>
      <c r="H164" s="972" t="s">
        <v>440</v>
      </c>
      <c r="I164" s="972"/>
      <c r="J164" s="972"/>
      <c r="K164" s="972"/>
      <c r="L164" s="972"/>
      <c r="M164" s="972"/>
      <c r="N164" s="972"/>
      <c r="O164" s="972"/>
    </row>
    <row r="165" spans="1:44" ht="13.5" customHeight="1" x14ac:dyDescent="0.25">
      <c r="B165" s="967"/>
      <c r="C165" s="967"/>
      <c r="D165" s="969"/>
      <c r="E165" s="971"/>
      <c r="F165" s="971"/>
      <c r="G165" s="971"/>
      <c r="H165" s="971" t="s">
        <v>441</v>
      </c>
      <c r="I165" s="971"/>
      <c r="J165" s="971"/>
      <c r="K165" s="971"/>
      <c r="L165" s="971" t="s">
        <v>442</v>
      </c>
      <c r="M165" s="971"/>
      <c r="N165" s="971"/>
      <c r="O165" s="971"/>
    </row>
    <row r="166" spans="1:44" ht="38.25" x14ac:dyDescent="0.25">
      <c r="B166" s="967"/>
      <c r="C166" s="967"/>
      <c r="D166" s="969"/>
      <c r="E166" s="971"/>
      <c r="F166" s="971"/>
      <c r="G166" s="971"/>
      <c r="H166" s="579" t="s">
        <v>285</v>
      </c>
      <c r="I166" s="579" t="s">
        <v>443</v>
      </c>
      <c r="J166" s="579" t="s">
        <v>113</v>
      </c>
      <c r="K166" s="581" t="s">
        <v>115</v>
      </c>
      <c r="L166" s="579" t="s">
        <v>444</v>
      </c>
      <c r="M166" s="579" t="s">
        <v>445</v>
      </c>
      <c r="N166" s="579" t="s">
        <v>446</v>
      </c>
      <c r="O166" s="579" t="s">
        <v>115</v>
      </c>
    </row>
    <row r="167" spans="1:44" x14ac:dyDescent="0.25">
      <c r="B167" s="967"/>
      <c r="C167" s="967"/>
      <c r="D167" s="969"/>
      <c r="E167" s="971">
        <v>1</v>
      </c>
      <c r="F167" s="971">
        <v>2</v>
      </c>
      <c r="G167" s="971">
        <v>3</v>
      </c>
      <c r="H167" s="971">
        <v>4</v>
      </c>
      <c r="I167" s="971">
        <v>5</v>
      </c>
      <c r="J167" s="971">
        <v>6</v>
      </c>
      <c r="K167" s="580">
        <v>7</v>
      </c>
      <c r="L167" s="971">
        <v>8</v>
      </c>
      <c r="M167" s="971">
        <v>9</v>
      </c>
      <c r="N167" s="971">
        <v>10</v>
      </c>
      <c r="O167" s="580">
        <v>11</v>
      </c>
    </row>
    <row r="168" spans="1:44" x14ac:dyDescent="0.25">
      <c r="B168" s="968"/>
      <c r="C168" s="968"/>
      <c r="D168" s="970"/>
      <c r="E168" s="973"/>
      <c r="F168" s="973"/>
      <c r="G168" s="973"/>
      <c r="H168" s="973"/>
      <c r="I168" s="973"/>
      <c r="J168" s="973"/>
      <c r="K168" s="582" t="s">
        <v>447</v>
      </c>
      <c r="L168" s="973"/>
      <c r="M168" s="973"/>
      <c r="N168" s="973"/>
      <c r="O168" s="582" t="s">
        <v>448</v>
      </c>
    </row>
    <row r="169" spans="1:44" x14ac:dyDescent="0.25">
      <c r="B169" s="692"/>
      <c r="C169" s="693" t="s">
        <v>449</v>
      </c>
      <c r="D169" s="692"/>
      <c r="E169" s="694"/>
      <c r="F169" s="695"/>
      <c r="G169" s="695"/>
      <c r="H169" s="696"/>
      <c r="I169" s="697"/>
      <c r="J169" s="697"/>
      <c r="K169" s="697"/>
      <c r="L169" s="697"/>
      <c r="M169" s="697"/>
      <c r="N169" s="694"/>
      <c r="O169" s="696"/>
    </row>
    <row r="170" spans="1:44" ht="15.75" thickBot="1" x14ac:dyDescent="0.3">
      <c r="B170" s="698">
        <v>1</v>
      </c>
      <c r="C170" s="699" t="s">
        <v>450</v>
      </c>
      <c r="D170" s="692"/>
      <c r="E170" s="697">
        <f t="shared" ref="E170:E210" si="49">+F170+G170+K170+O170</f>
        <v>0</v>
      </c>
      <c r="F170" s="697"/>
      <c r="G170" s="697"/>
      <c r="H170" s="697"/>
      <c r="I170" s="697"/>
      <c r="J170" s="697"/>
      <c r="K170" s="697">
        <f>H170+I170+J170</f>
        <v>0</v>
      </c>
      <c r="L170" s="697">
        <v>0</v>
      </c>
      <c r="M170" s="697">
        <v>0</v>
      </c>
      <c r="N170" s="697">
        <v>0</v>
      </c>
      <c r="O170" s="697">
        <f>L170+M170+N170</f>
        <v>0</v>
      </c>
    </row>
    <row r="171" spans="1:44" x14ac:dyDescent="0.25">
      <c r="B171" s="698">
        <v>2</v>
      </c>
      <c r="C171" s="699" t="s">
        <v>451</v>
      </c>
      <c r="D171" s="692"/>
      <c r="E171" s="697">
        <f t="shared" si="49"/>
        <v>17859</v>
      </c>
      <c r="F171" s="697"/>
      <c r="G171" s="697">
        <v>17859</v>
      </c>
      <c r="H171" s="697"/>
      <c r="I171" s="697"/>
      <c r="J171" s="697"/>
      <c r="K171" s="697">
        <f>H171+I171+J171</f>
        <v>0</v>
      </c>
      <c r="L171" s="697">
        <v>0</v>
      </c>
      <c r="M171" s="697">
        <v>0</v>
      </c>
      <c r="N171" s="697">
        <v>0</v>
      </c>
      <c r="O171" s="697">
        <f>L171+M171+N171</f>
        <v>0</v>
      </c>
    </row>
    <row r="172" spans="1:44" x14ac:dyDescent="0.25">
      <c r="B172" s="698">
        <v>3</v>
      </c>
      <c r="C172" s="699" t="s">
        <v>452</v>
      </c>
      <c r="D172" s="692"/>
      <c r="E172" s="697">
        <f t="shared" si="49"/>
        <v>0</v>
      </c>
      <c r="F172" s="697"/>
      <c r="G172" s="697"/>
      <c r="H172" s="697"/>
      <c r="I172" s="697"/>
      <c r="J172" s="697"/>
      <c r="K172" s="697">
        <f>H172+I172+J172</f>
        <v>0</v>
      </c>
      <c r="L172" s="697">
        <v>0</v>
      </c>
      <c r="M172" s="697">
        <v>0</v>
      </c>
      <c r="N172" s="697">
        <v>0</v>
      </c>
      <c r="O172" s="697">
        <f>L172+M172+N172</f>
        <v>0</v>
      </c>
    </row>
    <row r="173" spans="1:44" x14ac:dyDescent="0.25">
      <c r="B173" s="698">
        <v>4</v>
      </c>
      <c r="C173" s="699" t="s">
        <v>493</v>
      </c>
      <c r="D173" s="692"/>
      <c r="E173" s="697">
        <f t="shared" si="49"/>
        <v>35619.379960952101</v>
      </c>
      <c r="F173" s="697"/>
      <c r="G173" s="697">
        <v>35619.379960952101</v>
      </c>
      <c r="H173" s="697"/>
      <c r="I173" s="697"/>
      <c r="J173" s="697"/>
      <c r="K173" s="697"/>
      <c r="L173" s="697">
        <v>0</v>
      </c>
      <c r="M173" s="697">
        <v>0</v>
      </c>
      <c r="N173" s="697">
        <v>0</v>
      </c>
      <c r="O173" s="697"/>
    </row>
    <row r="174" spans="1:44" x14ac:dyDescent="0.25">
      <c r="B174" s="698">
        <v>5</v>
      </c>
      <c r="C174" s="699" t="s">
        <v>454</v>
      </c>
      <c r="D174" s="700">
        <v>5</v>
      </c>
      <c r="E174" s="697">
        <f t="shared" si="49"/>
        <v>45439.768415129016</v>
      </c>
      <c r="F174" s="697"/>
      <c r="G174" s="697">
        <v>45439.768415129016</v>
      </c>
      <c r="H174" s="697"/>
      <c r="I174" s="697"/>
      <c r="J174" s="697"/>
      <c r="K174" s="697">
        <f t="shared" ref="K174:K210" si="50">H174+I174+J174</f>
        <v>0</v>
      </c>
      <c r="L174" s="697">
        <v>0</v>
      </c>
      <c r="M174" s="697">
        <v>0</v>
      </c>
      <c r="N174" s="697">
        <v>0</v>
      </c>
      <c r="O174" s="697">
        <f t="shared" ref="O174:O210" si="51">L174+M174+N174</f>
        <v>0</v>
      </c>
    </row>
    <row r="175" spans="1:44" x14ac:dyDescent="0.25">
      <c r="B175" s="698">
        <v>6</v>
      </c>
      <c r="C175" s="699" t="s">
        <v>455</v>
      </c>
      <c r="D175" s="692">
        <v>6</v>
      </c>
      <c r="E175" s="697">
        <f t="shared" si="49"/>
        <v>152500</v>
      </c>
      <c r="F175" s="697"/>
      <c r="G175" s="697">
        <v>152500</v>
      </c>
      <c r="H175" s="697"/>
      <c r="I175" s="697"/>
      <c r="J175" s="697"/>
      <c r="K175" s="697">
        <f t="shared" si="50"/>
        <v>0</v>
      </c>
      <c r="L175" s="697">
        <v>0</v>
      </c>
      <c r="M175" s="697">
        <v>0</v>
      </c>
      <c r="N175" s="697">
        <v>0</v>
      </c>
      <c r="O175" s="697">
        <f t="shared" si="51"/>
        <v>0</v>
      </c>
    </row>
    <row r="176" spans="1:44" x14ac:dyDescent="0.25">
      <c r="B176" s="698">
        <v>7</v>
      </c>
      <c r="C176" s="699" t="s">
        <v>456</v>
      </c>
      <c r="D176" s="700">
        <v>7</v>
      </c>
      <c r="E176" s="697">
        <f t="shared" si="49"/>
        <v>0</v>
      </c>
      <c r="F176" s="697"/>
      <c r="G176" s="697"/>
      <c r="H176" s="697">
        <f>H177+H178</f>
        <v>0</v>
      </c>
      <c r="I176" s="697">
        <f>I177+I178</f>
        <v>0</v>
      </c>
      <c r="J176" s="697">
        <f>J177+J178</f>
        <v>0</v>
      </c>
      <c r="K176" s="697">
        <f t="shared" si="50"/>
        <v>0</v>
      </c>
      <c r="L176" s="697">
        <f>L177+L178</f>
        <v>0</v>
      </c>
      <c r="M176" s="697">
        <f>M177+M178</f>
        <v>0</v>
      </c>
      <c r="N176" s="697">
        <f>N177+N178</f>
        <v>0</v>
      </c>
      <c r="O176" s="697">
        <f t="shared" si="51"/>
        <v>0</v>
      </c>
    </row>
    <row r="177" spans="2:15" ht="15.75" thickBot="1" x14ac:dyDescent="0.3">
      <c r="B177" s="692"/>
      <c r="C177" s="701" t="s">
        <v>457</v>
      </c>
      <c r="D177" s="700"/>
      <c r="E177" s="697">
        <f t="shared" si="49"/>
        <v>0</v>
      </c>
      <c r="F177" s="697">
        <v>0</v>
      </c>
      <c r="G177" s="697">
        <v>0</v>
      </c>
      <c r="H177" s="697">
        <v>0</v>
      </c>
      <c r="I177" s="697">
        <v>0</v>
      </c>
      <c r="J177" s="697">
        <v>0</v>
      </c>
      <c r="K177" s="697">
        <f t="shared" si="50"/>
        <v>0</v>
      </c>
      <c r="L177" s="697">
        <v>0</v>
      </c>
      <c r="M177" s="697">
        <v>0</v>
      </c>
      <c r="N177" s="697">
        <v>0</v>
      </c>
      <c r="O177" s="697">
        <f t="shared" si="51"/>
        <v>0</v>
      </c>
    </row>
    <row r="178" spans="2:15" ht="15.75" thickBot="1" x14ac:dyDescent="0.3">
      <c r="B178" s="692"/>
      <c r="C178" s="701" t="s">
        <v>458</v>
      </c>
      <c r="D178" s="700"/>
      <c r="E178" s="697">
        <f t="shared" si="49"/>
        <v>0</v>
      </c>
      <c r="F178" s="697">
        <v>0</v>
      </c>
      <c r="G178" s="697">
        <v>0</v>
      </c>
      <c r="H178" s="697">
        <v>0</v>
      </c>
      <c r="I178" s="697">
        <v>0</v>
      </c>
      <c r="J178" s="697">
        <v>0</v>
      </c>
      <c r="K178" s="697">
        <f t="shared" si="50"/>
        <v>0</v>
      </c>
      <c r="L178" s="697">
        <v>0</v>
      </c>
      <c r="M178" s="697">
        <v>0</v>
      </c>
      <c r="N178" s="697">
        <v>0</v>
      </c>
      <c r="O178" s="697">
        <f t="shared" si="51"/>
        <v>0</v>
      </c>
    </row>
    <row r="179" spans="2:15" x14ac:dyDescent="0.25">
      <c r="B179" s="698">
        <v>8</v>
      </c>
      <c r="C179" s="699" t="s">
        <v>459</v>
      </c>
      <c r="D179" s="692">
        <v>8</v>
      </c>
      <c r="E179" s="697">
        <f t="shared" si="49"/>
        <v>0</v>
      </c>
      <c r="F179" s="697"/>
      <c r="G179" s="697">
        <f>G180+G181</f>
        <v>0</v>
      </c>
      <c r="H179" s="697">
        <f>H180+H181</f>
        <v>0</v>
      </c>
      <c r="I179" s="697">
        <f>I180+I181</f>
        <v>0</v>
      </c>
      <c r="J179" s="697">
        <f>J180+J181</f>
        <v>0</v>
      </c>
      <c r="K179" s="697">
        <f t="shared" si="50"/>
        <v>0</v>
      </c>
      <c r="L179" s="697">
        <f>L180+L181</f>
        <v>0</v>
      </c>
      <c r="M179" s="697">
        <f>M180+M181</f>
        <v>0</v>
      </c>
      <c r="N179" s="697">
        <f>N180+N181</f>
        <v>0</v>
      </c>
      <c r="O179" s="697">
        <f t="shared" si="51"/>
        <v>0</v>
      </c>
    </row>
    <row r="180" spans="2:15" ht="15.75" thickBot="1" x14ac:dyDescent="0.3">
      <c r="B180" s="698"/>
      <c r="C180" s="701" t="s">
        <v>460</v>
      </c>
      <c r="D180" s="692"/>
      <c r="E180" s="697">
        <f t="shared" si="49"/>
        <v>0</v>
      </c>
      <c r="F180" s="697">
        <v>0</v>
      </c>
      <c r="G180" s="697">
        <v>0</v>
      </c>
      <c r="H180" s="697">
        <v>0</v>
      </c>
      <c r="I180" s="697">
        <v>0</v>
      </c>
      <c r="J180" s="697">
        <v>0</v>
      </c>
      <c r="K180" s="697">
        <f t="shared" si="50"/>
        <v>0</v>
      </c>
      <c r="L180" s="697">
        <v>0</v>
      </c>
      <c r="M180" s="697">
        <v>0</v>
      </c>
      <c r="N180" s="697">
        <v>0</v>
      </c>
      <c r="O180" s="697">
        <f t="shared" si="51"/>
        <v>0</v>
      </c>
    </row>
    <row r="181" spans="2:15" ht="15.75" thickBot="1" x14ac:dyDescent="0.3">
      <c r="B181" s="698"/>
      <c r="C181" s="701" t="s">
        <v>461</v>
      </c>
      <c r="D181" s="692"/>
      <c r="E181" s="697">
        <f t="shared" si="49"/>
        <v>0</v>
      </c>
      <c r="F181" s="697">
        <v>0</v>
      </c>
      <c r="G181" s="697">
        <v>0</v>
      </c>
      <c r="H181" s="697">
        <v>0</v>
      </c>
      <c r="I181" s="697">
        <v>0</v>
      </c>
      <c r="J181" s="697">
        <v>0</v>
      </c>
      <c r="K181" s="697">
        <f t="shared" si="50"/>
        <v>0</v>
      </c>
      <c r="L181" s="697">
        <v>0</v>
      </c>
      <c r="M181" s="697">
        <v>0</v>
      </c>
      <c r="N181" s="697">
        <v>0</v>
      </c>
      <c r="O181" s="697">
        <f t="shared" si="51"/>
        <v>0</v>
      </c>
    </row>
    <row r="182" spans="2:15" x14ac:dyDescent="0.25">
      <c r="B182" s="702">
        <v>9</v>
      </c>
      <c r="C182" s="703" t="s">
        <v>462</v>
      </c>
      <c r="D182" s="704"/>
      <c r="E182" s="697">
        <f t="shared" si="49"/>
        <v>3819410.9360947683</v>
      </c>
      <c r="F182" s="705">
        <f>SUM(F183:F186)</f>
        <v>0</v>
      </c>
      <c r="G182" s="705">
        <f>SUM(G183:G186)</f>
        <v>460133.18250152748</v>
      </c>
      <c r="H182" s="705">
        <f>SUM(H183:H186)</f>
        <v>0</v>
      </c>
      <c r="I182" s="705">
        <f>SUM(I183:I186)</f>
        <v>419716.48954955948</v>
      </c>
      <c r="J182" s="705">
        <f>SUM(J183:J186)</f>
        <v>0</v>
      </c>
      <c r="K182" s="705">
        <f t="shared" si="50"/>
        <v>419716.48954955948</v>
      </c>
      <c r="L182" s="705">
        <f>SUM(L183:L186)</f>
        <v>153760.08717875066</v>
      </c>
      <c r="M182" s="705">
        <f>SUM(M183:M186)</f>
        <v>0</v>
      </c>
      <c r="N182" s="705">
        <f>SUM(N183:N186)</f>
        <v>2785801.1768649309</v>
      </c>
      <c r="O182" s="705">
        <f t="shared" si="51"/>
        <v>2939561.2640436813</v>
      </c>
    </row>
    <row r="183" spans="2:15" x14ac:dyDescent="0.25">
      <c r="B183" s="692">
        <v>10</v>
      </c>
      <c r="C183" s="706" t="s">
        <v>463</v>
      </c>
      <c r="D183" s="692">
        <v>9</v>
      </c>
      <c r="E183" s="697">
        <f t="shared" si="49"/>
        <v>0</v>
      </c>
      <c r="F183" s="697"/>
      <c r="G183" s="697"/>
      <c r="H183" s="697"/>
      <c r="I183" s="697"/>
      <c r="J183" s="697"/>
      <c r="K183" s="697">
        <f t="shared" si="50"/>
        <v>0</v>
      </c>
      <c r="L183" s="697"/>
      <c r="M183" s="697"/>
      <c r="N183" s="697"/>
      <c r="O183" s="697">
        <f t="shared" si="51"/>
        <v>0</v>
      </c>
    </row>
    <row r="184" spans="2:15" x14ac:dyDescent="0.25">
      <c r="B184" s="692">
        <v>11</v>
      </c>
      <c r="C184" s="706" t="s">
        <v>464</v>
      </c>
      <c r="D184" s="692">
        <v>10</v>
      </c>
      <c r="E184" s="697">
        <f t="shared" si="49"/>
        <v>3314391.9845947684</v>
      </c>
      <c r="F184" s="697"/>
      <c r="G184" s="697">
        <v>451156.00483152748</v>
      </c>
      <c r="H184" s="697">
        <v>0</v>
      </c>
      <c r="I184" s="697">
        <v>281934.56054955948</v>
      </c>
      <c r="J184" s="697"/>
      <c r="K184" s="697">
        <f t="shared" si="50"/>
        <v>281934.56054955948</v>
      </c>
      <c r="L184" s="697">
        <v>153760.08717875066</v>
      </c>
      <c r="M184" s="697">
        <v>0</v>
      </c>
      <c r="N184" s="697">
        <v>2427541.3320349311</v>
      </c>
      <c r="O184" s="697">
        <f t="shared" si="51"/>
        <v>2581301.4192136815</v>
      </c>
    </row>
    <row r="185" spans="2:15" x14ac:dyDescent="0.25">
      <c r="B185" s="692">
        <v>12</v>
      </c>
      <c r="C185" s="706" t="s">
        <v>465</v>
      </c>
      <c r="D185" s="692">
        <v>11</v>
      </c>
      <c r="E185" s="697">
        <f t="shared" si="49"/>
        <v>133421.58267999999</v>
      </c>
      <c r="F185" s="697"/>
      <c r="G185" s="697">
        <v>7636.0963200000006</v>
      </c>
      <c r="H185" s="697">
        <v>0</v>
      </c>
      <c r="I185" s="697">
        <v>82919.429000000004</v>
      </c>
      <c r="J185" s="697"/>
      <c r="K185" s="697">
        <f t="shared" si="50"/>
        <v>82919.429000000004</v>
      </c>
      <c r="L185" s="697">
        <v>0</v>
      </c>
      <c r="M185" s="697">
        <v>0</v>
      </c>
      <c r="N185" s="697">
        <v>42866.057359999999</v>
      </c>
      <c r="O185" s="697">
        <f t="shared" si="51"/>
        <v>42866.057359999999</v>
      </c>
    </row>
    <row r="186" spans="2:15" x14ac:dyDescent="0.25">
      <c r="B186" s="692">
        <v>13</v>
      </c>
      <c r="C186" s="706" t="s">
        <v>466</v>
      </c>
      <c r="D186" s="692">
        <v>12</v>
      </c>
      <c r="E186" s="697">
        <f t="shared" si="49"/>
        <v>371597.36881999997</v>
      </c>
      <c r="F186" s="697"/>
      <c r="G186" s="697">
        <v>1341.0813500000002</v>
      </c>
      <c r="H186" s="697">
        <v>0</v>
      </c>
      <c r="I186" s="697">
        <v>54862.5</v>
      </c>
      <c r="J186" s="697"/>
      <c r="K186" s="697">
        <f t="shared" si="50"/>
        <v>54862.5</v>
      </c>
      <c r="L186" s="697">
        <v>0</v>
      </c>
      <c r="M186" s="697">
        <v>0</v>
      </c>
      <c r="N186" s="697">
        <v>315393.78746999998</v>
      </c>
      <c r="O186" s="697">
        <f t="shared" si="51"/>
        <v>315393.78746999998</v>
      </c>
    </row>
    <row r="187" spans="2:15" x14ac:dyDescent="0.25">
      <c r="B187" s="692">
        <v>14</v>
      </c>
      <c r="C187" s="699" t="s">
        <v>467</v>
      </c>
      <c r="D187" s="692">
        <v>13</v>
      </c>
      <c r="E187" s="697">
        <f t="shared" si="49"/>
        <v>0</v>
      </c>
      <c r="F187" s="697"/>
      <c r="G187" s="697"/>
      <c r="H187" s="697"/>
      <c r="I187" s="697"/>
      <c r="J187" s="697"/>
      <c r="K187" s="697">
        <f t="shared" si="50"/>
        <v>0</v>
      </c>
      <c r="L187" s="697"/>
      <c r="M187" s="697"/>
      <c r="N187" s="697"/>
      <c r="O187" s="697">
        <f t="shared" si="51"/>
        <v>0</v>
      </c>
    </row>
    <row r="188" spans="2:15" x14ac:dyDescent="0.25">
      <c r="B188" s="692">
        <v>15</v>
      </c>
      <c r="C188" s="699" t="s">
        <v>468</v>
      </c>
      <c r="D188" s="700">
        <v>14</v>
      </c>
      <c r="E188" s="697">
        <f t="shared" si="49"/>
        <v>50833</v>
      </c>
      <c r="F188" s="697"/>
      <c r="G188" s="697"/>
      <c r="H188" s="697"/>
      <c r="I188" s="697">
        <v>9947</v>
      </c>
      <c r="J188" s="697"/>
      <c r="K188" s="697">
        <f t="shared" si="50"/>
        <v>9947</v>
      </c>
      <c r="L188" s="697">
        <v>40886</v>
      </c>
      <c r="M188" s="697"/>
      <c r="N188" s="697"/>
      <c r="O188" s="697">
        <f t="shared" si="51"/>
        <v>40886</v>
      </c>
    </row>
    <row r="189" spans="2:15" x14ac:dyDescent="0.25">
      <c r="B189" s="692">
        <v>16</v>
      </c>
      <c r="C189" s="699" t="s">
        <v>469</v>
      </c>
      <c r="D189" s="692">
        <v>15</v>
      </c>
      <c r="E189" s="697">
        <f t="shared" si="49"/>
        <v>34542</v>
      </c>
      <c r="F189" s="697"/>
      <c r="G189" s="697"/>
      <c r="H189" s="697"/>
      <c r="I189" s="697">
        <v>2659</v>
      </c>
      <c r="J189" s="697"/>
      <c r="K189" s="697">
        <f t="shared" si="50"/>
        <v>2659</v>
      </c>
      <c r="L189" s="697">
        <v>4828</v>
      </c>
      <c r="M189" s="697"/>
      <c r="N189" s="697">
        <v>27055</v>
      </c>
      <c r="O189" s="697">
        <f t="shared" si="51"/>
        <v>31883</v>
      </c>
    </row>
    <row r="190" spans="2:15" x14ac:dyDescent="0.25">
      <c r="B190" s="692">
        <v>17</v>
      </c>
      <c r="C190" s="699" t="s">
        <v>470</v>
      </c>
      <c r="D190" s="700">
        <v>16</v>
      </c>
      <c r="E190" s="697">
        <f t="shared" si="49"/>
        <v>766333.55612600013</v>
      </c>
      <c r="F190" s="697">
        <v>-121370.024234</v>
      </c>
      <c r="G190" s="697">
        <v>79803.601200000019</v>
      </c>
      <c r="H190" s="697">
        <v>0</v>
      </c>
      <c r="I190" s="697">
        <v>43133.979659999997</v>
      </c>
      <c r="J190" s="697"/>
      <c r="K190" s="697">
        <f t="shared" si="50"/>
        <v>43133.979659999997</v>
      </c>
      <c r="L190" s="697">
        <v>87296.930290000004</v>
      </c>
      <c r="M190" s="697">
        <v>0</v>
      </c>
      <c r="N190" s="697">
        <v>677469.0692100001</v>
      </c>
      <c r="O190" s="697">
        <f t="shared" si="51"/>
        <v>764765.99950000015</v>
      </c>
    </row>
    <row r="191" spans="2:15" x14ac:dyDescent="0.25">
      <c r="B191" s="692">
        <v>18</v>
      </c>
      <c r="C191" s="699" t="s">
        <v>471</v>
      </c>
      <c r="D191" s="692"/>
      <c r="E191" s="697">
        <f t="shared" si="49"/>
        <v>0</v>
      </c>
      <c r="F191" s="697"/>
      <c r="G191" s="697"/>
      <c r="H191" s="697"/>
      <c r="I191" s="697"/>
      <c r="J191" s="697"/>
      <c r="K191" s="697">
        <f t="shared" si="50"/>
        <v>0</v>
      </c>
      <c r="L191" s="697"/>
      <c r="M191" s="697"/>
      <c r="N191" s="697"/>
      <c r="O191" s="697">
        <f t="shared" si="51"/>
        <v>0</v>
      </c>
    </row>
    <row r="192" spans="2:15" x14ac:dyDescent="0.25">
      <c r="B192" s="707">
        <v>19</v>
      </c>
      <c r="C192" s="708" t="s">
        <v>472</v>
      </c>
      <c r="D192" s="707"/>
      <c r="E192" s="697">
        <f t="shared" si="49"/>
        <v>62861.512489999717</v>
      </c>
      <c r="F192" s="709"/>
      <c r="G192" s="709">
        <v>1659.6420700000001</v>
      </c>
      <c r="H192" s="709">
        <v>0</v>
      </c>
      <c r="I192" s="709">
        <v>2435.4126900000001</v>
      </c>
      <c r="J192" s="709"/>
      <c r="K192" s="709">
        <f t="shared" si="50"/>
        <v>2435.4126900000001</v>
      </c>
      <c r="L192" s="709">
        <v>46159.611169999713</v>
      </c>
      <c r="M192" s="709">
        <v>0</v>
      </c>
      <c r="N192" s="709">
        <v>12606.846560000004</v>
      </c>
      <c r="O192" s="709">
        <f t="shared" si="51"/>
        <v>58766.457729999718</v>
      </c>
    </row>
    <row r="193" spans="1:44" s="236" customFormat="1" x14ac:dyDescent="0.25">
      <c r="A193" s="640"/>
      <c r="B193" s="710">
        <v>20</v>
      </c>
      <c r="C193" s="711" t="s">
        <v>473</v>
      </c>
      <c r="D193" s="712"/>
      <c r="E193" s="713">
        <f t="shared" si="49"/>
        <v>4985399.1530868495</v>
      </c>
      <c r="F193" s="713">
        <f>SUM(F170:F176)+F179+F182+SUM(F187:F192)</f>
        <v>-121370.024234</v>
      </c>
      <c r="G193" s="713">
        <f>SUM(G170:G176)+G179+G182+SUM(G187:G192)</f>
        <v>793014.5741476086</v>
      </c>
      <c r="H193" s="713">
        <f>SUM(H170:H176)+H179+H182+SUM(H187:H192)</f>
        <v>0</v>
      </c>
      <c r="I193" s="713">
        <f>SUM(I170:I176)+I179+I182+SUM(I187:I192)</f>
        <v>477891.88189955946</v>
      </c>
      <c r="J193" s="713">
        <f>SUM(J170:J176)+J179+J182+SUM(J187:J192)</f>
        <v>0</v>
      </c>
      <c r="K193" s="713">
        <f t="shared" si="50"/>
        <v>477891.88189955946</v>
      </c>
      <c r="L193" s="713">
        <f>SUM(L170:L176)+L179+L182+SUM(L187:L192)</f>
        <v>332930.62863875035</v>
      </c>
      <c r="M193" s="713">
        <f>SUM(M170:M176)+M179+M182+SUM(M187:M192)</f>
        <v>0</v>
      </c>
      <c r="N193" s="713">
        <f>SUM(N170:N176)+N179+N182+SUM(N187:N192)</f>
        <v>3502932.0926349312</v>
      </c>
      <c r="O193" s="714">
        <f t="shared" si="51"/>
        <v>3835862.7212736816</v>
      </c>
      <c r="P193"/>
      <c r="Q193"/>
      <c r="R193"/>
      <c r="S193"/>
      <c r="T193"/>
      <c r="U193"/>
      <c r="V193"/>
      <c r="W193"/>
      <c r="X193"/>
      <c r="Y193"/>
      <c r="Z193"/>
      <c r="AA193"/>
      <c r="AB193"/>
      <c r="AC193"/>
      <c r="AD193"/>
      <c r="AE193"/>
      <c r="AF193"/>
      <c r="AG193"/>
      <c r="AH193"/>
      <c r="AI193"/>
      <c r="AJ193" s="443"/>
      <c r="AK193" s="247"/>
      <c r="AL193" s="247"/>
      <c r="AM193" s="247"/>
      <c r="AN193" s="247"/>
      <c r="AO193" s="247"/>
      <c r="AP193" s="247"/>
      <c r="AQ193" s="247"/>
      <c r="AR193" s="247"/>
    </row>
    <row r="194" spans="1:44" x14ac:dyDescent="0.25">
      <c r="B194" s="715"/>
      <c r="C194" s="716" t="s">
        <v>474</v>
      </c>
      <c r="D194" s="715"/>
      <c r="E194" s="717">
        <f t="shared" si="49"/>
        <v>0</v>
      </c>
      <c r="F194" s="717"/>
      <c r="G194" s="717"/>
      <c r="H194" s="717"/>
      <c r="I194" s="717"/>
      <c r="J194" s="717"/>
      <c r="K194" s="717">
        <f t="shared" si="50"/>
        <v>0</v>
      </c>
      <c r="L194" s="717"/>
      <c r="M194" s="717"/>
      <c r="N194" s="717"/>
      <c r="O194" s="717">
        <f t="shared" si="51"/>
        <v>0</v>
      </c>
    </row>
    <row r="195" spans="1:44" x14ac:dyDescent="0.25">
      <c r="B195" s="718"/>
      <c r="C195" s="719" t="s">
        <v>475</v>
      </c>
      <c r="D195" s="718"/>
      <c r="E195" s="720">
        <f t="shared" si="49"/>
        <v>0</v>
      </c>
      <c r="F195" s="720"/>
      <c r="G195" s="720"/>
      <c r="H195" s="720"/>
      <c r="I195" s="720"/>
      <c r="J195" s="720"/>
      <c r="K195" s="720">
        <f t="shared" si="50"/>
        <v>0</v>
      </c>
      <c r="L195" s="720"/>
      <c r="M195" s="720"/>
      <c r="N195" s="720"/>
      <c r="O195" s="720">
        <f t="shared" si="51"/>
        <v>0</v>
      </c>
    </row>
    <row r="196" spans="1:44" x14ac:dyDescent="0.25">
      <c r="B196" s="718">
        <v>21</v>
      </c>
      <c r="C196" s="721" t="s">
        <v>476</v>
      </c>
      <c r="D196" s="722">
        <v>17</v>
      </c>
      <c r="E196" s="720">
        <f t="shared" si="49"/>
        <v>3767000.9520729948</v>
      </c>
      <c r="F196" s="720"/>
      <c r="G196" s="720"/>
      <c r="H196" s="720"/>
      <c r="I196" s="720">
        <v>262516.77417872002</v>
      </c>
      <c r="J196" s="720"/>
      <c r="K196" s="720">
        <f t="shared" si="50"/>
        <v>262516.77417872002</v>
      </c>
      <c r="L196" s="720">
        <v>84241.568147245009</v>
      </c>
      <c r="M196" s="720"/>
      <c r="N196" s="720">
        <v>3420242.6097470298</v>
      </c>
      <c r="O196" s="720">
        <f t="shared" si="51"/>
        <v>3504484.1778942747</v>
      </c>
    </row>
    <row r="197" spans="1:44" x14ac:dyDescent="0.25">
      <c r="B197" s="718">
        <v>22</v>
      </c>
      <c r="C197" s="721" t="s">
        <v>477</v>
      </c>
      <c r="D197" s="718"/>
      <c r="E197" s="720">
        <f t="shared" si="49"/>
        <v>15210.56</v>
      </c>
      <c r="F197" s="720"/>
      <c r="G197" s="720">
        <v>15210.56</v>
      </c>
      <c r="H197" s="720"/>
      <c r="I197" s="720"/>
      <c r="J197" s="720"/>
      <c r="K197" s="720">
        <f t="shared" si="50"/>
        <v>0</v>
      </c>
      <c r="L197" s="720"/>
      <c r="M197" s="720"/>
      <c r="N197" s="720"/>
      <c r="O197" s="720">
        <f t="shared" si="51"/>
        <v>0</v>
      </c>
    </row>
    <row r="198" spans="1:44" x14ac:dyDescent="0.25">
      <c r="B198" s="718">
        <v>23</v>
      </c>
      <c r="C198" s="721" t="s">
        <v>478</v>
      </c>
      <c r="D198" s="718">
        <v>18</v>
      </c>
      <c r="E198" s="720">
        <f t="shared" si="49"/>
        <v>168473.14754000001</v>
      </c>
      <c r="F198" s="720"/>
      <c r="G198" s="720"/>
      <c r="H198" s="720"/>
      <c r="I198" s="720">
        <v>41887.877960000005</v>
      </c>
      <c r="J198" s="720"/>
      <c r="K198" s="720">
        <f t="shared" si="50"/>
        <v>41887.877960000005</v>
      </c>
      <c r="L198" s="720">
        <v>126585.26957999999</v>
      </c>
      <c r="M198" s="720"/>
      <c r="N198" s="720"/>
      <c r="O198" s="720">
        <f t="shared" si="51"/>
        <v>126585.26957999999</v>
      </c>
    </row>
    <row r="199" spans="1:44" x14ac:dyDescent="0.25">
      <c r="B199" s="718">
        <v>24</v>
      </c>
      <c r="C199" s="721" t="s">
        <v>479</v>
      </c>
      <c r="D199" s="718"/>
      <c r="E199" s="720">
        <f t="shared" si="49"/>
        <v>0</v>
      </c>
      <c r="F199" s="720"/>
      <c r="G199" s="720"/>
      <c r="H199" s="720"/>
      <c r="I199" s="720"/>
      <c r="J199" s="720"/>
      <c r="K199" s="720">
        <f t="shared" si="50"/>
        <v>0</v>
      </c>
      <c r="L199" s="720"/>
      <c r="M199" s="720"/>
      <c r="N199" s="720"/>
      <c r="O199" s="720">
        <f t="shared" si="51"/>
        <v>0</v>
      </c>
    </row>
    <row r="200" spans="1:44" x14ac:dyDescent="0.25">
      <c r="B200" s="718">
        <v>25</v>
      </c>
      <c r="C200" s="723" t="s">
        <v>480</v>
      </c>
      <c r="D200" s="718"/>
      <c r="E200" s="720">
        <f t="shared" si="49"/>
        <v>98044.45</v>
      </c>
      <c r="F200" s="720"/>
      <c r="G200" s="720">
        <v>98044.45</v>
      </c>
      <c r="H200" s="720"/>
      <c r="I200" s="720"/>
      <c r="J200" s="720"/>
      <c r="K200" s="720">
        <f t="shared" si="50"/>
        <v>0</v>
      </c>
      <c r="L200" s="720"/>
      <c r="M200" s="720"/>
      <c r="N200" s="720"/>
      <c r="O200" s="720">
        <f t="shared" si="51"/>
        <v>0</v>
      </c>
    </row>
    <row r="201" spans="1:44" x14ac:dyDescent="0.25">
      <c r="B201" s="724">
        <v>26</v>
      </c>
      <c r="C201" s="725" t="s">
        <v>481</v>
      </c>
      <c r="D201" s="726">
        <v>19</v>
      </c>
      <c r="E201" s="720">
        <f t="shared" si="49"/>
        <v>298956.65280588449</v>
      </c>
      <c r="F201" s="727">
        <v>-121370.024234</v>
      </c>
      <c r="G201" s="727">
        <v>90146.846586884494</v>
      </c>
      <c r="H201" s="727"/>
      <c r="I201" s="727">
        <v>142417.37301799998</v>
      </c>
      <c r="J201" s="727"/>
      <c r="K201" s="727">
        <f t="shared" si="50"/>
        <v>142417.37301799998</v>
      </c>
      <c r="L201" s="727">
        <v>122103.947965</v>
      </c>
      <c r="M201" s="727">
        <v>0</v>
      </c>
      <c r="N201" s="727">
        <v>65658.509470000005</v>
      </c>
      <c r="O201" s="727">
        <f t="shared" si="51"/>
        <v>187762.45743499999</v>
      </c>
    </row>
    <row r="202" spans="1:44" s="236" customFormat="1" x14ac:dyDescent="0.25">
      <c r="A202" s="640"/>
      <c r="B202" s="728">
        <v>27</v>
      </c>
      <c r="C202" s="729" t="s">
        <v>482</v>
      </c>
      <c r="D202" s="730"/>
      <c r="E202" s="731">
        <f t="shared" si="49"/>
        <v>4347685.7624188792</v>
      </c>
      <c r="F202" s="731">
        <f>SUM(F196:F201)</f>
        <v>-121370.024234</v>
      </c>
      <c r="G202" s="731">
        <f>SUM(G196:G201)</f>
        <v>203401.85658688447</v>
      </c>
      <c r="H202" s="731">
        <f>SUM(H196:H201)</f>
        <v>0</v>
      </c>
      <c r="I202" s="731">
        <f>SUM(I196:I201)</f>
        <v>446822.02515672002</v>
      </c>
      <c r="J202" s="731">
        <f>SUM(J196:J201)</f>
        <v>0</v>
      </c>
      <c r="K202" s="731">
        <f t="shared" si="50"/>
        <v>446822.02515672002</v>
      </c>
      <c r="L202" s="731">
        <f>SUM(L196:L201)</f>
        <v>332930.785692245</v>
      </c>
      <c r="M202" s="731">
        <f>SUM(M196:M201)</f>
        <v>0</v>
      </c>
      <c r="N202" s="731">
        <f>SUM(N196:N201)</f>
        <v>3485901.1192170298</v>
      </c>
      <c r="O202" s="732">
        <f t="shared" si="51"/>
        <v>3818831.9049092745</v>
      </c>
      <c r="P202"/>
      <c r="Q202"/>
      <c r="R202"/>
      <c r="S202"/>
      <c r="T202"/>
      <c r="U202"/>
      <c r="V202"/>
      <c r="W202"/>
      <c r="X202"/>
      <c r="Y202"/>
      <c r="Z202"/>
      <c r="AA202"/>
      <c r="AB202"/>
      <c r="AC202"/>
      <c r="AD202"/>
      <c r="AE202"/>
      <c r="AF202"/>
      <c r="AG202"/>
      <c r="AH202"/>
      <c r="AI202"/>
      <c r="AJ202" s="443"/>
      <c r="AK202" s="247"/>
      <c r="AL202" s="247"/>
      <c r="AM202" s="247"/>
      <c r="AN202" s="247"/>
      <c r="AO202" s="247"/>
      <c r="AP202" s="247"/>
      <c r="AQ202" s="247"/>
      <c r="AR202" s="247"/>
    </row>
    <row r="203" spans="1:44" x14ac:dyDescent="0.25">
      <c r="B203" s="715"/>
      <c r="C203" s="716" t="s">
        <v>483</v>
      </c>
      <c r="D203" s="715">
        <v>20</v>
      </c>
      <c r="E203" s="717">
        <f t="shared" si="49"/>
        <v>0</v>
      </c>
      <c r="F203" s="717"/>
      <c r="G203" s="717"/>
      <c r="H203" s="717"/>
      <c r="I203" s="717"/>
      <c r="J203" s="717"/>
      <c r="K203" s="717">
        <f t="shared" si="50"/>
        <v>0</v>
      </c>
      <c r="L203" s="717"/>
      <c r="M203" s="717"/>
      <c r="N203" s="717"/>
      <c r="O203" s="717">
        <f t="shared" si="51"/>
        <v>0</v>
      </c>
    </row>
    <row r="204" spans="1:44" x14ac:dyDescent="0.25">
      <c r="B204" s="718">
        <v>28</v>
      </c>
      <c r="C204" s="721" t="s">
        <v>484</v>
      </c>
      <c r="D204" s="722"/>
      <c r="E204" s="720">
        <f t="shared" si="49"/>
        <v>499999.99999999994</v>
      </c>
      <c r="F204" s="720"/>
      <c r="G204" s="720">
        <v>499999.99999999994</v>
      </c>
      <c r="H204" s="720"/>
      <c r="I204" s="720"/>
      <c r="J204" s="720"/>
      <c r="K204" s="720">
        <f t="shared" si="50"/>
        <v>0</v>
      </c>
      <c r="L204" s="720"/>
      <c r="M204" s="720"/>
      <c r="N204" s="720"/>
      <c r="O204" s="720">
        <f t="shared" si="51"/>
        <v>0</v>
      </c>
    </row>
    <row r="205" spans="1:44" x14ac:dyDescent="0.25">
      <c r="B205" s="718">
        <v>29</v>
      </c>
      <c r="C205" s="721" t="s">
        <v>485</v>
      </c>
      <c r="D205" s="722"/>
      <c r="E205" s="720">
        <f t="shared" si="49"/>
        <v>49237</v>
      </c>
      <c r="F205" s="720"/>
      <c r="G205" s="720">
        <v>1136</v>
      </c>
      <c r="H205" s="720"/>
      <c r="I205" s="720">
        <v>31070</v>
      </c>
      <c r="J205" s="720"/>
      <c r="K205" s="720">
        <f t="shared" si="50"/>
        <v>31070</v>
      </c>
      <c r="L205" s="720"/>
      <c r="M205" s="720"/>
      <c r="N205" s="720">
        <v>17031</v>
      </c>
      <c r="O205" s="720">
        <f t="shared" si="51"/>
        <v>17031</v>
      </c>
    </row>
    <row r="206" spans="1:44" x14ac:dyDescent="0.25">
      <c r="B206" s="718">
        <v>30</v>
      </c>
      <c r="C206" s="721" t="s">
        <v>486</v>
      </c>
      <c r="D206" s="722"/>
      <c r="E206" s="720">
        <f t="shared" si="49"/>
        <v>21320.174999999999</v>
      </c>
      <c r="F206" s="720"/>
      <c r="G206" s="720">
        <v>21320.174999999999</v>
      </c>
      <c r="H206" s="720"/>
      <c r="I206" s="720"/>
      <c r="J206" s="720"/>
      <c r="K206" s="720">
        <f t="shared" si="50"/>
        <v>0</v>
      </c>
      <c r="L206" s="720"/>
      <c r="M206" s="720"/>
      <c r="N206" s="720"/>
      <c r="O206" s="720">
        <f t="shared" si="51"/>
        <v>0</v>
      </c>
    </row>
    <row r="207" spans="1:44" x14ac:dyDescent="0.25">
      <c r="B207" s="718">
        <v>31</v>
      </c>
      <c r="C207" s="733" t="s">
        <v>487</v>
      </c>
      <c r="D207" s="722"/>
      <c r="E207" s="720">
        <f t="shared" si="49"/>
        <v>0</v>
      </c>
      <c r="F207" s="720"/>
      <c r="G207" s="720">
        <v>0</v>
      </c>
      <c r="H207" s="720"/>
      <c r="I207" s="720"/>
      <c r="J207" s="720"/>
      <c r="K207" s="720">
        <f t="shared" si="50"/>
        <v>0</v>
      </c>
      <c r="L207" s="720"/>
      <c r="M207" s="720"/>
      <c r="N207" s="720"/>
      <c r="O207" s="720">
        <f t="shared" si="51"/>
        <v>0</v>
      </c>
    </row>
    <row r="208" spans="1:44" x14ac:dyDescent="0.25">
      <c r="B208" s="718">
        <v>32</v>
      </c>
      <c r="C208" s="721" t="s">
        <v>488</v>
      </c>
      <c r="D208" s="722"/>
      <c r="E208" s="720">
        <f t="shared" si="49"/>
        <v>67156.426690564098</v>
      </c>
      <c r="F208" s="720"/>
      <c r="G208" s="720">
        <v>67156.426690564098</v>
      </c>
      <c r="H208" s="720"/>
      <c r="I208" s="720"/>
      <c r="J208" s="720"/>
      <c r="K208" s="720">
        <f t="shared" si="50"/>
        <v>0</v>
      </c>
      <c r="L208" s="720"/>
      <c r="M208" s="720"/>
      <c r="N208" s="720"/>
      <c r="O208" s="720">
        <f t="shared" si="51"/>
        <v>0</v>
      </c>
    </row>
    <row r="209" spans="1:44" s="236" customFormat="1" ht="15.75" thickBot="1" x14ac:dyDescent="0.3">
      <c r="A209" s="640"/>
      <c r="B209" s="734">
        <v>33</v>
      </c>
      <c r="C209" s="735" t="s">
        <v>489</v>
      </c>
      <c r="D209" s="736"/>
      <c r="E209" s="737">
        <f t="shared" si="49"/>
        <v>637713.60169056407</v>
      </c>
      <c r="F209" s="737">
        <f>SUM(F204:F208)</f>
        <v>0</v>
      </c>
      <c r="G209" s="737">
        <f>SUM(G204:G208)</f>
        <v>589612.60169056407</v>
      </c>
      <c r="H209" s="737">
        <f>SUM(H204:H208)</f>
        <v>0</v>
      </c>
      <c r="I209" s="737">
        <f>SUM(I204:I208)</f>
        <v>31070</v>
      </c>
      <c r="J209" s="737">
        <f>SUM(J204:J208)</f>
        <v>0</v>
      </c>
      <c r="K209" s="737">
        <f t="shared" si="50"/>
        <v>31070</v>
      </c>
      <c r="L209" s="737">
        <f>SUM(L204:L208)</f>
        <v>0</v>
      </c>
      <c r="M209" s="737">
        <f>SUM(M204:M208)</f>
        <v>0</v>
      </c>
      <c r="N209" s="737">
        <f>SUM(N204:N208)</f>
        <v>17031</v>
      </c>
      <c r="O209" s="737">
        <f t="shared" si="51"/>
        <v>17031</v>
      </c>
      <c r="P209"/>
      <c r="Q209"/>
      <c r="R209"/>
      <c r="S209"/>
      <c r="T209"/>
      <c r="U209"/>
      <c r="V209"/>
      <c r="W209"/>
      <c r="X209"/>
      <c r="Y209"/>
      <c r="Z209"/>
      <c r="AA209"/>
      <c r="AB209"/>
      <c r="AC209"/>
      <c r="AD209"/>
      <c r="AE209"/>
      <c r="AF209"/>
      <c r="AG209"/>
      <c r="AH209"/>
      <c r="AI209"/>
      <c r="AJ209" s="443"/>
      <c r="AK209" s="247"/>
      <c r="AL209" s="247"/>
      <c r="AM209" s="247"/>
      <c r="AN209" s="247"/>
      <c r="AO209" s="247"/>
      <c r="AP209" s="247"/>
      <c r="AQ209" s="247"/>
      <c r="AR209" s="247"/>
    </row>
    <row r="210" spans="1:44" s="236" customFormat="1" x14ac:dyDescent="0.25">
      <c r="A210" s="640"/>
      <c r="B210" s="710">
        <v>34</v>
      </c>
      <c r="C210" s="711" t="s">
        <v>490</v>
      </c>
      <c r="D210" s="712"/>
      <c r="E210" s="713">
        <f t="shared" si="49"/>
        <v>4985399.3641094435</v>
      </c>
      <c r="F210" s="713">
        <f>F209+F202</f>
        <v>-121370.024234</v>
      </c>
      <c r="G210" s="713">
        <f>G209+G202</f>
        <v>793014.45827744855</v>
      </c>
      <c r="H210" s="713">
        <f>H209+H202</f>
        <v>0</v>
      </c>
      <c r="I210" s="713">
        <f>I209+I202</f>
        <v>477892.02515672002</v>
      </c>
      <c r="J210" s="713">
        <f>J209+J202</f>
        <v>0</v>
      </c>
      <c r="K210" s="713">
        <f t="shared" si="50"/>
        <v>477892.02515672002</v>
      </c>
      <c r="L210" s="713">
        <f>L209+L202</f>
        <v>332930.785692245</v>
      </c>
      <c r="M210" s="713">
        <f>M209+M202</f>
        <v>0</v>
      </c>
      <c r="N210" s="713">
        <f>N209+N202</f>
        <v>3502932.1192170298</v>
      </c>
      <c r="O210" s="714">
        <f t="shared" si="51"/>
        <v>3835862.9049092745</v>
      </c>
      <c r="P210"/>
      <c r="Q210"/>
      <c r="R210"/>
      <c r="S210"/>
      <c r="T210"/>
      <c r="U210"/>
      <c r="V210"/>
      <c r="W210"/>
      <c r="X210"/>
      <c r="Y210"/>
      <c r="Z210"/>
      <c r="AA210"/>
      <c r="AB210"/>
      <c r="AC210"/>
      <c r="AD210"/>
      <c r="AE210"/>
      <c r="AF210"/>
      <c r="AG210"/>
      <c r="AH210"/>
      <c r="AI210"/>
      <c r="AJ210" s="443"/>
      <c r="AK210" s="247"/>
      <c r="AL210" s="247"/>
      <c r="AM210" s="247"/>
      <c r="AN210" s="247"/>
      <c r="AO210" s="247"/>
      <c r="AP210" s="247"/>
      <c r="AQ210" s="247"/>
      <c r="AR210" s="247"/>
    </row>
    <row r="211" spans="1:44" customFormat="1" x14ac:dyDescent="0.25">
      <c r="A211" s="4"/>
    </row>
    <row r="212" spans="1:44" customFormat="1" x14ac:dyDescent="0.25">
      <c r="A212" s="4"/>
    </row>
    <row r="215" spans="1:44" s="558" customFormat="1" x14ac:dyDescent="0.25">
      <c r="A215" s="245"/>
      <c r="B215" s="977" t="s">
        <v>382</v>
      </c>
      <c r="C215" s="977"/>
      <c r="D215" s="977"/>
      <c r="E215"/>
      <c r="F215" s="245"/>
      <c r="G215" s="235"/>
      <c r="H215" s="974"/>
      <c r="I215" s="974"/>
      <c r="J215" s="244"/>
      <c r="K215" s="244"/>
      <c r="L215" s="244"/>
      <c r="M215" s="244"/>
      <c r="N215" s="244"/>
      <c r="O215" s="635" t="s">
        <v>492</v>
      </c>
      <c r="P215"/>
      <c r="Q215"/>
      <c r="R215"/>
      <c r="S215"/>
      <c r="T215"/>
      <c r="U215"/>
      <c r="V215"/>
      <c r="W215"/>
      <c r="X215"/>
      <c r="Y215"/>
      <c r="Z215"/>
      <c r="AA215"/>
      <c r="AB215"/>
      <c r="AC215"/>
      <c r="AD215"/>
      <c r="AE215"/>
      <c r="AF215"/>
      <c r="AG215"/>
      <c r="AH215"/>
      <c r="AI215"/>
      <c r="AJ215" s="642"/>
      <c r="AK215" s="557"/>
      <c r="AL215" s="557"/>
      <c r="AM215" s="557"/>
      <c r="AN215" s="557"/>
      <c r="AO215" s="557"/>
      <c r="AP215" s="557"/>
      <c r="AQ215" s="557"/>
      <c r="AR215" s="557"/>
    </row>
    <row r="216" spans="1:44" ht="13.5" customHeight="1" x14ac:dyDescent="0.25">
      <c r="B216" s="967" t="s">
        <v>436</v>
      </c>
      <c r="C216" s="967" t="s">
        <v>117</v>
      </c>
      <c r="D216" s="969" t="s">
        <v>437</v>
      </c>
      <c r="E216" s="971" t="s">
        <v>95</v>
      </c>
      <c r="F216" s="971" t="s">
        <v>438</v>
      </c>
      <c r="G216" s="971" t="s">
        <v>439</v>
      </c>
      <c r="H216" s="972" t="s">
        <v>440</v>
      </c>
      <c r="I216" s="972"/>
      <c r="J216" s="972"/>
      <c r="K216" s="972"/>
      <c r="L216" s="972"/>
      <c r="M216" s="972"/>
      <c r="N216" s="972"/>
      <c r="O216" s="972"/>
    </row>
    <row r="217" spans="1:44" ht="13.5" customHeight="1" x14ac:dyDescent="0.25">
      <c r="B217" s="967"/>
      <c r="C217" s="967"/>
      <c r="D217" s="969"/>
      <c r="E217" s="971"/>
      <c r="F217" s="971"/>
      <c r="G217" s="971"/>
      <c r="H217" s="971" t="s">
        <v>441</v>
      </c>
      <c r="I217" s="971"/>
      <c r="J217" s="971"/>
      <c r="K217" s="971"/>
      <c r="L217" s="971" t="s">
        <v>442</v>
      </c>
      <c r="M217" s="971"/>
      <c r="N217" s="971"/>
      <c r="O217" s="971"/>
    </row>
    <row r="218" spans="1:44" ht="38.25" x14ac:dyDescent="0.25">
      <c r="B218" s="967"/>
      <c r="C218" s="967"/>
      <c r="D218" s="969"/>
      <c r="E218" s="971"/>
      <c r="F218" s="971"/>
      <c r="G218" s="971"/>
      <c r="H218" s="579" t="s">
        <v>285</v>
      </c>
      <c r="I218" s="579" t="s">
        <v>443</v>
      </c>
      <c r="J218" s="579" t="s">
        <v>113</v>
      </c>
      <c r="K218" s="581" t="s">
        <v>115</v>
      </c>
      <c r="L218" s="579" t="s">
        <v>444</v>
      </c>
      <c r="M218" s="579" t="s">
        <v>445</v>
      </c>
      <c r="N218" s="579" t="s">
        <v>446</v>
      </c>
      <c r="O218" s="579" t="s">
        <v>115</v>
      </c>
    </row>
    <row r="219" spans="1:44" x14ac:dyDescent="0.25">
      <c r="B219" s="967"/>
      <c r="C219" s="967"/>
      <c r="D219" s="969"/>
      <c r="E219" s="971">
        <v>1</v>
      </c>
      <c r="F219" s="971">
        <v>2</v>
      </c>
      <c r="G219" s="971">
        <v>3</v>
      </c>
      <c r="H219" s="971">
        <v>4</v>
      </c>
      <c r="I219" s="971">
        <v>5</v>
      </c>
      <c r="J219" s="971">
        <v>6</v>
      </c>
      <c r="K219" s="580">
        <v>7</v>
      </c>
      <c r="L219" s="971">
        <v>8</v>
      </c>
      <c r="M219" s="971">
        <v>9</v>
      </c>
      <c r="N219" s="971">
        <v>10</v>
      </c>
      <c r="O219" s="580">
        <v>11</v>
      </c>
    </row>
    <row r="220" spans="1:44" x14ac:dyDescent="0.25">
      <c r="B220" s="968"/>
      <c r="C220" s="968"/>
      <c r="D220" s="970"/>
      <c r="E220" s="973"/>
      <c r="F220" s="973"/>
      <c r="G220" s="973"/>
      <c r="H220" s="973"/>
      <c r="I220" s="973"/>
      <c r="J220" s="973"/>
      <c r="K220" s="582" t="s">
        <v>447</v>
      </c>
      <c r="L220" s="973"/>
      <c r="M220" s="973"/>
      <c r="N220" s="973"/>
      <c r="O220" s="582" t="s">
        <v>448</v>
      </c>
    </row>
    <row r="221" spans="1:44" x14ac:dyDescent="0.25">
      <c r="B221" s="692"/>
      <c r="C221" s="693" t="s">
        <v>449</v>
      </c>
      <c r="D221" s="692"/>
      <c r="E221" s="694"/>
      <c r="F221" s="695"/>
      <c r="G221" s="695"/>
      <c r="H221" s="696"/>
      <c r="I221" s="697"/>
      <c r="J221" s="697"/>
      <c r="K221" s="697"/>
      <c r="L221" s="697"/>
      <c r="M221" s="697"/>
      <c r="N221" s="694"/>
      <c r="O221" s="696"/>
    </row>
    <row r="222" spans="1:44" ht="15.75" thickBot="1" x14ac:dyDescent="0.3">
      <c r="B222" s="698">
        <v>1</v>
      </c>
      <c r="C222" s="699" t="s">
        <v>450</v>
      </c>
      <c r="D222" s="692"/>
      <c r="E222" s="697">
        <f t="shared" ref="E222:E262" si="52">+F222+G222+K222+O222</f>
        <v>0</v>
      </c>
      <c r="F222" s="697"/>
      <c r="G222" s="697"/>
      <c r="H222" s="697"/>
      <c r="I222" s="697"/>
      <c r="J222" s="697"/>
      <c r="K222" s="697">
        <f t="shared" ref="K222:K262" si="53">H222+I222+J222</f>
        <v>0</v>
      </c>
      <c r="L222" s="697"/>
      <c r="M222" s="697"/>
      <c r="N222" s="697"/>
      <c r="O222" s="697">
        <f t="shared" ref="O222:O262" si="54">L222+M222+N222</f>
        <v>0</v>
      </c>
    </row>
    <row r="223" spans="1:44" x14ac:dyDescent="0.25">
      <c r="B223" s="698">
        <v>2</v>
      </c>
      <c r="C223" s="699" t="s">
        <v>451</v>
      </c>
      <c r="D223" s="692"/>
      <c r="E223" s="697">
        <f t="shared" si="52"/>
        <v>7252.2800700000034</v>
      </c>
      <c r="F223" s="697"/>
      <c r="G223" s="697">
        <v>0</v>
      </c>
      <c r="H223" s="697"/>
      <c r="I223" s="697">
        <v>7252.2800700000034</v>
      </c>
      <c r="J223" s="697"/>
      <c r="K223" s="697">
        <f t="shared" si="53"/>
        <v>7252.2800700000034</v>
      </c>
      <c r="L223" s="697"/>
      <c r="M223" s="697"/>
      <c r="N223" s="697"/>
      <c r="O223" s="697">
        <f t="shared" si="54"/>
        <v>0</v>
      </c>
    </row>
    <row r="224" spans="1:44" x14ac:dyDescent="0.25">
      <c r="B224" s="698">
        <v>3</v>
      </c>
      <c r="C224" s="699" t="s">
        <v>452</v>
      </c>
      <c r="D224" s="692"/>
      <c r="E224" s="697">
        <f t="shared" si="52"/>
        <v>0</v>
      </c>
      <c r="F224" s="697"/>
      <c r="G224" s="697"/>
      <c r="H224" s="697"/>
      <c r="I224" s="697">
        <v>0</v>
      </c>
      <c r="J224" s="697"/>
      <c r="K224" s="697">
        <f t="shared" si="53"/>
        <v>0</v>
      </c>
      <c r="L224" s="697"/>
      <c r="M224" s="697"/>
      <c r="N224" s="697"/>
      <c r="O224" s="697">
        <f t="shared" si="54"/>
        <v>0</v>
      </c>
    </row>
    <row r="225" spans="1:44" x14ac:dyDescent="0.25">
      <c r="B225" s="698">
        <v>4</v>
      </c>
      <c r="C225" s="699" t="s">
        <v>495</v>
      </c>
      <c r="D225" s="692"/>
      <c r="E225" s="697">
        <f t="shared" si="52"/>
        <v>171032.02766852349</v>
      </c>
      <c r="F225" s="697"/>
      <c r="G225" s="697">
        <v>0</v>
      </c>
      <c r="H225" s="697"/>
      <c r="I225" s="697">
        <v>171032.02766852349</v>
      </c>
      <c r="J225" s="697"/>
      <c r="K225" s="697">
        <f t="shared" si="53"/>
        <v>171032.02766852349</v>
      </c>
      <c r="L225" s="697"/>
      <c r="M225" s="697"/>
      <c r="N225" s="697"/>
      <c r="O225" s="697">
        <f t="shared" si="54"/>
        <v>0</v>
      </c>
    </row>
    <row r="226" spans="1:44" x14ac:dyDescent="0.25">
      <c r="B226" s="698">
        <v>5</v>
      </c>
      <c r="C226" s="699" t="s">
        <v>454</v>
      </c>
      <c r="D226" s="700">
        <v>5</v>
      </c>
      <c r="E226" s="697">
        <f t="shared" si="52"/>
        <v>41808.801539999971</v>
      </c>
      <c r="F226" s="697"/>
      <c r="G226" s="697">
        <v>0</v>
      </c>
      <c r="H226" s="697"/>
      <c r="I226" s="697">
        <v>41808.801539999971</v>
      </c>
      <c r="J226" s="697"/>
      <c r="K226" s="697">
        <f t="shared" si="53"/>
        <v>41808.801539999971</v>
      </c>
      <c r="L226" s="697"/>
      <c r="M226" s="697"/>
      <c r="N226" s="697"/>
      <c r="O226" s="697">
        <f t="shared" si="54"/>
        <v>0</v>
      </c>
    </row>
    <row r="227" spans="1:44" x14ac:dyDescent="0.25">
      <c r="B227" s="698">
        <v>6</v>
      </c>
      <c r="C227" s="699" t="s">
        <v>455</v>
      </c>
      <c r="D227" s="692">
        <v>6</v>
      </c>
      <c r="E227" s="697">
        <f t="shared" si="52"/>
        <v>0</v>
      </c>
      <c r="F227" s="697"/>
      <c r="G227" s="697"/>
      <c r="H227" s="697"/>
      <c r="I227" s="697"/>
      <c r="J227" s="697"/>
      <c r="K227" s="697">
        <f t="shared" si="53"/>
        <v>0</v>
      </c>
      <c r="L227" s="697"/>
      <c r="M227" s="697"/>
      <c r="N227" s="697"/>
      <c r="O227" s="697">
        <f t="shared" si="54"/>
        <v>0</v>
      </c>
    </row>
    <row r="228" spans="1:44" x14ac:dyDescent="0.25">
      <c r="B228" s="698">
        <v>7</v>
      </c>
      <c r="C228" s="699" t="s">
        <v>456</v>
      </c>
      <c r="D228" s="700">
        <v>7</v>
      </c>
      <c r="E228" s="697">
        <f t="shared" si="52"/>
        <v>0</v>
      </c>
      <c r="F228" s="697"/>
      <c r="G228" s="697"/>
      <c r="H228" s="697"/>
      <c r="I228" s="697"/>
      <c r="J228" s="697"/>
      <c r="K228" s="697">
        <f t="shared" si="53"/>
        <v>0</v>
      </c>
      <c r="L228" s="697">
        <f>L229+L230</f>
        <v>0</v>
      </c>
      <c r="M228" s="697">
        <f>M229+M230</f>
        <v>0</v>
      </c>
      <c r="N228" s="697">
        <f>N229+N230</f>
        <v>0</v>
      </c>
      <c r="O228" s="697">
        <f t="shared" si="54"/>
        <v>0</v>
      </c>
    </row>
    <row r="229" spans="1:44" ht="15.75" thickBot="1" x14ac:dyDescent="0.3">
      <c r="B229" s="692"/>
      <c r="C229" s="701" t="s">
        <v>457</v>
      </c>
      <c r="D229" s="700"/>
      <c r="E229" s="697">
        <f t="shared" si="52"/>
        <v>0</v>
      </c>
      <c r="F229" s="697"/>
      <c r="G229" s="697"/>
      <c r="H229" s="697"/>
      <c r="I229" s="697"/>
      <c r="J229" s="697"/>
      <c r="K229" s="697">
        <f t="shared" si="53"/>
        <v>0</v>
      </c>
      <c r="L229" s="697"/>
      <c r="M229" s="697"/>
      <c r="N229" s="697"/>
      <c r="O229" s="697">
        <f t="shared" si="54"/>
        <v>0</v>
      </c>
    </row>
    <row r="230" spans="1:44" ht="15.75" thickBot="1" x14ac:dyDescent="0.3">
      <c r="B230" s="692"/>
      <c r="C230" s="701" t="s">
        <v>458</v>
      </c>
      <c r="D230" s="700"/>
      <c r="E230" s="697">
        <f t="shared" si="52"/>
        <v>0</v>
      </c>
      <c r="F230" s="697"/>
      <c r="G230" s="697"/>
      <c r="H230" s="697"/>
      <c r="I230" s="697"/>
      <c r="J230" s="697"/>
      <c r="K230" s="697">
        <f t="shared" si="53"/>
        <v>0</v>
      </c>
      <c r="L230" s="697"/>
      <c r="M230" s="697"/>
      <c r="N230" s="697"/>
      <c r="O230" s="697">
        <f t="shared" si="54"/>
        <v>0</v>
      </c>
    </row>
    <row r="231" spans="1:44" x14ac:dyDescent="0.25">
      <c r="B231" s="698">
        <v>8</v>
      </c>
      <c r="C231" s="699" t="s">
        <v>459</v>
      </c>
      <c r="D231" s="692">
        <v>8</v>
      </c>
      <c r="E231" s="697">
        <f t="shared" si="52"/>
        <v>0</v>
      </c>
      <c r="F231" s="697"/>
      <c r="G231" s="697"/>
      <c r="H231" s="697"/>
      <c r="I231" s="697"/>
      <c r="J231" s="697"/>
      <c r="K231" s="697">
        <f t="shared" si="53"/>
        <v>0</v>
      </c>
      <c r="L231" s="697">
        <f>L232+L233</f>
        <v>0</v>
      </c>
      <c r="M231" s="697">
        <f>M232+M233</f>
        <v>0</v>
      </c>
      <c r="N231" s="697">
        <f>N232+N233</f>
        <v>0</v>
      </c>
      <c r="O231" s="697">
        <f t="shared" si="54"/>
        <v>0</v>
      </c>
    </row>
    <row r="232" spans="1:44" ht="15.75" thickBot="1" x14ac:dyDescent="0.3">
      <c r="B232" s="698"/>
      <c r="C232" s="701" t="s">
        <v>460</v>
      </c>
      <c r="D232" s="692"/>
      <c r="E232" s="697">
        <f t="shared" si="52"/>
        <v>0</v>
      </c>
      <c r="F232" s="697"/>
      <c r="G232" s="697"/>
      <c r="H232" s="697"/>
      <c r="I232" s="697"/>
      <c r="J232" s="697"/>
      <c r="K232" s="697">
        <f t="shared" si="53"/>
        <v>0</v>
      </c>
      <c r="L232" s="697"/>
      <c r="M232" s="697"/>
      <c r="N232" s="697"/>
      <c r="O232" s="697">
        <f t="shared" si="54"/>
        <v>0</v>
      </c>
    </row>
    <row r="233" spans="1:44" ht="15.75" thickBot="1" x14ac:dyDescent="0.3">
      <c r="B233" s="698"/>
      <c r="C233" s="701" t="s">
        <v>461</v>
      </c>
      <c r="D233" s="692"/>
      <c r="E233" s="697">
        <f t="shared" si="52"/>
        <v>0</v>
      </c>
      <c r="F233" s="697"/>
      <c r="G233" s="697"/>
      <c r="H233" s="697"/>
      <c r="I233" s="697"/>
      <c r="J233" s="697"/>
      <c r="K233" s="697">
        <f t="shared" si="53"/>
        <v>0</v>
      </c>
      <c r="L233" s="697"/>
      <c r="M233" s="697"/>
      <c r="N233" s="697"/>
      <c r="O233" s="697">
        <f t="shared" si="54"/>
        <v>0</v>
      </c>
    </row>
    <row r="234" spans="1:44" s="236" customFormat="1" x14ac:dyDescent="0.25">
      <c r="A234" s="640"/>
      <c r="B234" s="702">
        <v>9</v>
      </c>
      <c r="C234" s="703" t="s">
        <v>462</v>
      </c>
      <c r="D234" s="704"/>
      <c r="E234" s="697">
        <f t="shared" si="52"/>
        <v>4262978.8324081507</v>
      </c>
      <c r="F234" s="705">
        <f>SUM(F235:F238)</f>
        <v>0</v>
      </c>
      <c r="G234" s="705">
        <f>SUM(G235:G238)</f>
        <v>1407925.4972907682</v>
      </c>
      <c r="H234" s="705">
        <f>SUM(H235:H238)</f>
        <v>0</v>
      </c>
      <c r="I234" s="705">
        <f>SUM(I235:I238)</f>
        <v>2855053.3351173829</v>
      </c>
      <c r="J234" s="705">
        <f>SUM(J235:J238)</f>
        <v>0</v>
      </c>
      <c r="K234" s="705">
        <f t="shared" si="53"/>
        <v>2855053.3351173829</v>
      </c>
      <c r="L234" s="705">
        <f>SUM(L235:L238)</f>
        <v>0</v>
      </c>
      <c r="M234" s="705">
        <f>SUM(M235:M238)</f>
        <v>0</v>
      </c>
      <c r="N234" s="705">
        <f>SUM(N235:N238)</f>
        <v>0</v>
      </c>
      <c r="O234" s="705">
        <f t="shared" si="54"/>
        <v>0</v>
      </c>
      <c r="P234"/>
      <c r="Q234"/>
      <c r="R234"/>
      <c r="S234"/>
      <c r="T234"/>
      <c r="U234"/>
      <c r="V234"/>
      <c r="W234"/>
      <c r="X234"/>
      <c r="Y234"/>
      <c r="Z234"/>
      <c r="AA234"/>
      <c r="AB234"/>
      <c r="AC234"/>
      <c r="AD234"/>
      <c r="AE234"/>
      <c r="AF234"/>
      <c r="AG234"/>
      <c r="AH234"/>
      <c r="AI234"/>
      <c r="AJ234" s="443"/>
      <c r="AK234" s="247"/>
      <c r="AL234" s="247"/>
      <c r="AM234" s="247"/>
      <c r="AN234" s="247"/>
      <c r="AO234" s="247"/>
      <c r="AP234" s="247"/>
      <c r="AQ234" s="247"/>
      <c r="AR234" s="247"/>
    </row>
    <row r="235" spans="1:44" x14ac:dyDescent="0.25">
      <c r="B235" s="692">
        <v>10</v>
      </c>
      <c r="C235" s="706" t="s">
        <v>463</v>
      </c>
      <c r="D235" s="692">
        <v>9</v>
      </c>
      <c r="E235" s="697">
        <f t="shared" si="52"/>
        <v>1118291.6606652061</v>
      </c>
      <c r="F235" s="697"/>
      <c r="G235" s="697">
        <v>0</v>
      </c>
      <c r="H235" s="697"/>
      <c r="I235" s="697">
        <v>1118291.6606652061</v>
      </c>
      <c r="J235" s="697"/>
      <c r="K235" s="697">
        <f t="shared" si="53"/>
        <v>1118291.6606652061</v>
      </c>
      <c r="L235" s="697"/>
      <c r="M235" s="697"/>
      <c r="N235" s="697"/>
      <c r="O235" s="697">
        <f t="shared" si="54"/>
        <v>0</v>
      </c>
    </row>
    <row r="236" spans="1:44" x14ac:dyDescent="0.25">
      <c r="B236" s="692">
        <v>11</v>
      </c>
      <c r="C236" s="706" t="s">
        <v>464</v>
      </c>
      <c r="D236" s="692">
        <v>10</v>
      </c>
      <c r="E236" s="697">
        <f t="shared" si="52"/>
        <v>2232094.6886629448</v>
      </c>
      <c r="F236" s="697"/>
      <c r="G236" s="697">
        <v>960578.71113076829</v>
      </c>
      <c r="H236" s="697"/>
      <c r="I236" s="697">
        <v>1271515.9775321765</v>
      </c>
      <c r="J236" s="697"/>
      <c r="K236" s="697">
        <f t="shared" si="53"/>
        <v>1271515.9775321765</v>
      </c>
      <c r="L236" s="697"/>
      <c r="M236" s="697"/>
      <c r="N236" s="697"/>
      <c r="O236" s="697">
        <f t="shared" si="54"/>
        <v>0</v>
      </c>
    </row>
    <row r="237" spans="1:44" x14ac:dyDescent="0.25">
      <c r="B237" s="692">
        <v>12</v>
      </c>
      <c r="C237" s="706" t="s">
        <v>465</v>
      </c>
      <c r="D237" s="692">
        <v>11</v>
      </c>
      <c r="E237" s="697">
        <f t="shared" si="52"/>
        <v>780240.83615999995</v>
      </c>
      <c r="F237" s="697"/>
      <c r="G237" s="697">
        <v>447346.78615999996</v>
      </c>
      <c r="H237" s="697"/>
      <c r="I237" s="697">
        <v>332894.05</v>
      </c>
      <c r="J237" s="697"/>
      <c r="K237" s="697">
        <f t="shared" si="53"/>
        <v>332894.05</v>
      </c>
      <c r="L237" s="697"/>
      <c r="M237" s="697"/>
      <c r="N237" s="697"/>
      <c r="O237" s="697">
        <f t="shared" si="54"/>
        <v>0</v>
      </c>
    </row>
    <row r="238" spans="1:44" x14ac:dyDescent="0.25">
      <c r="B238" s="692">
        <v>13</v>
      </c>
      <c r="C238" s="706" t="s">
        <v>466</v>
      </c>
      <c r="D238" s="692">
        <v>12</v>
      </c>
      <c r="E238" s="697">
        <f t="shared" si="52"/>
        <v>132351.64691999997</v>
      </c>
      <c r="F238" s="697"/>
      <c r="G238" s="697">
        <v>-3.159044581479975E-11</v>
      </c>
      <c r="H238" s="697"/>
      <c r="I238" s="697">
        <v>132351.64692</v>
      </c>
      <c r="J238" s="697"/>
      <c r="K238" s="697">
        <f t="shared" si="53"/>
        <v>132351.64692</v>
      </c>
      <c r="L238" s="697"/>
      <c r="M238" s="697"/>
      <c r="N238" s="697"/>
      <c r="O238" s="697">
        <f t="shared" si="54"/>
        <v>0</v>
      </c>
    </row>
    <row r="239" spans="1:44" x14ac:dyDescent="0.25">
      <c r="B239" s="692">
        <v>14</v>
      </c>
      <c r="C239" s="699" t="s">
        <v>467</v>
      </c>
      <c r="D239" s="692">
        <v>13</v>
      </c>
      <c r="E239" s="697">
        <f t="shared" si="52"/>
        <v>199044.24902999992</v>
      </c>
      <c r="F239" s="697"/>
      <c r="G239" s="697"/>
      <c r="H239" s="697"/>
      <c r="I239" s="697">
        <v>199044.24902999992</v>
      </c>
      <c r="J239" s="697"/>
      <c r="K239" s="697">
        <f t="shared" si="53"/>
        <v>199044.24902999992</v>
      </c>
      <c r="L239" s="697"/>
      <c r="M239" s="697"/>
      <c r="N239" s="697"/>
      <c r="O239" s="697">
        <f t="shared" si="54"/>
        <v>0</v>
      </c>
    </row>
    <row r="240" spans="1:44" x14ac:dyDescent="0.25">
      <c r="B240" s="692">
        <v>15</v>
      </c>
      <c r="C240" s="699" t="s">
        <v>468</v>
      </c>
      <c r="D240" s="700">
        <v>14</v>
      </c>
      <c r="E240" s="697">
        <f t="shared" si="52"/>
        <v>10519.552007999953</v>
      </c>
      <c r="F240" s="697"/>
      <c r="G240" s="697"/>
      <c r="H240" s="697"/>
      <c r="I240" s="697">
        <v>10519.552007999953</v>
      </c>
      <c r="J240" s="697"/>
      <c r="K240" s="697">
        <f t="shared" si="53"/>
        <v>10519.552007999953</v>
      </c>
      <c r="L240" s="697"/>
      <c r="M240" s="697"/>
      <c r="N240" s="697"/>
      <c r="O240" s="697">
        <f t="shared" si="54"/>
        <v>0</v>
      </c>
    </row>
    <row r="241" spans="1:44" x14ac:dyDescent="0.25">
      <c r="B241" s="692">
        <v>16</v>
      </c>
      <c r="C241" s="699" t="s">
        <v>469</v>
      </c>
      <c r="D241" s="692">
        <v>15</v>
      </c>
      <c r="E241" s="697">
        <f t="shared" si="52"/>
        <v>59716.099499999997</v>
      </c>
      <c r="F241" s="697"/>
      <c r="G241" s="697"/>
      <c r="H241" s="697"/>
      <c r="I241" s="697">
        <v>59716.099499999997</v>
      </c>
      <c r="J241" s="697"/>
      <c r="K241" s="697">
        <f t="shared" si="53"/>
        <v>59716.099499999997</v>
      </c>
      <c r="L241" s="697"/>
      <c r="M241" s="697"/>
      <c r="N241" s="697"/>
      <c r="O241" s="697">
        <f t="shared" si="54"/>
        <v>0</v>
      </c>
    </row>
    <row r="242" spans="1:44" x14ac:dyDescent="0.25">
      <c r="B242" s="692">
        <v>17</v>
      </c>
      <c r="C242" s="699" t="s">
        <v>470</v>
      </c>
      <c r="D242" s="700">
        <v>16</v>
      </c>
      <c r="E242" s="697">
        <f t="shared" si="52"/>
        <v>203627.28509402007</v>
      </c>
      <c r="F242" s="697"/>
      <c r="G242" s="697">
        <v>324611.874617211</v>
      </c>
      <c r="H242" s="697"/>
      <c r="I242" s="697">
        <v>-120984.58952319092</v>
      </c>
      <c r="J242" s="697"/>
      <c r="K242" s="697">
        <f t="shared" si="53"/>
        <v>-120984.58952319092</v>
      </c>
      <c r="L242" s="697"/>
      <c r="M242" s="697"/>
      <c r="N242" s="697"/>
      <c r="O242" s="697">
        <f t="shared" si="54"/>
        <v>0</v>
      </c>
    </row>
    <row r="243" spans="1:44" x14ac:dyDescent="0.25">
      <c r="B243" s="692">
        <v>18</v>
      </c>
      <c r="C243" s="699" t="s">
        <v>471</v>
      </c>
      <c r="D243" s="692"/>
      <c r="E243" s="697">
        <f t="shared" si="52"/>
        <v>0</v>
      </c>
      <c r="F243" s="697"/>
      <c r="G243" s="697"/>
      <c r="H243" s="697"/>
      <c r="I243" s="697"/>
      <c r="J243" s="697"/>
      <c r="K243" s="697">
        <f t="shared" si="53"/>
        <v>0</v>
      </c>
      <c r="L243" s="697"/>
      <c r="M243" s="697"/>
      <c r="N243" s="697"/>
      <c r="O243" s="697">
        <f t="shared" si="54"/>
        <v>0</v>
      </c>
    </row>
    <row r="244" spans="1:44" x14ac:dyDescent="0.25">
      <c r="B244" s="707">
        <v>19</v>
      </c>
      <c r="C244" s="708" t="s">
        <v>472</v>
      </c>
      <c r="D244" s="707"/>
      <c r="E244" s="697">
        <f t="shared" si="52"/>
        <v>53869.096366605532</v>
      </c>
      <c r="F244" s="709"/>
      <c r="G244" s="709">
        <v>121468.69091681103</v>
      </c>
      <c r="H244" s="709"/>
      <c r="I244" s="709">
        <v>-67599.594550205496</v>
      </c>
      <c r="J244" s="709"/>
      <c r="K244" s="709">
        <f t="shared" si="53"/>
        <v>-67599.594550205496</v>
      </c>
      <c r="L244" s="709"/>
      <c r="M244" s="709"/>
      <c r="N244" s="709"/>
      <c r="O244" s="709">
        <f t="shared" si="54"/>
        <v>0</v>
      </c>
    </row>
    <row r="245" spans="1:44" s="236" customFormat="1" x14ac:dyDescent="0.25">
      <c r="A245" s="640"/>
      <c r="B245" s="710">
        <v>20</v>
      </c>
      <c r="C245" s="711" t="s">
        <v>473</v>
      </c>
      <c r="D245" s="712"/>
      <c r="E245" s="713">
        <f t="shared" si="52"/>
        <v>5009848.2236853</v>
      </c>
      <c r="F245" s="713">
        <f>SUM(F222:F228)+F231+F234+SUM(F239:F244)</f>
        <v>0</v>
      </c>
      <c r="G245" s="713">
        <f>SUM(G222:G228)+G231+G234+SUM(G239:G244)</f>
        <v>1854006.0628247904</v>
      </c>
      <c r="H245" s="713">
        <f>SUM(H222:H228)+H231+H234+SUM(H239:H244)</f>
        <v>0</v>
      </c>
      <c r="I245" s="713">
        <f>SUM(I222:I228)+I231+I234+SUM(I239:I244)</f>
        <v>3155842.1608605096</v>
      </c>
      <c r="J245" s="713">
        <f>SUM(J222:J228)+J231+J234+SUM(J239:J244)</f>
        <v>0</v>
      </c>
      <c r="K245" s="713">
        <f t="shared" si="53"/>
        <v>3155842.1608605096</v>
      </c>
      <c r="L245" s="713">
        <f>SUM(L222:L228)+L231+L234+SUM(L239:L244)</f>
        <v>0</v>
      </c>
      <c r="M245" s="713">
        <f>SUM(M222:M228)+M231+M234+SUM(M239:M244)</f>
        <v>0</v>
      </c>
      <c r="N245" s="713">
        <f>SUM(N222:N228)+N231+N234+SUM(N239:N244)</f>
        <v>0</v>
      </c>
      <c r="O245" s="714">
        <f t="shared" si="54"/>
        <v>0</v>
      </c>
      <c r="P245"/>
      <c r="Q245"/>
      <c r="R245"/>
      <c r="S245"/>
      <c r="T245"/>
      <c r="U245"/>
      <c r="V245"/>
      <c r="W245"/>
      <c r="X245"/>
      <c r="Y245"/>
      <c r="Z245"/>
      <c r="AA245"/>
      <c r="AB245"/>
      <c r="AC245"/>
      <c r="AD245"/>
      <c r="AE245"/>
      <c r="AF245"/>
      <c r="AG245"/>
      <c r="AH245"/>
      <c r="AI245"/>
      <c r="AJ245" s="443"/>
      <c r="AK245" s="247"/>
      <c r="AL245" s="247"/>
      <c r="AM245" s="247"/>
      <c r="AN245" s="247"/>
      <c r="AO245" s="247"/>
      <c r="AP245" s="247"/>
      <c r="AQ245" s="247"/>
      <c r="AR245" s="247"/>
    </row>
    <row r="246" spans="1:44" x14ac:dyDescent="0.25">
      <c r="B246" s="715"/>
      <c r="C246" s="716" t="s">
        <v>474</v>
      </c>
      <c r="D246" s="715"/>
      <c r="E246" s="717">
        <f t="shared" si="52"/>
        <v>0</v>
      </c>
      <c r="F246" s="717"/>
      <c r="G246" s="717"/>
      <c r="H246" s="717"/>
      <c r="I246" s="717"/>
      <c r="J246" s="717"/>
      <c r="K246" s="717">
        <f t="shared" si="53"/>
        <v>0</v>
      </c>
      <c r="L246" s="717"/>
      <c r="M246" s="717"/>
      <c r="N246" s="717"/>
      <c r="O246" s="717">
        <f t="shared" si="54"/>
        <v>0</v>
      </c>
    </row>
    <row r="247" spans="1:44" x14ac:dyDescent="0.25">
      <c r="B247" s="718"/>
      <c r="C247" s="719" t="s">
        <v>475</v>
      </c>
      <c r="D247" s="718"/>
      <c r="E247" s="720">
        <f t="shared" si="52"/>
        <v>0</v>
      </c>
      <c r="F247" s="720"/>
      <c r="G247" s="720"/>
      <c r="H247" s="720"/>
      <c r="I247" s="720"/>
      <c r="J247" s="720"/>
      <c r="K247" s="720">
        <f t="shared" si="53"/>
        <v>0</v>
      </c>
      <c r="L247" s="720"/>
      <c r="M247" s="720"/>
      <c r="N247" s="720"/>
      <c r="O247" s="720">
        <f t="shared" si="54"/>
        <v>0</v>
      </c>
    </row>
    <row r="248" spans="1:44" x14ac:dyDescent="0.25">
      <c r="B248" s="718">
        <v>21</v>
      </c>
      <c r="C248" s="721" t="s">
        <v>476</v>
      </c>
      <c r="D248" s="722">
        <v>17</v>
      </c>
      <c r="E248" s="720">
        <f t="shared" si="52"/>
        <v>2715710.3896462684</v>
      </c>
      <c r="F248" s="720"/>
      <c r="G248" s="720"/>
      <c r="H248" s="720"/>
      <c r="I248" s="720">
        <v>2715710.3896462684</v>
      </c>
      <c r="J248" s="720"/>
      <c r="K248" s="720">
        <f t="shared" si="53"/>
        <v>2715710.3896462684</v>
      </c>
      <c r="L248" s="720"/>
      <c r="M248" s="720"/>
      <c r="N248" s="720"/>
      <c r="O248" s="720">
        <f t="shared" si="54"/>
        <v>0</v>
      </c>
    </row>
    <row r="249" spans="1:44" x14ac:dyDescent="0.25">
      <c r="B249" s="718">
        <v>22</v>
      </c>
      <c r="C249" s="721" t="s">
        <v>477</v>
      </c>
      <c r="D249" s="718"/>
      <c r="E249" s="720">
        <f t="shared" si="52"/>
        <v>15878.744822661707</v>
      </c>
      <c r="F249" s="720"/>
      <c r="G249" s="720"/>
      <c r="H249" s="720"/>
      <c r="I249" s="720">
        <v>15878.744822661707</v>
      </c>
      <c r="J249" s="720"/>
      <c r="K249" s="720">
        <f t="shared" si="53"/>
        <v>15878.744822661707</v>
      </c>
      <c r="L249" s="720"/>
      <c r="M249" s="720"/>
      <c r="N249" s="720"/>
      <c r="O249" s="720">
        <f t="shared" si="54"/>
        <v>0</v>
      </c>
    </row>
    <row r="250" spans="1:44" x14ac:dyDescent="0.25">
      <c r="B250" s="718">
        <v>23</v>
      </c>
      <c r="C250" s="721" t="s">
        <v>478</v>
      </c>
      <c r="D250" s="718">
        <v>18</v>
      </c>
      <c r="E250" s="720">
        <f t="shared" si="52"/>
        <v>8696.6468500000046</v>
      </c>
      <c r="F250" s="720"/>
      <c r="G250" s="720"/>
      <c r="H250" s="720"/>
      <c r="I250" s="720">
        <v>8696.6468500000046</v>
      </c>
      <c r="J250" s="720"/>
      <c r="K250" s="720">
        <f t="shared" si="53"/>
        <v>8696.6468500000046</v>
      </c>
      <c r="L250" s="720"/>
      <c r="M250" s="720"/>
      <c r="N250" s="720"/>
      <c r="O250" s="720">
        <f t="shared" si="54"/>
        <v>0</v>
      </c>
    </row>
    <row r="251" spans="1:44" x14ac:dyDescent="0.25">
      <c r="B251" s="718">
        <v>24</v>
      </c>
      <c r="C251" s="721" t="s">
        <v>479</v>
      </c>
      <c r="D251" s="718"/>
      <c r="E251" s="720">
        <f t="shared" si="52"/>
        <v>0</v>
      </c>
      <c r="F251" s="720"/>
      <c r="G251" s="720"/>
      <c r="H251" s="720"/>
      <c r="I251" s="720"/>
      <c r="J251" s="720"/>
      <c r="K251" s="720">
        <f t="shared" si="53"/>
        <v>0</v>
      </c>
      <c r="L251" s="720"/>
      <c r="M251" s="720"/>
      <c r="N251" s="720"/>
      <c r="O251" s="720">
        <f t="shared" si="54"/>
        <v>0</v>
      </c>
    </row>
    <row r="252" spans="1:44" x14ac:dyDescent="0.25">
      <c r="B252" s="718">
        <v>25</v>
      </c>
      <c r="C252" s="723" t="s">
        <v>480</v>
      </c>
      <c r="D252" s="718"/>
      <c r="E252" s="720">
        <f t="shared" si="52"/>
        <v>0</v>
      </c>
      <c r="F252" s="720"/>
      <c r="G252" s="720"/>
      <c r="H252" s="720"/>
      <c r="I252" s="720"/>
      <c r="J252" s="720"/>
      <c r="K252" s="720">
        <f t="shared" si="53"/>
        <v>0</v>
      </c>
      <c r="L252" s="720"/>
      <c r="M252" s="720"/>
      <c r="N252" s="720"/>
      <c r="O252" s="720">
        <f t="shared" si="54"/>
        <v>0</v>
      </c>
    </row>
    <row r="253" spans="1:44" x14ac:dyDescent="0.25">
      <c r="B253" s="724">
        <v>26</v>
      </c>
      <c r="C253" s="725" t="s">
        <v>481</v>
      </c>
      <c r="D253" s="726">
        <v>19</v>
      </c>
      <c r="E253" s="720">
        <f t="shared" si="52"/>
        <v>428484.42003058858</v>
      </c>
      <c r="F253" s="727"/>
      <c r="G253" s="727">
        <v>12928.482797634706</v>
      </c>
      <c r="H253" s="727"/>
      <c r="I253" s="727">
        <v>415555.93723295385</v>
      </c>
      <c r="J253" s="727"/>
      <c r="K253" s="727">
        <f t="shared" si="53"/>
        <v>415555.93723295385</v>
      </c>
      <c r="L253" s="727"/>
      <c r="M253" s="727"/>
      <c r="N253" s="727"/>
      <c r="O253" s="727">
        <f t="shared" si="54"/>
        <v>0</v>
      </c>
    </row>
    <row r="254" spans="1:44" s="236" customFormat="1" x14ac:dyDescent="0.25">
      <c r="A254" s="640"/>
      <c r="B254" s="728">
        <v>27</v>
      </c>
      <c r="C254" s="729" t="s">
        <v>482</v>
      </c>
      <c r="D254" s="730"/>
      <c r="E254" s="731">
        <f t="shared" si="52"/>
        <v>3168770.2013495192</v>
      </c>
      <c r="F254" s="731">
        <f>SUM(F248:F253)</f>
        <v>0</v>
      </c>
      <c r="G254" s="731">
        <f>SUM(G248:G253)</f>
        <v>12928.482797634706</v>
      </c>
      <c r="H254" s="731">
        <f>SUM(H248:H253)</f>
        <v>0</v>
      </c>
      <c r="I254" s="731">
        <f>SUM(I248:I253)</f>
        <v>3155841.7185518844</v>
      </c>
      <c r="J254" s="731">
        <f>SUM(J248:J253)</f>
        <v>0</v>
      </c>
      <c r="K254" s="731">
        <f t="shared" si="53"/>
        <v>3155841.7185518844</v>
      </c>
      <c r="L254" s="731">
        <f>SUM(L248:L253)</f>
        <v>0</v>
      </c>
      <c r="M254" s="731">
        <f>SUM(M248:M253)</f>
        <v>0</v>
      </c>
      <c r="N254" s="731">
        <f>SUM(N248:N253)</f>
        <v>0</v>
      </c>
      <c r="O254" s="732">
        <f t="shared" si="54"/>
        <v>0</v>
      </c>
      <c r="P254"/>
      <c r="Q254"/>
      <c r="R254"/>
      <c r="S254"/>
      <c r="T254"/>
      <c r="U254"/>
      <c r="V254"/>
      <c r="W254"/>
      <c r="X254"/>
      <c r="Y254"/>
      <c r="Z254"/>
      <c r="AA254"/>
      <c r="AB254"/>
      <c r="AC254"/>
      <c r="AD254"/>
      <c r="AE254"/>
      <c r="AF254"/>
      <c r="AG254"/>
      <c r="AH254"/>
      <c r="AI254"/>
      <c r="AJ254" s="443"/>
      <c r="AK254" s="247"/>
      <c r="AL254" s="247"/>
      <c r="AM254" s="247"/>
      <c r="AN254" s="247"/>
      <c r="AO254" s="247"/>
      <c r="AP254" s="247"/>
      <c r="AQ254" s="247"/>
      <c r="AR254" s="247"/>
    </row>
    <row r="255" spans="1:44" x14ac:dyDescent="0.25">
      <c r="B255" s="715"/>
      <c r="C255" s="716" t="s">
        <v>483</v>
      </c>
      <c r="D255" s="715">
        <v>20</v>
      </c>
      <c r="E255" s="717">
        <f t="shared" si="52"/>
        <v>0</v>
      </c>
      <c r="F255" s="717"/>
      <c r="G255" s="717"/>
      <c r="H255" s="717"/>
      <c r="I255" s="717"/>
      <c r="J255" s="717"/>
      <c r="K255" s="717">
        <f t="shared" si="53"/>
        <v>0</v>
      </c>
      <c r="L255" s="717"/>
      <c r="M255" s="717"/>
      <c r="N255" s="717"/>
      <c r="O255" s="717">
        <f t="shared" si="54"/>
        <v>0</v>
      </c>
    </row>
    <row r="256" spans="1:44" x14ac:dyDescent="0.25">
      <c r="B256" s="718">
        <v>28</v>
      </c>
      <c r="C256" s="721" t="s">
        <v>484</v>
      </c>
      <c r="D256" s="722"/>
      <c r="E256" s="720">
        <f t="shared" si="52"/>
        <v>675564.87</v>
      </c>
      <c r="F256" s="720"/>
      <c r="G256" s="720">
        <v>675564.87</v>
      </c>
      <c r="H256" s="720"/>
      <c r="I256" s="720"/>
      <c r="J256" s="720"/>
      <c r="K256" s="720">
        <f t="shared" si="53"/>
        <v>0</v>
      </c>
      <c r="L256" s="720"/>
      <c r="M256" s="720"/>
      <c r="N256" s="720"/>
      <c r="O256" s="720">
        <f t="shared" si="54"/>
        <v>0</v>
      </c>
    </row>
    <row r="257" spans="1:44" x14ac:dyDescent="0.25">
      <c r="B257" s="718">
        <v>29</v>
      </c>
      <c r="C257" s="721" t="s">
        <v>485</v>
      </c>
      <c r="D257" s="722"/>
      <c r="E257" s="720">
        <f t="shared" si="52"/>
        <v>159513.18254000001</v>
      </c>
      <c r="F257" s="720"/>
      <c r="G257" s="720">
        <v>159513.18254000001</v>
      </c>
      <c r="H257" s="720"/>
      <c r="I257" s="720"/>
      <c r="J257" s="720"/>
      <c r="K257" s="720">
        <f t="shared" si="53"/>
        <v>0</v>
      </c>
      <c r="L257" s="720"/>
      <c r="M257" s="720"/>
      <c r="N257" s="720"/>
      <c r="O257" s="720">
        <f t="shared" si="54"/>
        <v>0</v>
      </c>
    </row>
    <row r="258" spans="1:44" x14ac:dyDescent="0.25">
      <c r="B258" s="718">
        <v>30</v>
      </c>
      <c r="C258" s="721" t="s">
        <v>486</v>
      </c>
      <c r="D258" s="722"/>
      <c r="E258" s="720">
        <f t="shared" si="52"/>
        <v>0</v>
      </c>
      <c r="F258" s="720"/>
      <c r="G258" s="720"/>
      <c r="H258" s="720"/>
      <c r="I258" s="720"/>
      <c r="J258" s="720"/>
      <c r="K258" s="720">
        <f t="shared" si="53"/>
        <v>0</v>
      </c>
      <c r="L258" s="720"/>
      <c r="M258" s="720"/>
      <c r="N258" s="720"/>
      <c r="O258" s="720">
        <f t="shared" si="54"/>
        <v>0</v>
      </c>
    </row>
    <row r="259" spans="1:44" x14ac:dyDescent="0.25">
      <c r="B259" s="718">
        <v>31</v>
      </c>
      <c r="C259" s="733" t="s">
        <v>487</v>
      </c>
      <c r="D259" s="722"/>
      <c r="E259" s="720">
        <f t="shared" si="52"/>
        <v>0</v>
      </c>
      <c r="F259" s="720"/>
      <c r="G259" s="720">
        <v>0</v>
      </c>
      <c r="H259" s="720"/>
      <c r="I259" s="720"/>
      <c r="J259" s="720"/>
      <c r="K259" s="720">
        <f t="shared" si="53"/>
        <v>0</v>
      </c>
      <c r="L259" s="720"/>
      <c r="M259" s="720"/>
      <c r="N259" s="720"/>
      <c r="O259" s="720">
        <f t="shared" si="54"/>
        <v>0</v>
      </c>
    </row>
    <row r="260" spans="1:44" x14ac:dyDescent="0.25">
      <c r="B260" s="718">
        <v>32</v>
      </c>
      <c r="C260" s="721" t="s">
        <v>488</v>
      </c>
      <c r="D260" s="722"/>
      <c r="E260" s="720">
        <f t="shared" si="52"/>
        <v>1005999.8222732299</v>
      </c>
      <c r="F260" s="720"/>
      <c r="G260" s="720">
        <v>1005999.8222732299</v>
      </c>
      <c r="H260" s="720"/>
      <c r="I260" s="720"/>
      <c r="J260" s="720"/>
      <c r="K260" s="720">
        <f t="shared" si="53"/>
        <v>0</v>
      </c>
      <c r="L260" s="720"/>
      <c r="M260" s="720"/>
      <c r="N260" s="720"/>
      <c r="O260" s="720">
        <f t="shared" si="54"/>
        <v>0</v>
      </c>
    </row>
    <row r="261" spans="1:44" s="236" customFormat="1" ht="15.75" thickBot="1" x14ac:dyDescent="0.3">
      <c r="A261" s="640"/>
      <c r="B261" s="734">
        <v>33</v>
      </c>
      <c r="C261" s="735" t="s">
        <v>489</v>
      </c>
      <c r="D261" s="736"/>
      <c r="E261" s="737">
        <f t="shared" si="52"/>
        <v>1841077.87481323</v>
      </c>
      <c r="F261" s="737">
        <f>SUM(F256:F260)</f>
        <v>0</v>
      </c>
      <c r="G261" s="737">
        <f>SUM(G256:G260)</f>
        <v>1841077.87481323</v>
      </c>
      <c r="H261" s="737">
        <f>SUM(H256:H260)</f>
        <v>0</v>
      </c>
      <c r="I261" s="737">
        <f>SUM(I256:I260)</f>
        <v>0</v>
      </c>
      <c r="J261" s="737">
        <f>SUM(J256:J260)</f>
        <v>0</v>
      </c>
      <c r="K261" s="737">
        <f t="shared" si="53"/>
        <v>0</v>
      </c>
      <c r="L261" s="737">
        <f>SUM(L256:L260)</f>
        <v>0</v>
      </c>
      <c r="M261" s="737">
        <f>SUM(M256:M260)</f>
        <v>0</v>
      </c>
      <c r="N261" s="737">
        <f>SUM(N256:N260)</f>
        <v>0</v>
      </c>
      <c r="O261" s="737">
        <f t="shared" si="54"/>
        <v>0</v>
      </c>
      <c r="P261"/>
      <c r="Q261"/>
      <c r="R261"/>
      <c r="S261"/>
      <c r="T261"/>
      <c r="U261"/>
      <c r="V261"/>
      <c r="W261"/>
      <c r="X261"/>
      <c r="Y261"/>
      <c r="Z261"/>
      <c r="AA261"/>
      <c r="AB261"/>
      <c r="AC261"/>
      <c r="AD261"/>
      <c r="AE261"/>
      <c r="AF261"/>
      <c r="AG261"/>
      <c r="AH261"/>
      <c r="AI261"/>
      <c r="AJ261" s="443"/>
      <c r="AK261" s="247"/>
      <c r="AL261" s="247"/>
      <c r="AM261" s="247"/>
      <c r="AN261" s="247"/>
      <c r="AO261" s="247"/>
      <c r="AP261" s="247"/>
      <c r="AQ261" s="247"/>
      <c r="AR261" s="247"/>
    </row>
    <row r="262" spans="1:44" s="236" customFormat="1" x14ac:dyDescent="0.25">
      <c r="A262" s="640"/>
      <c r="B262" s="710">
        <v>34</v>
      </c>
      <c r="C262" s="711" t="s">
        <v>490</v>
      </c>
      <c r="D262" s="712"/>
      <c r="E262" s="713">
        <f t="shared" si="52"/>
        <v>5009848.076162749</v>
      </c>
      <c r="F262" s="713">
        <f>F261+F254</f>
        <v>0</v>
      </c>
      <c r="G262" s="713">
        <f>G261+G254</f>
        <v>1854006.3576108648</v>
      </c>
      <c r="H262" s="713">
        <f>H261+H254</f>
        <v>0</v>
      </c>
      <c r="I262" s="713">
        <f>I261+I254</f>
        <v>3155841.7185518844</v>
      </c>
      <c r="J262" s="713">
        <f>J261+J254</f>
        <v>0</v>
      </c>
      <c r="K262" s="713">
        <f t="shared" si="53"/>
        <v>3155841.7185518844</v>
      </c>
      <c r="L262" s="713">
        <f>L261+L254</f>
        <v>0</v>
      </c>
      <c r="M262" s="713">
        <f>M261+M254</f>
        <v>0</v>
      </c>
      <c r="N262" s="713">
        <f>N261+N254</f>
        <v>0</v>
      </c>
      <c r="O262" s="714">
        <f t="shared" si="54"/>
        <v>0</v>
      </c>
      <c r="P262"/>
      <c r="Q262"/>
      <c r="R262"/>
      <c r="S262"/>
      <c r="T262"/>
      <c r="U262"/>
      <c r="V262"/>
      <c r="W262"/>
      <c r="X262"/>
      <c r="Y262"/>
      <c r="Z262"/>
      <c r="AA262"/>
      <c r="AB262"/>
      <c r="AC262"/>
      <c r="AD262"/>
      <c r="AE262"/>
      <c r="AF262"/>
      <c r="AG262"/>
      <c r="AH262"/>
      <c r="AI262"/>
      <c r="AJ262" s="443"/>
      <c r="AK262" s="247"/>
      <c r="AL262" s="247"/>
      <c r="AM262" s="247"/>
      <c r="AN262" s="247"/>
      <c r="AO262" s="247"/>
      <c r="AP262" s="247"/>
      <c r="AQ262" s="247"/>
      <c r="AR262" s="247"/>
    </row>
    <row r="263" spans="1:44" customFormat="1" x14ac:dyDescent="0.25">
      <c r="A263" s="4"/>
    </row>
    <row r="264" spans="1:44" customFormat="1" x14ac:dyDescent="0.25">
      <c r="A264" s="4"/>
    </row>
    <row r="267" spans="1:44" s="558" customFormat="1" x14ac:dyDescent="0.25">
      <c r="A267" s="245"/>
      <c r="B267" s="977" t="s">
        <v>33</v>
      </c>
      <c r="C267" s="977"/>
      <c r="D267" s="977"/>
      <c r="E267"/>
      <c r="F267" s="245"/>
      <c r="G267" s="235"/>
      <c r="H267" s="974"/>
      <c r="I267" s="974"/>
      <c r="J267" s="244"/>
      <c r="K267" s="244"/>
      <c r="L267" s="244"/>
      <c r="M267" s="244"/>
      <c r="N267" s="244"/>
      <c r="O267" s="635" t="s">
        <v>492</v>
      </c>
      <c r="P267"/>
      <c r="Q267"/>
      <c r="R267"/>
      <c r="S267"/>
      <c r="T267"/>
      <c r="U267"/>
      <c r="V267"/>
      <c r="W267"/>
      <c r="X267"/>
      <c r="Y267"/>
      <c r="Z267"/>
      <c r="AA267"/>
      <c r="AB267"/>
      <c r="AC267"/>
      <c r="AD267"/>
      <c r="AE267"/>
      <c r="AF267"/>
      <c r="AG267"/>
      <c r="AH267"/>
      <c r="AI267"/>
      <c r="AJ267" s="642"/>
      <c r="AK267" s="557"/>
      <c r="AL267" s="557"/>
      <c r="AM267" s="557"/>
      <c r="AN267" s="557"/>
      <c r="AO267" s="557"/>
      <c r="AP267" s="557"/>
      <c r="AQ267" s="557"/>
      <c r="AR267" s="557"/>
    </row>
    <row r="268" spans="1:44" ht="13.5" customHeight="1" x14ac:dyDescent="0.25">
      <c r="B268" s="967" t="s">
        <v>436</v>
      </c>
      <c r="C268" s="967" t="s">
        <v>117</v>
      </c>
      <c r="D268" s="969" t="s">
        <v>437</v>
      </c>
      <c r="E268" s="971" t="s">
        <v>95</v>
      </c>
      <c r="F268" s="971" t="s">
        <v>438</v>
      </c>
      <c r="G268" s="971" t="s">
        <v>439</v>
      </c>
      <c r="H268" s="972" t="s">
        <v>440</v>
      </c>
      <c r="I268" s="972"/>
      <c r="J268" s="972"/>
      <c r="K268" s="972"/>
      <c r="L268" s="972"/>
      <c r="M268" s="972"/>
      <c r="N268" s="972"/>
      <c r="O268" s="972"/>
    </row>
    <row r="269" spans="1:44" ht="13.5" customHeight="1" x14ac:dyDescent="0.25">
      <c r="B269" s="967"/>
      <c r="C269" s="967"/>
      <c r="D269" s="969"/>
      <c r="E269" s="971"/>
      <c r="F269" s="971"/>
      <c r="G269" s="971"/>
      <c r="H269" s="971" t="s">
        <v>441</v>
      </c>
      <c r="I269" s="971"/>
      <c r="J269" s="971"/>
      <c r="K269" s="971"/>
      <c r="L269" s="971" t="s">
        <v>442</v>
      </c>
      <c r="M269" s="971"/>
      <c r="N269" s="971"/>
      <c r="O269" s="971"/>
    </row>
    <row r="270" spans="1:44" ht="38.25" x14ac:dyDescent="0.25">
      <c r="B270" s="967"/>
      <c r="C270" s="967"/>
      <c r="D270" s="969"/>
      <c r="E270" s="971"/>
      <c r="F270" s="971"/>
      <c r="G270" s="971"/>
      <c r="H270" s="579" t="s">
        <v>285</v>
      </c>
      <c r="I270" s="579" t="s">
        <v>443</v>
      </c>
      <c r="J270" s="579" t="s">
        <v>113</v>
      </c>
      <c r="K270" s="581" t="s">
        <v>115</v>
      </c>
      <c r="L270" s="579" t="s">
        <v>444</v>
      </c>
      <c r="M270" s="579" t="s">
        <v>445</v>
      </c>
      <c r="N270" s="579" t="s">
        <v>446</v>
      </c>
      <c r="O270" s="579" t="s">
        <v>115</v>
      </c>
    </row>
    <row r="271" spans="1:44" x14ac:dyDescent="0.25">
      <c r="B271" s="967"/>
      <c r="C271" s="967"/>
      <c r="D271" s="969"/>
      <c r="E271" s="971">
        <v>1</v>
      </c>
      <c r="F271" s="971">
        <v>2</v>
      </c>
      <c r="G271" s="971">
        <v>3</v>
      </c>
      <c r="H271" s="971">
        <v>4</v>
      </c>
      <c r="I271" s="971">
        <v>5</v>
      </c>
      <c r="J271" s="971">
        <v>6</v>
      </c>
      <c r="K271" s="580">
        <v>7</v>
      </c>
      <c r="L271" s="971">
        <v>8</v>
      </c>
      <c r="M271" s="971">
        <v>9</v>
      </c>
      <c r="N271" s="971">
        <v>10</v>
      </c>
      <c r="O271" s="580">
        <v>11</v>
      </c>
    </row>
    <row r="272" spans="1:44" x14ac:dyDescent="0.25">
      <c r="B272" s="968"/>
      <c r="C272" s="968"/>
      <c r="D272" s="970"/>
      <c r="E272" s="973"/>
      <c r="F272" s="973"/>
      <c r="G272" s="973"/>
      <c r="H272" s="973"/>
      <c r="I272" s="973"/>
      <c r="J272" s="973"/>
      <c r="K272" s="582" t="s">
        <v>447</v>
      </c>
      <c r="L272" s="973"/>
      <c r="M272" s="973"/>
      <c r="N272" s="973"/>
      <c r="O272" s="582" t="s">
        <v>448</v>
      </c>
    </row>
    <row r="273" spans="1:44" x14ac:dyDescent="0.25">
      <c r="B273" s="692"/>
      <c r="C273" s="693" t="s">
        <v>449</v>
      </c>
      <c r="D273" s="692"/>
      <c r="E273" s="694"/>
      <c r="F273" s="695"/>
      <c r="G273" s="695"/>
      <c r="H273" s="696"/>
      <c r="I273" s="697"/>
      <c r="J273" s="697"/>
      <c r="K273" s="697"/>
      <c r="L273" s="697"/>
      <c r="M273" s="697"/>
      <c r="N273" s="694"/>
      <c r="O273" s="696"/>
    </row>
    <row r="274" spans="1:44" ht="15.75" thickBot="1" x14ac:dyDescent="0.3">
      <c r="B274" s="698">
        <v>1</v>
      </c>
      <c r="C274" s="699" t="s">
        <v>450</v>
      </c>
      <c r="D274" s="692"/>
      <c r="E274" s="697">
        <f t="shared" ref="E274:E314" si="55">+F274+G274+K274+O274</f>
        <v>0</v>
      </c>
      <c r="F274" s="697"/>
      <c r="G274" s="697"/>
      <c r="H274" s="697"/>
      <c r="I274" s="697"/>
      <c r="J274" s="697"/>
      <c r="K274" s="697">
        <f t="shared" ref="K274:K314" si="56">H274+I274+J274</f>
        <v>0</v>
      </c>
      <c r="L274" s="697"/>
      <c r="M274" s="697"/>
      <c r="N274" s="697"/>
      <c r="O274" s="697">
        <f t="shared" ref="O274:O314" si="57">L274+M274+N274</f>
        <v>0</v>
      </c>
    </row>
    <row r="275" spans="1:44" x14ac:dyDescent="0.25">
      <c r="B275" s="698">
        <v>2</v>
      </c>
      <c r="C275" s="699" t="s">
        <v>451</v>
      </c>
      <c r="D275" s="692"/>
      <c r="E275" s="697">
        <f t="shared" si="55"/>
        <v>3955</v>
      </c>
      <c r="F275" s="697"/>
      <c r="G275" s="697">
        <v>3955</v>
      </c>
      <c r="H275" s="697">
        <v>0</v>
      </c>
      <c r="I275" s="697">
        <v>0</v>
      </c>
      <c r="J275" s="697">
        <v>0</v>
      </c>
      <c r="K275" s="697">
        <f t="shared" si="56"/>
        <v>0</v>
      </c>
      <c r="L275" s="697"/>
      <c r="M275" s="697"/>
      <c r="N275" s="697"/>
      <c r="O275" s="697">
        <f t="shared" si="57"/>
        <v>0</v>
      </c>
    </row>
    <row r="276" spans="1:44" x14ac:dyDescent="0.25">
      <c r="B276" s="698">
        <v>3</v>
      </c>
      <c r="C276" s="699" t="s">
        <v>452</v>
      </c>
      <c r="D276" s="692"/>
      <c r="E276" s="697">
        <f t="shared" si="55"/>
        <v>0</v>
      </c>
      <c r="F276" s="697"/>
      <c r="G276" s="697">
        <v>0</v>
      </c>
      <c r="H276" s="697">
        <v>0</v>
      </c>
      <c r="I276" s="697">
        <v>0</v>
      </c>
      <c r="J276" s="697">
        <v>0</v>
      </c>
      <c r="K276" s="697">
        <f t="shared" si="56"/>
        <v>0</v>
      </c>
      <c r="L276" s="697"/>
      <c r="M276" s="697"/>
      <c r="N276" s="697"/>
      <c r="O276" s="697">
        <f t="shared" si="57"/>
        <v>0</v>
      </c>
    </row>
    <row r="277" spans="1:44" x14ac:dyDescent="0.25">
      <c r="B277" s="698">
        <v>4</v>
      </c>
      <c r="C277" s="699" t="s">
        <v>453</v>
      </c>
      <c r="D277" s="692"/>
      <c r="E277" s="697">
        <f t="shared" si="55"/>
        <v>1193766</v>
      </c>
      <c r="F277" s="697"/>
      <c r="G277" s="697">
        <v>3938</v>
      </c>
      <c r="H277" s="697">
        <v>678202</v>
      </c>
      <c r="I277" s="697">
        <v>511626</v>
      </c>
      <c r="J277" s="697">
        <v>0</v>
      </c>
      <c r="K277" s="697">
        <f t="shared" si="56"/>
        <v>1189828</v>
      </c>
      <c r="L277" s="697"/>
      <c r="M277" s="697"/>
      <c r="N277" s="697"/>
      <c r="O277" s="697">
        <f t="shared" si="57"/>
        <v>0</v>
      </c>
    </row>
    <row r="278" spans="1:44" x14ac:dyDescent="0.25">
      <c r="B278" s="698">
        <v>5</v>
      </c>
      <c r="C278" s="699" t="s">
        <v>454</v>
      </c>
      <c r="D278" s="700">
        <v>5</v>
      </c>
      <c r="E278" s="697">
        <f t="shared" si="55"/>
        <v>689231</v>
      </c>
      <c r="F278" s="697"/>
      <c r="G278" s="697">
        <v>391044</v>
      </c>
      <c r="H278" s="697">
        <v>298187</v>
      </c>
      <c r="I278" s="697">
        <v>0</v>
      </c>
      <c r="J278" s="697">
        <v>0</v>
      </c>
      <c r="K278" s="697">
        <f t="shared" si="56"/>
        <v>298187</v>
      </c>
      <c r="L278" s="697"/>
      <c r="M278" s="697"/>
      <c r="N278" s="697"/>
      <c r="O278" s="697">
        <f t="shared" si="57"/>
        <v>0</v>
      </c>
    </row>
    <row r="279" spans="1:44" x14ac:dyDescent="0.25">
      <c r="B279" s="698">
        <v>6</v>
      </c>
      <c r="C279" s="699" t="s">
        <v>455</v>
      </c>
      <c r="D279" s="692">
        <v>6</v>
      </c>
      <c r="E279" s="697">
        <f t="shared" si="55"/>
        <v>0</v>
      </c>
      <c r="F279" s="697"/>
      <c r="G279" s="697"/>
      <c r="H279" s="697">
        <v>0</v>
      </c>
      <c r="I279" s="697">
        <v>0</v>
      </c>
      <c r="J279" s="697"/>
      <c r="K279" s="697">
        <f t="shared" si="56"/>
        <v>0</v>
      </c>
      <c r="L279" s="697"/>
      <c r="M279" s="697"/>
      <c r="N279" s="697"/>
      <c r="O279" s="697">
        <f t="shared" si="57"/>
        <v>0</v>
      </c>
    </row>
    <row r="280" spans="1:44" x14ac:dyDescent="0.25">
      <c r="B280" s="698">
        <v>7</v>
      </c>
      <c r="C280" s="699" t="s">
        <v>456</v>
      </c>
      <c r="D280" s="700">
        <v>7</v>
      </c>
      <c r="E280" s="697">
        <f t="shared" si="55"/>
        <v>0</v>
      </c>
      <c r="F280" s="697"/>
      <c r="G280" s="697">
        <f>G281+G282</f>
        <v>0</v>
      </c>
      <c r="H280" s="697">
        <f>H281+H282</f>
        <v>0</v>
      </c>
      <c r="I280" s="697">
        <f>I281+I282</f>
        <v>0</v>
      </c>
      <c r="J280" s="697">
        <f>J281+J282</f>
        <v>0</v>
      </c>
      <c r="K280" s="697">
        <f t="shared" si="56"/>
        <v>0</v>
      </c>
      <c r="L280" s="697">
        <f>L281+L282</f>
        <v>0</v>
      </c>
      <c r="M280" s="697">
        <f>M281+M282</f>
        <v>0</v>
      </c>
      <c r="N280" s="697">
        <f>N281+N282</f>
        <v>0</v>
      </c>
      <c r="O280" s="697">
        <f t="shared" si="57"/>
        <v>0</v>
      </c>
    </row>
    <row r="281" spans="1:44" ht="15.75" thickBot="1" x14ac:dyDescent="0.3">
      <c r="B281" s="692"/>
      <c r="C281" s="701" t="s">
        <v>457</v>
      </c>
      <c r="D281" s="700"/>
      <c r="E281" s="697">
        <f t="shared" si="55"/>
        <v>0</v>
      </c>
      <c r="F281" s="697">
        <v>0</v>
      </c>
      <c r="G281" s="697">
        <v>0</v>
      </c>
      <c r="H281" s="697">
        <v>0</v>
      </c>
      <c r="I281" s="697">
        <v>0</v>
      </c>
      <c r="J281" s="697">
        <v>0</v>
      </c>
      <c r="K281" s="697">
        <f t="shared" si="56"/>
        <v>0</v>
      </c>
      <c r="L281" s="697"/>
      <c r="M281" s="697"/>
      <c r="N281" s="697"/>
      <c r="O281" s="697">
        <f t="shared" si="57"/>
        <v>0</v>
      </c>
    </row>
    <row r="282" spans="1:44" ht="15.75" thickBot="1" x14ac:dyDescent="0.3">
      <c r="B282" s="692"/>
      <c r="C282" s="701" t="s">
        <v>458</v>
      </c>
      <c r="D282" s="700"/>
      <c r="E282" s="697">
        <f t="shared" si="55"/>
        <v>0</v>
      </c>
      <c r="F282" s="697">
        <v>0</v>
      </c>
      <c r="G282" s="697"/>
      <c r="H282" s="697">
        <v>0</v>
      </c>
      <c r="I282" s="697">
        <v>0</v>
      </c>
      <c r="J282" s="697">
        <v>0</v>
      </c>
      <c r="K282" s="697">
        <f t="shared" si="56"/>
        <v>0</v>
      </c>
      <c r="L282" s="697"/>
      <c r="M282" s="697"/>
      <c r="N282" s="697"/>
      <c r="O282" s="697">
        <f t="shared" si="57"/>
        <v>0</v>
      </c>
    </row>
    <row r="283" spans="1:44" x14ac:dyDescent="0.25">
      <c r="B283" s="698">
        <v>8</v>
      </c>
      <c r="C283" s="699" t="s">
        <v>459</v>
      </c>
      <c r="D283" s="692">
        <v>8</v>
      </c>
      <c r="E283" s="697">
        <f t="shared" si="55"/>
        <v>0</v>
      </c>
      <c r="F283" s="697"/>
      <c r="G283" s="697">
        <f>G284+G285</f>
        <v>0</v>
      </c>
      <c r="H283" s="697">
        <f>H284+H285</f>
        <v>0</v>
      </c>
      <c r="I283" s="697">
        <f>I284+I285</f>
        <v>0</v>
      </c>
      <c r="J283" s="697">
        <f>J284+J285</f>
        <v>0</v>
      </c>
      <c r="K283" s="697">
        <f t="shared" si="56"/>
        <v>0</v>
      </c>
      <c r="L283" s="697">
        <f>L284+L285</f>
        <v>0</v>
      </c>
      <c r="M283" s="697">
        <f>M284+M285</f>
        <v>0</v>
      </c>
      <c r="N283" s="697">
        <f>N284+N285</f>
        <v>0</v>
      </c>
      <c r="O283" s="697">
        <f t="shared" si="57"/>
        <v>0</v>
      </c>
    </row>
    <row r="284" spans="1:44" ht="15.75" thickBot="1" x14ac:dyDescent="0.3">
      <c r="B284" s="698"/>
      <c r="C284" s="701" t="s">
        <v>460</v>
      </c>
      <c r="D284" s="692"/>
      <c r="E284" s="697">
        <f t="shared" si="55"/>
        <v>0</v>
      </c>
      <c r="F284" s="697"/>
      <c r="G284" s="697"/>
      <c r="H284" s="697"/>
      <c r="I284" s="697"/>
      <c r="J284" s="697"/>
      <c r="K284" s="697">
        <f t="shared" si="56"/>
        <v>0</v>
      </c>
      <c r="L284" s="697"/>
      <c r="M284" s="697"/>
      <c r="N284" s="697"/>
      <c r="O284" s="697">
        <f t="shared" si="57"/>
        <v>0</v>
      </c>
    </row>
    <row r="285" spans="1:44" ht="15.75" thickBot="1" x14ac:dyDescent="0.3">
      <c r="B285" s="698"/>
      <c r="C285" s="701" t="s">
        <v>461</v>
      </c>
      <c r="D285" s="692"/>
      <c r="E285" s="697">
        <f t="shared" si="55"/>
        <v>0</v>
      </c>
      <c r="F285" s="697"/>
      <c r="G285" s="697"/>
      <c r="H285" s="697"/>
      <c r="I285" s="697"/>
      <c r="J285" s="697"/>
      <c r="K285" s="697">
        <f t="shared" si="56"/>
        <v>0</v>
      </c>
      <c r="L285" s="697"/>
      <c r="M285" s="697"/>
      <c r="N285" s="697"/>
      <c r="O285" s="697">
        <f t="shared" si="57"/>
        <v>0</v>
      </c>
    </row>
    <row r="286" spans="1:44" s="236" customFormat="1" x14ac:dyDescent="0.25">
      <c r="A286" s="640"/>
      <c r="B286" s="702">
        <v>9</v>
      </c>
      <c r="C286" s="703" t="s">
        <v>462</v>
      </c>
      <c r="D286" s="704"/>
      <c r="E286" s="697">
        <f t="shared" si="55"/>
        <v>43938018</v>
      </c>
      <c r="F286" s="705">
        <f>SUM(F287:F290)</f>
        <v>0</v>
      </c>
      <c r="G286" s="705">
        <f>SUM(G287:G290)</f>
        <v>12216915</v>
      </c>
      <c r="H286" s="705">
        <f>SUM(H287:H290)</f>
        <v>12397463</v>
      </c>
      <c r="I286" s="705">
        <f>SUM(I287:I290)</f>
        <v>13392462</v>
      </c>
      <c r="J286" s="705">
        <f>SUM(J287:J290)</f>
        <v>5427147</v>
      </c>
      <c r="K286" s="705">
        <f t="shared" si="56"/>
        <v>31217072</v>
      </c>
      <c r="L286" s="705">
        <f>SUM(L287:L290)</f>
        <v>132920</v>
      </c>
      <c r="M286" s="705">
        <f>SUM(M287:M290)</f>
        <v>0</v>
      </c>
      <c r="N286" s="705">
        <f>SUM(N287:N290)</f>
        <v>371111</v>
      </c>
      <c r="O286" s="705">
        <f t="shared" si="57"/>
        <v>504031</v>
      </c>
      <c r="P286"/>
      <c r="Q286"/>
      <c r="R286"/>
      <c r="S286"/>
      <c r="T286"/>
      <c r="U286"/>
      <c r="V286"/>
      <c r="W286"/>
      <c r="X286"/>
      <c r="Y286"/>
      <c r="Z286"/>
      <c r="AA286"/>
      <c r="AB286"/>
      <c r="AC286"/>
      <c r="AD286"/>
      <c r="AE286"/>
      <c r="AF286"/>
      <c r="AG286"/>
      <c r="AH286"/>
      <c r="AI286"/>
      <c r="AJ286" s="443"/>
      <c r="AK286" s="247"/>
      <c r="AL286" s="247"/>
      <c r="AM286" s="247"/>
      <c r="AN286" s="247"/>
      <c r="AO286" s="247"/>
      <c r="AP286" s="247"/>
      <c r="AQ286" s="247"/>
      <c r="AR286" s="247"/>
    </row>
    <row r="287" spans="1:44" x14ac:dyDescent="0.25">
      <c r="B287" s="692">
        <v>10</v>
      </c>
      <c r="C287" s="706" t="s">
        <v>463</v>
      </c>
      <c r="D287" s="692">
        <v>9</v>
      </c>
      <c r="E287" s="697">
        <f t="shared" si="55"/>
        <v>0</v>
      </c>
      <c r="F287" s="697"/>
      <c r="G287" s="697"/>
      <c r="H287" s="697"/>
      <c r="I287" s="697"/>
      <c r="J287" s="697"/>
      <c r="K287" s="697">
        <f t="shared" si="56"/>
        <v>0</v>
      </c>
      <c r="L287" s="697"/>
      <c r="M287" s="697"/>
      <c r="N287" s="697"/>
      <c r="O287" s="697">
        <f t="shared" si="57"/>
        <v>0</v>
      </c>
    </row>
    <row r="288" spans="1:44" x14ac:dyDescent="0.25">
      <c r="B288" s="692">
        <v>11</v>
      </c>
      <c r="C288" s="706" t="s">
        <v>464</v>
      </c>
      <c r="D288" s="692">
        <v>10</v>
      </c>
      <c r="E288" s="697">
        <f t="shared" si="55"/>
        <v>25129880</v>
      </c>
      <c r="F288" s="697"/>
      <c r="G288" s="697">
        <v>3701026</v>
      </c>
      <c r="H288" s="697">
        <v>8218373</v>
      </c>
      <c r="I288" s="697">
        <v>10676413</v>
      </c>
      <c r="J288" s="697">
        <v>2476087</v>
      </c>
      <c r="K288" s="697">
        <f t="shared" si="56"/>
        <v>21370873</v>
      </c>
      <c r="L288" s="697">
        <v>57981</v>
      </c>
      <c r="M288" s="697"/>
      <c r="N288" s="697"/>
      <c r="O288" s="697">
        <f t="shared" si="57"/>
        <v>57981</v>
      </c>
    </row>
    <row r="289" spans="1:44" x14ac:dyDescent="0.25">
      <c r="B289" s="692">
        <v>12</v>
      </c>
      <c r="C289" s="706" t="s">
        <v>465</v>
      </c>
      <c r="D289" s="692">
        <v>11</v>
      </c>
      <c r="E289" s="697">
        <f t="shared" si="55"/>
        <v>13552944</v>
      </c>
      <c r="F289" s="697"/>
      <c r="G289" s="697">
        <v>7487194</v>
      </c>
      <c r="H289" s="697">
        <v>2484069</v>
      </c>
      <c r="I289" s="697">
        <v>2174722</v>
      </c>
      <c r="J289" s="697">
        <v>1406549</v>
      </c>
      <c r="K289" s="697">
        <f t="shared" si="56"/>
        <v>6065340</v>
      </c>
      <c r="L289" s="697">
        <v>410</v>
      </c>
      <c r="M289" s="697"/>
      <c r="N289" s="697"/>
      <c r="O289" s="697">
        <f t="shared" si="57"/>
        <v>410</v>
      </c>
    </row>
    <row r="290" spans="1:44" ht="13.9" customHeight="1" thickBot="1" x14ac:dyDescent="0.3">
      <c r="B290" s="692">
        <v>13</v>
      </c>
      <c r="C290" s="706" t="s">
        <v>466</v>
      </c>
      <c r="D290" s="692">
        <v>12</v>
      </c>
      <c r="E290" s="697">
        <f t="shared" si="55"/>
        <v>5255194</v>
      </c>
      <c r="F290" s="697"/>
      <c r="G290" s="697">
        <v>1028695</v>
      </c>
      <c r="H290" s="697">
        <v>1695021</v>
      </c>
      <c r="I290" s="697">
        <v>541327</v>
      </c>
      <c r="J290" s="697">
        <v>1544511</v>
      </c>
      <c r="K290" s="697">
        <f t="shared" si="56"/>
        <v>3780859</v>
      </c>
      <c r="L290" s="697">
        <v>74529</v>
      </c>
      <c r="M290" s="697"/>
      <c r="N290" s="697">
        <v>371111</v>
      </c>
      <c r="O290" s="697">
        <f t="shared" si="57"/>
        <v>445640</v>
      </c>
    </row>
    <row r="291" spans="1:44" x14ac:dyDescent="0.25">
      <c r="B291" s="692">
        <v>14</v>
      </c>
      <c r="C291" s="699" t="s">
        <v>467</v>
      </c>
      <c r="D291" s="692">
        <v>13</v>
      </c>
      <c r="E291" s="697">
        <f t="shared" si="55"/>
        <v>350134</v>
      </c>
      <c r="F291" s="697"/>
      <c r="G291" s="697"/>
      <c r="H291" s="697">
        <v>320707</v>
      </c>
      <c r="I291" s="697">
        <v>-1</v>
      </c>
      <c r="J291" s="697">
        <v>29428</v>
      </c>
      <c r="K291" s="697">
        <f t="shared" si="56"/>
        <v>350134</v>
      </c>
      <c r="L291" s="697"/>
      <c r="M291" s="697"/>
      <c r="N291" s="697"/>
      <c r="O291" s="697">
        <f t="shared" si="57"/>
        <v>0</v>
      </c>
    </row>
    <row r="292" spans="1:44" x14ac:dyDescent="0.25">
      <c r="B292" s="692">
        <v>15</v>
      </c>
      <c r="C292" s="699" t="s">
        <v>468</v>
      </c>
      <c r="D292" s="700">
        <v>14</v>
      </c>
      <c r="E292" s="697">
        <f t="shared" si="55"/>
        <v>518316</v>
      </c>
      <c r="F292" s="697"/>
      <c r="G292" s="697"/>
      <c r="H292" s="697">
        <v>61539</v>
      </c>
      <c r="I292" s="697">
        <v>455717</v>
      </c>
      <c r="J292" s="697">
        <v>1060</v>
      </c>
      <c r="K292" s="697">
        <f t="shared" si="56"/>
        <v>518316</v>
      </c>
      <c r="L292" s="697"/>
      <c r="M292" s="697"/>
      <c r="N292" s="697"/>
      <c r="O292" s="697">
        <f t="shared" si="57"/>
        <v>0</v>
      </c>
    </row>
    <row r="293" spans="1:44" x14ac:dyDescent="0.25">
      <c r="B293" s="692">
        <v>16</v>
      </c>
      <c r="C293" s="699" t="s">
        <v>469</v>
      </c>
      <c r="D293" s="692">
        <v>15</v>
      </c>
      <c r="E293" s="697">
        <f t="shared" si="55"/>
        <v>2904513</v>
      </c>
      <c r="F293" s="697"/>
      <c r="G293" s="697"/>
      <c r="H293" s="697">
        <v>131163</v>
      </c>
      <c r="I293" s="697">
        <v>2763370</v>
      </c>
      <c r="J293" s="697">
        <v>9980</v>
      </c>
      <c r="K293" s="697">
        <f t="shared" si="56"/>
        <v>2904513</v>
      </c>
      <c r="L293" s="697"/>
      <c r="M293" s="697"/>
      <c r="N293" s="697"/>
      <c r="O293" s="697">
        <f t="shared" si="57"/>
        <v>0</v>
      </c>
    </row>
    <row r="294" spans="1:44" x14ac:dyDescent="0.25">
      <c r="B294" s="692">
        <v>17</v>
      </c>
      <c r="C294" s="699" t="s">
        <v>470</v>
      </c>
      <c r="D294" s="700">
        <v>16</v>
      </c>
      <c r="E294" s="697">
        <f t="shared" si="55"/>
        <v>2126563</v>
      </c>
      <c r="F294" s="697"/>
      <c r="G294" s="697">
        <v>1047815</v>
      </c>
      <c r="H294" s="697">
        <v>17839</v>
      </c>
      <c r="I294" s="697">
        <v>1038508</v>
      </c>
      <c r="J294" s="697">
        <v>8829</v>
      </c>
      <c r="K294" s="697">
        <f t="shared" si="56"/>
        <v>1065176</v>
      </c>
      <c r="L294" s="697">
        <v>10004</v>
      </c>
      <c r="M294" s="697"/>
      <c r="N294" s="697">
        <v>3568</v>
      </c>
      <c r="O294" s="697">
        <f t="shared" si="57"/>
        <v>13572</v>
      </c>
    </row>
    <row r="295" spans="1:44" x14ac:dyDescent="0.25">
      <c r="B295" s="692">
        <v>18</v>
      </c>
      <c r="C295" s="699" t="s">
        <v>471</v>
      </c>
      <c r="D295" s="692"/>
      <c r="E295" s="697">
        <f t="shared" si="55"/>
        <v>0</v>
      </c>
      <c r="F295" s="697"/>
      <c r="G295" s="697"/>
      <c r="H295" s="697"/>
      <c r="I295" s="697"/>
      <c r="J295" s="697"/>
      <c r="K295" s="697">
        <f t="shared" si="56"/>
        <v>0</v>
      </c>
      <c r="L295" s="697"/>
      <c r="M295" s="697"/>
      <c r="N295" s="697"/>
      <c r="O295" s="697">
        <f t="shared" si="57"/>
        <v>0</v>
      </c>
    </row>
    <row r="296" spans="1:44" x14ac:dyDescent="0.25">
      <c r="B296" s="707">
        <v>19</v>
      </c>
      <c r="C296" s="708" t="s">
        <v>472</v>
      </c>
      <c r="D296" s="707"/>
      <c r="E296" s="697">
        <f t="shared" si="55"/>
        <v>1869652</v>
      </c>
      <c r="F296" s="709"/>
      <c r="G296" s="709">
        <v>3901</v>
      </c>
      <c r="H296" s="709">
        <v>3622</v>
      </c>
      <c r="I296" s="709">
        <v>1615709</v>
      </c>
      <c r="J296" s="709">
        <v>238234</v>
      </c>
      <c r="K296" s="709">
        <f t="shared" si="56"/>
        <v>1857565</v>
      </c>
      <c r="L296" s="709">
        <v>8175</v>
      </c>
      <c r="M296" s="709"/>
      <c r="N296" s="709">
        <v>11</v>
      </c>
      <c r="O296" s="709">
        <f t="shared" si="57"/>
        <v>8186</v>
      </c>
    </row>
    <row r="297" spans="1:44" s="236" customFormat="1" x14ac:dyDescent="0.25">
      <c r="A297" s="640"/>
      <c r="B297" s="710">
        <v>20</v>
      </c>
      <c r="C297" s="711" t="s">
        <v>473</v>
      </c>
      <c r="D297" s="712"/>
      <c r="E297" s="713">
        <f t="shared" si="55"/>
        <v>53594148</v>
      </c>
      <c r="F297" s="713">
        <f>SUM(F274:F280)+F283+F286+SUM(F291:F296)</f>
        <v>0</v>
      </c>
      <c r="G297" s="713">
        <f>SUM(G274:G280)+G283+G286+SUM(G291:G296)</f>
        <v>13667568</v>
      </c>
      <c r="H297" s="713">
        <f>SUM(H274:H280)+H283+H286+SUM(H291:H296)</f>
        <v>13908722</v>
      </c>
      <c r="I297" s="713">
        <f>SUM(I274:I280)+I283+I286+SUM(I291:I296)</f>
        <v>19777391</v>
      </c>
      <c r="J297" s="713">
        <f>SUM(J274:J280)+J283+J286+SUM(J291:J296)</f>
        <v>5714678</v>
      </c>
      <c r="K297" s="713">
        <f t="shared" si="56"/>
        <v>39400791</v>
      </c>
      <c r="L297" s="713">
        <f>SUM(L274:L280)+L283+L286+SUM(L291:L296)</f>
        <v>151099</v>
      </c>
      <c r="M297" s="713">
        <f>SUM(M274:M280)+M283+M286+SUM(M291:M296)</f>
        <v>0</v>
      </c>
      <c r="N297" s="713">
        <f>SUM(N274:N280)+N283+N286+SUM(N291:N296)</f>
        <v>374690</v>
      </c>
      <c r="O297" s="714">
        <f t="shared" si="57"/>
        <v>525789</v>
      </c>
      <c r="P297"/>
      <c r="Q297"/>
      <c r="R297"/>
      <c r="S297"/>
      <c r="T297"/>
      <c r="U297"/>
      <c r="V297"/>
      <c r="W297"/>
      <c r="X297"/>
      <c r="Y297"/>
      <c r="Z297"/>
      <c r="AA297"/>
      <c r="AB297"/>
      <c r="AC297"/>
      <c r="AD297"/>
      <c r="AE297"/>
      <c r="AF297"/>
      <c r="AG297"/>
      <c r="AH297"/>
      <c r="AI297"/>
      <c r="AJ297" s="443"/>
      <c r="AK297" s="247"/>
      <c r="AL297" s="247"/>
      <c r="AM297" s="247"/>
      <c r="AN297" s="247"/>
      <c r="AO297" s="247"/>
      <c r="AP297" s="247"/>
      <c r="AQ297" s="247"/>
      <c r="AR297" s="247"/>
    </row>
    <row r="298" spans="1:44" x14ac:dyDescent="0.25">
      <c r="B298" s="715"/>
      <c r="C298" s="716" t="s">
        <v>474</v>
      </c>
      <c r="D298" s="715"/>
      <c r="E298" s="717">
        <f t="shared" si="55"/>
        <v>0</v>
      </c>
      <c r="F298" s="717"/>
      <c r="G298" s="717"/>
      <c r="H298" s="717"/>
      <c r="I298" s="717"/>
      <c r="J298" s="717"/>
      <c r="K298" s="717">
        <f t="shared" si="56"/>
        <v>0</v>
      </c>
      <c r="L298" s="717"/>
      <c r="M298" s="717"/>
      <c r="N298" s="717"/>
      <c r="O298" s="717">
        <f t="shared" si="57"/>
        <v>0</v>
      </c>
    </row>
    <row r="299" spans="1:44" x14ac:dyDescent="0.25">
      <c r="B299" s="718"/>
      <c r="C299" s="719" t="s">
        <v>475</v>
      </c>
      <c r="D299" s="718"/>
      <c r="E299" s="720">
        <f t="shared" si="55"/>
        <v>0</v>
      </c>
      <c r="F299" s="720"/>
      <c r="G299" s="720"/>
      <c r="H299" s="720"/>
      <c r="I299" s="720"/>
      <c r="J299" s="720"/>
      <c r="K299" s="720">
        <f t="shared" si="56"/>
        <v>0</v>
      </c>
      <c r="L299" s="720"/>
      <c r="M299" s="720"/>
      <c r="N299" s="720"/>
      <c r="O299" s="720">
        <f t="shared" si="57"/>
        <v>0</v>
      </c>
    </row>
    <row r="300" spans="1:44" x14ac:dyDescent="0.25">
      <c r="B300" s="718">
        <v>21</v>
      </c>
      <c r="C300" s="721" t="s">
        <v>476</v>
      </c>
      <c r="D300" s="722">
        <v>17</v>
      </c>
      <c r="E300" s="720">
        <f t="shared" si="55"/>
        <v>32290200</v>
      </c>
      <c r="F300" s="720"/>
      <c r="G300" s="720"/>
      <c r="H300" s="720">
        <v>13462529</v>
      </c>
      <c r="I300" s="720">
        <v>12810916</v>
      </c>
      <c r="J300" s="720">
        <v>5635998</v>
      </c>
      <c r="K300" s="720">
        <f t="shared" si="56"/>
        <v>31909443</v>
      </c>
      <c r="L300" s="720">
        <v>10000</v>
      </c>
      <c r="M300" s="720"/>
      <c r="N300" s="720">
        <v>370757</v>
      </c>
      <c r="O300" s="720">
        <f t="shared" si="57"/>
        <v>380757</v>
      </c>
    </row>
    <row r="301" spans="1:44" x14ac:dyDescent="0.25">
      <c r="B301" s="718">
        <v>22</v>
      </c>
      <c r="C301" s="721" t="s">
        <v>477</v>
      </c>
      <c r="D301" s="718"/>
      <c r="E301" s="720">
        <f t="shared" si="55"/>
        <v>372315</v>
      </c>
      <c r="F301" s="720"/>
      <c r="G301" s="720"/>
      <c r="H301" s="720"/>
      <c r="I301" s="720">
        <v>372315</v>
      </c>
      <c r="J301" s="720"/>
      <c r="K301" s="720">
        <f t="shared" si="56"/>
        <v>372315</v>
      </c>
      <c r="L301" s="720"/>
      <c r="M301" s="720"/>
      <c r="N301" s="720"/>
      <c r="O301" s="720">
        <f t="shared" si="57"/>
        <v>0</v>
      </c>
    </row>
    <row r="302" spans="1:44" x14ac:dyDescent="0.25">
      <c r="B302" s="718">
        <v>23</v>
      </c>
      <c r="C302" s="721" t="s">
        <v>478</v>
      </c>
      <c r="D302" s="718">
        <v>18</v>
      </c>
      <c r="E302" s="720">
        <f t="shared" si="55"/>
        <v>754059</v>
      </c>
      <c r="F302" s="720"/>
      <c r="G302" s="720"/>
      <c r="H302" s="720">
        <v>34146</v>
      </c>
      <c r="I302" s="720">
        <v>716806</v>
      </c>
      <c r="J302" s="720">
        <v>3046</v>
      </c>
      <c r="K302" s="720">
        <f t="shared" si="56"/>
        <v>753998</v>
      </c>
      <c r="L302" s="720">
        <v>61</v>
      </c>
      <c r="M302" s="720"/>
      <c r="N302" s="720"/>
      <c r="O302" s="720">
        <f t="shared" si="57"/>
        <v>61</v>
      </c>
    </row>
    <row r="303" spans="1:44" x14ac:dyDescent="0.25">
      <c r="B303" s="718">
        <v>24</v>
      </c>
      <c r="C303" s="721" t="s">
        <v>479</v>
      </c>
      <c r="D303" s="718"/>
      <c r="E303" s="720">
        <f t="shared" si="55"/>
        <v>0</v>
      </c>
      <c r="F303" s="720"/>
      <c r="G303" s="720"/>
      <c r="H303" s="720"/>
      <c r="I303" s="720"/>
      <c r="J303" s="720"/>
      <c r="K303" s="720">
        <f t="shared" si="56"/>
        <v>0</v>
      </c>
      <c r="L303" s="720"/>
      <c r="M303" s="720"/>
      <c r="N303" s="720"/>
      <c r="O303" s="720">
        <f t="shared" si="57"/>
        <v>0</v>
      </c>
    </row>
    <row r="304" spans="1:44" x14ac:dyDescent="0.25">
      <c r="B304" s="718">
        <v>25</v>
      </c>
      <c r="C304" s="723" t="s">
        <v>480</v>
      </c>
      <c r="D304" s="718"/>
      <c r="E304" s="720">
        <f t="shared" si="55"/>
        <v>3384758</v>
      </c>
      <c r="F304" s="720"/>
      <c r="G304" s="720">
        <v>3016443</v>
      </c>
      <c r="H304" s="720"/>
      <c r="I304" s="720">
        <v>368315</v>
      </c>
      <c r="J304" s="720"/>
      <c r="K304" s="720">
        <f t="shared" si="56"/>
        <v>368315</v>
      </c>
      <c r="L304" s="720"/>
      <c r="M304" s="720"/>
      <c r="N304" s="720"/>
      <c r="O304" s="720">
        <f t="shared" si="57"/>
        <v>0</v>
      </c>
    </row>
    <row r="305" spans="1:44" x14ac:dyDescent="0.25">
      <c r="B305" s="724">
        <v>26</v>
      </c>
      <c r="C305" s="725" t="s">
        <v>481</v>
      </c>
      <c r="D305" s="726">
        <v>19</v>
      </c>
      <c r="E305" s="720">
        <f t="shared" si="55"/>
        <v>6438262</v>
      </c>
      <c r="F305" s="727"/>
      <c r="G305" s="727">
        <v>248807</v>
      </c>
      <c r="H305" s="727">
        <v>665679</v>
      </c>
      <c r="I305" s="727">
        <v>5214361</v>
      </c>
      <c r="J305" s="727">
        <v>164467</v>
      </c>
      <c r="K305" s="727">
        <f t="shared" si="56"/>
        <v>6044507</v>
      </c>
      <c r="L305" s="727">
        <v>141015</v>
      </c>
      <c r="M305" s="727"/>
      <c r="N305" s="727">
        <v>3933</v>
      </c>
      <c r="O305" s="727">
        <f t="shared" si="57"/>
        <v>144948</v>
      </c>
    </row>
    <row r="306" spans="1:44" s="236" customFormat="1" x14ac:dyDescent="0.25">
      <c r="A306" s="640"/>
      <c r="B306" s="728">
        <v>27</v>
      </c>
      <c r="C306" s="729" t="s">
        <v>482</v>
      </c>
      <c r="D306" s="730"/>
      <c r="E306" s="731">
        <f t="shared" si="55"/>
        <v>43239594</v>
      </c>
      <c r="F306" s="731">
        <f>SUM(F300:F305)</f>
        <v>0</v>
      </c>
      <c r="G306" s="731">
        <f>SUM(G300:G305)</f>
        <v>3265250</v>
      </c>
      <c r="H306" s="731">
        <f>SUM(H300:H305)</f>
        <v>14162354</v>
      </c>
      <c r="I306" s="731">
        <f>SUM(I300:I305)</f>
        <v>19482713</v>
      </c>
      <c r="J306" s="731">
        <f>SUM(J300:J305)</f>
        <v>5803511</v>
      </c>
      <c r="K306" s="731">
        <f t="shared" si="56"/>
        <v>39448578</v>
      </c>
      <c r="L306" s="731">
        <f>SUM(L300:L305)</f>
        <v>151076</v>
      </c>
      <c r="M306" s="731">
        <f>SUM(M300:M305)</f>
        <v>0</v>
      </c>
      <c r="N306" s="731">
        <f>SUM(N300:N305)</f>
        <v>374690</v>
      </c>
      <c r="O306" s="732">
        <f t="shared" si="57"/>
        <v>525766</v>
      </c>
      <c r="P306"/>
      <c r="Q306"/>
      <c r="R306"/>
      <c r="S306"/>
      <c r="T306"/>
      <c r="U306"/>
      <c r="V306"/>
      <c r="W306"/>
      <c r="X306"/>
      <c r="Y306"/>
      <c r="Z306"/>
      <c r="AA306"/>
      <c r="AB306"/>
      <c r="AC306"/>
      <c r="AD306"/>
      <c r="AE306"/>
      <c r="AF306"/>
      <c r="AG306"/>
      <c r="AH306"/>
      <c r="AI306"/>
      <c r="AJ306" s="443"/>
      <c r="AK306" s="247"/>
      <c r="AL306" s="247"/>
      <c r="AM306" s="247"/>
      <c r="AN306" s="247"/>
      <c r="AO306" s="247"/>
      <c r="AP306" s="247"/>
      <c r="AQ306" s="247"/>
      <c r="AR306" s="247"/>
    </row>
    <row r="307" spans="1:44" x14ac:dyDescent="0.25">
      <c r="B307" s="715"/>
      <c r="C307" s="716" t="s">
        <v>483</v>
      </c>
      <c r="D307" s="715">
        <v>20</v>
      </c>
      <c r="E307" s="717">
        <f t="shared" si="55"/>
        <v>0</v>
      </c>
      <c r="F307" s="717"/>
      <c r="G307" s="717"/>
      <c r="H307" s="717"/>
      <c r="I307" s="717"/>
      <c r="J307" s="717"/>
      <c r="K307" s="717">
        <f t="shared" si="56"/>
        <v>0</v>
      </c>
      <c r="L307" s="717"/>
      <c r="M307" s="717"/>
      <c r="N307" s="717"/>
      <c r="O307" s="717">
        <f t="shared" si="57"/>
        <v>0</v>
      </c>
    </row>
    <row r="308" spans="1:44" x14ac:dyDescent="0.25">
      <c r="B308" s="718">
        <v>28</v>
      </c>
      <c r="C308" s="721" t="s">
        <v>484</v>
      </c>
      <c r="D308" s="722"/>
      <c r="E308" s="720">
        <f t="shared" si="55"/>
        <v>1062500</v>
      </c>
      <c r="F308" s="720"/>
      <c r="G308" s="720">
        <v>1062500</v>
      </c>
      <c r="H308" s="720"/>
      <c r="I308" s="720"/>
      <c r="J308" s="720"/>
      <c r="K308" s="720">
        <f t="shared" si="56"/>
        <v>0</v>
      </c>
      <c r="L308" s="720"/>
      <c r="M308" s="720"/>
      <c r="N308" s="720"/>
      <c r="O308" s="720">
        <f t="shared" si="57"/>
        <v>0</v>
      </c>
    </row>
    <row r="309" spans="1:44" x14ac:dyDescent="0.25">
      <c r="B309" s="718">
        <v>29</v>
      </c>
      <c r="C309" s="721" t="s">
        <v>485</v>
      </c>
      <c r="D309" s="722"/>
      <c r="E309" s="720">
        <f t="shared" si="55"/>
        <v>-937779</v>
      </c>
      <c r="F309" s="720"/>
      <c r="G309" s="720">
        <v>-799616</v>
      </c>
      <c r="H309" s="720">
        <v>-427149</v>
      </c>
      <c r="I309" s="720">
        <v>377796</v>
      </c>
      <c r="J309" s="720">
        <v>-88833</v>
      </c>
      <c r="K309" s="720">
        <f t="shared" si="56"/>
        <v>-138186</v>
      </c>
      <c r="L309" s="720">
        <v>23</v>
      </c>
      <c r="M309" s="720"/>
      <c r="N309" s="720"/>
      <c r="O309" s="720">
        <f t="shared" si="57"/>
        <v>23</v>
      </c>
    </row>
    <row r="310" spans="1:44" x14ac:dyDescent="0.25">
      <c r="B310" s="718">
        <v>30</v>
      </c>
      <c r="C310" s="721" t="s">
        <v>486</v>
      </c>
      <c r="D310" s="722"/>
      <c r="E310" s="720">
        <f t="shared" si="55"/>
        <v>173517</v>
      </c>
      <c r="F310" s="720"/>
      <c r="G310" s="720"/>
      <c r="H310" s="720">
        <v>173517</v>
      </c>
      <c r="I310" s="720"/>
      <c r="J310" s="720"/>
      <c r="K310" s="720">
        <f t="shared" si="56"/>
        <v>173517</v>
      </c>
      <c r="L310" s="720"/>
      <c r="M310" s="720"/>
      <c r="N310" s="720"/>
      <c r="O310" s="720">
        <f t="shared" si="57"/>
        <v>0</v>
      </c>
    </row>
    <row r="311" spans="1:44" x14ac:dyDescent="0.25">
      <c r="B311" s="718">
        <v>31</v>
      </c>
      <c r="C311" s="733" t="s">
        <v>487</v>
      </c>
      <c r="D311" s="722"/>
      <c r="E311" s="720">
        <f t="shared" si="55"/>
        <v>798004</v>
      </c>
      <c r="F311" s="720"/>
      <c r="G311" s="720">
        <v>798004</v>
      </c>
      <c r="H311" s="720"/>
      <c r="I311" s="720"/>
      <c r="J311" s="720"/>
      <c r="K311" s="720">
        <f t="shared" si="56"/>
        <v>0</v>
      </c>
      <c r="L311" s="720"/>
      <c r="M311" s="720"/>
      <c r="N311" s="720"/>
      <c r="O311" s="720">
        <f t="shared" si="57"/>
        <v>0</v>
      </c>
    </row>
    <row r="312" spans="1:44" x14ac:dyDescent="0.25">
      <c r="B312" s="718">
        <v>32</v>
      </c>
      <c r="C312" s="721" t="s">
        <v>488</v>
      </c>
      <c r="D312" s="722"/>
      <c r="E312" s="720">
        <f t="shared" si="55"/>
        <v>9258312</v>
      </c>
      <c r="F312" s="720"/>
      <c r="G312" s="720">
        <v>9341430</v>
      </c>
      <c r="H312" s="720"/>
      <c r="I312" s="720">
        <v>-83118</v>
      </c>
      <c r="J312" s="720"/>
      <c r="K312" s="720">
        <f t="shared" si="56"/>
        <v>-83118</v>
      </c>
      <c r="L312" s="720"/>
      <c r="M312" s="720"/>
      <c r="N312" s="720"/>
      <c r="O312" s="720">
        <f t="shared" si="57"/>
        <v>0</v>
      </c>
    </row>
    <row r="313" spans="1:44" s="236" customFormat="1" ht="15.75" thickBot="1" x14ac:dyDescent="0.3">
      <c r="A313" s="640"/>
      <c r="B313" s="734">
        <v>33</v>
      </c>
      <c r="C313" s="735" t="s">
        <v>489</v>
      </c>
      <c r="D313" s="736"/>
      <c r="E313" s="737">
        <f t="shared" si="55"/>
        <v>10354554</v>
      </c>
      <c r="F313" s="737">
        <f>SUM(F308:F312)</f>
        <v>0</v>
      </c>
      <c r="G313" s="737">
        <f>SUM(G308:G312)</f>
        <v>10402318</v>
      </c>
      <c r="H313" s="737">
        <f>SUM(H308:H312)</f>
        <v>-253632</v>
      </c>
      <c r="I313" s="737">
        <f>SUM(I308:I312)</f>
        <v>294678</v>
      </c>
      <c r="J313" s="737">
        <f>SUM(J308:J312)</f>
        <v>-88833</v>
      </c>
      <c r="K313" s="737">
        <f t="shared" si="56"/>
        <v>-47787</v>
      </c>
      <c r="L313" s="737">
        <f>SUM(L308:L312)</f>
        <v>23</v>
      </c>
      <c r="M313" s="737">
        <f>SUM(M308:M312)</f>
        <v>0</v>
      </c>
      <c r="N313" s="737">
        <f>SUM(N308:N312)</f>
        <v>0</v>
      </c>
      <c r="O313" s="737">
        <f t="shared" si="57"/>
        <v>23</v>
      </c>
      <c r="P313"/>
      <c r="Q313"/>
      <c r="R313"/>
      <c r="S313"/>
      <c r="T313"/>
      <c r="U313"/>
      <c r="V313"/>
      <c r="W313"/>
      <c r="X313"/>
      <c r="Y313"/>
      <c r="Z313"/>
      <c r="AA313"/>
      <c r="AB313"/>
      <c r="AC313"/>
      <c r="AD313"/>
      <c r="AE313"/>
      <c r="AF313"/>
      <c r="AG313"/>
      <c r="AH313"/>
      <c r="AI313"/>
      <c r="AJ313" s="443"/>
      <c r="AK313" s="247"/>
      <c r="AL313" s="247"/>
      <c r="AM313" s="247"/>
      <c r="AN313" s="247"/>
      <c r="AO313" s="247"/>
      <c r="AP313" s="247"/>
      <c r="AQ313" s="247"/>
      <c r="AR313" s="247"/>
    </row>
    <row r="314" spans="1:44" s="236" customFormat="1" x14ac:dyDescent="0.25">
      <c r="A314" s="640"/>
      <c r="B314" s="710">
        <v>34</v>
      </c>
      <c r="C314" s="711" t="s">
        <v>490</v>
      </c>
      <c r="D314" s="712"/>
      <c r="E314" s="713">
        <f t="shared" si="55"/>
        <v>53594148</v>
      </c>
      <c r="F314" s="713">
        <f>F313+F306</f>
        <v>0</v>
      </c>
      <c r="G314" s="713">
        <f>G313+G306</f>
        <v>13667568</v>
      </c>
      <c r="H314" s="713">
        <f>H313+H306</f>
        <v>13908722</v>
      </c>
      <c r="I314" s="713">
        <f>I313+I306</f>
        <v>19777391</v>
      </c>
      <c r="J314" s="713">
        <f>J313+J306</f>
        <v>5714678</v>
      </c>
      <c r="K314" s="713">
        <f t="shared" si="56"/>
        <v>39400791</v>
      </c>
      <c r="L314" s="713">
        <f>L313+L306</f>
        <v>151099</v>
      </c>
      <c r="M314" s="713">
        <f>M313+M306</f>
        <v>0</v>
      </c>
      <c r="N314" s="713">
        <f>N313+N306</f>
        <v>374690</v>
      </c>
      <c r="O314" s="714">
        <f t="shared" si="57"/>
        <v>525789</v>
      </c>
      <c r="P314"/>
      <c r="Q314"/>
      <c r="R314"/>
      <c r="S314"/>
      <c r="T314"/>
      <c r="U314"/>
      <c r="V314"/>
      <c r="W314"/>
      <c r="X314"/>
      <c r="Y314"/>
      <c r="Z314"/>
      <c r="AA314"/>
      <c r="AB314"/>
      <c r="AC314"/>
      <c r="AD314"/>
      <c r="AE314"/>
      <c r="AF314"/>
      <c r="AG314"/>
      <c r="AH314"/>
      <c r="AI314"/>
      <c r="AJ314" s="443"/>
      <c r="AK314" s="247"/>
      <c r="AL314" s="247"/>
      <c r="AM314" s="247"/>
      <c r="AN314" s="247"/>
      <c r="AO314" s="247"/>
      <c r="AP314" s="247"/>
      <c r="AQ314" s="247"/>
      <c r="AR314" s="247"/>
    </row>
    <row r="315" spans="1:44" customFormat="1" x14ac:dyDescent="0.25">
      <c r="A315" s="4"/>
    </row>
    <row r="316" spans="1:44" customFormat="1" x14ac:dyDescent="0.25">
      <c r="A316" s="4"/>
    </row>
    <row r="319" spans="1:44" s="558" customFormat="1" x14ac:dyDescent="0.25">
      <c r="A319" s="245"/>
      <c r="B319" s="977" t="s">
        <v>13</v>
      </c>
      <c r="C319" s="977"/>
      <c r="D319" s="977"/>
      <c r="E319"/>
      <c r="F319" s="245"/>
      <c r="G319" s="235"/>
      <c r="H319" s="974"/>
      <c r="I319" s="974"/>
      <c r="J319" s="244"/>
      <c r="K319" s="244"/>
      <c r="L319" s="244"/>
      <c r="M319" s="244"/>
      <c r="N319" s="244"/>
      <c r="O319" s="635" t="s">
        <v>492</v>
      </c>
      <c r="P319"/>
      <c r="Q319"/>
      <c r="R319"/>
      <c r="S319"/>
      <c r="T319"/>
      <c r="U319"/>
      <c r="V319"/>
      <c r="W319"/>
      <c r="X319"/>
      <c r="Y319"/>
      <c r="Z319"/>
      <c r="AA319"/>
      <c r="AB319"/>
      <c r="AC319"/>
      <c r="AD319"/>
      <c r="AE319"/>
      <c r="AF319"/>
      <c r="AG319"/>
      <c r="AH319"/>
      <c r="AI319"/>
      <c r="AJ319" s="642"/>
      <c r="AK319" s="557"/>
      <c r="AL319" s="557"/>
      <c r="AM319" s="557"/>
      <c r="AN319" s="557"/>
      <c r="AO319" s="557"/>
      <c r="AP319" s="557"/>
      <c r="AQ319" s="557"/>
      <c r="AR319" s="557"/>
    </row>
    <row r="320" spans="1:44" ht="13.5" customHeight="1" x14ac:dyDescent="0.25">
      <c r="B320" s="967" t="s">
        <v>436</v>
      </c>
      <c r="C320" s="967" t="s">
        <v>117</v>
      </c>
      <c r="D320" s="969" t="s">
        <v>437</v>
      </c>
      <c r="E320" s="971" t="s">
        <v>95</v>
      </c>
      <c r="F320" s="971" t="s">
        <v>438</v>
      </c>
      <c r="G320" s="971" t="s">
        <v>439</v>
      </c>
      <c r="H320" s="972" t="s">
        <v>440</v>
      </c>
      <c r="I320" s="972"/>
      <c r="J320" s="972"/>
      <c r="K320" s="972"/>
      <c r="L320" s="972"/>
      <c r="M320" s="972"/>
      <c r="N320" s="972"/>
      <c r="O320" s="972"/>
    </row>
    <row r="321" spans="2:15" ht="13.5" customHeight="1" x14ac:dyDescent="0.25">
      <c r="B321" s="967"/>
      <c r="C321" s="967"/>
      <c r="D321" s="969"/>
      <c r="E321" s="971"/>
      <c r="F321" s="971"/>
      <c r="G321" s="971"/>
      <c r="H321" s="971" t="s">
        <v>441</v>
      </c>
      <c r="I321" s="971"/>
      <c r="J321" s="971"/>
      <c r="K321" s="971"/>
      <c r="L321" s="971" t="s">
        <v>442</v>
      </c>
      <c r="M321" s="971"/>
      <c r="N321" s="971"/>
      <c r="O321" s="971"/>
    </row>
    <row r="322" spans="2:15" ht="38.25" x14ac:dyDescent="0.25">
      <c r="B322" s="967"/>
      <c r="C322" s="967"/>
      <c r="D322" s="969"/>
      <c r="E322" s="971"/>
      <c r="F322" s="971"/>
      <c r="G322" s="971"/>
      <c r="H322" s="579" t="s">
        <v>285</v>
      </c>
      <c r="I322" s="579" t="s">
        <v>443</v>
      </c>
      <c r="J322" s="579" t="s">
        <v>113</v>
      </c>
      <c r="K322" s="581" t="s">
        <v>115</v>
      </c>
      <c r="L322" s="579" t="s">
        <v>444</v>
      </c>
      <c r="M322" s="579" t="s">
        <v>445</v>
      </c>
      <c r="N322" s="579" t="s">
        <v>446</v>
      </c>
      <c r="O322" s="579" t="s">
        <v>115</v>
      </c>
    </row>
    <row r="323" spans="2:15" x14ac:dyDescent="0.25">
      <c r="B323" s="967"/>
      <c r="C323" s="967"/>
      <c r="D323" s="969"/>
      <c r="E323" s="971">
        <v>1</v>
      </c>
      <c r="F323" s="971">
        <v>2</v>
      </c>
      <c r="G323" s="971">
        <v>3</v>
      </c>
      <c r="H323" s="971">
        <v>4</v>
      </c>
      <c r="I323" s="971">
        <v>5</v>
      </c>
      <c r="J323" s="971">
        <v>6</v>
      </c>
      <c r="K323" s="580">
        <v>7</v>
      </c>
      <c r="L323" s="971">
        <v>8</v>
      </c>
      <c r="M323" s="971">
        <v>9</v>
      </c>
      <c r="N323" s="971">
        <v>10</v>
      </c>
      <c r="O323" s="580">
        <v>11</v>
      </c>
    </row>
    <row r="324" spans="2:15" x14ac:dyDescent="0.25">
      <c r="B324" s="968"/>
      <c r="C324" s="968"/>
      <c r="D324" s="970"/>
      <c r="E324" s="973"/>
      <c r="F324" s="973"/>
      <c r="G324" s="973"/>
      <c r="H324" s="973"/>
      <c r="I324" s="973"/>
      <c r="J324" s="973"/>
      <c r="K324" s="582" t="s">
        <v>447</v>
      </c>
      <c r="L324" s="973"/>
      <c r="M324" s="973"/>
      <c r="N324" s="973"/>
      <c r="O324" s="582" t="s">
        <v>448</v>
      </c>
    </row>
    <row r="325" spans="2:15" x14ac:dyDescent="0.25">
      <c r="B325" s="692"/>
      <c r="C325" s="693" t="s">
        <v>449</v>
      </c>
      <c r="D325" s="692"/>
      <c r="E325" s="694"/>
      <c r="F325" s="695"/>
      <c r="G325" s="695"/>
      <c r="H325" s="696"/>
      <c r="I325" s="697"/>
      <c r="J325" s="697"/>
      <c r="K325" s="697"/>
      <c r="L325" s="697"/>
      <c r="M325" s="697"/>
      <c r="N325" s="694"/>
      <c r="O325" s="696"/>
    </row>
    <row r="326" spans="2:15" ht="15.75" thickBot="1" x14ac:dyDescent="0.3">
      <c r="B326" s="698">
        <v>1</v>
      </c>
      <c r="C326" s="699" t="s">
        <v>450</v>
      </c>
      <c r="D326" s="692"/>
      <c r="E326" s="697">
        <f t="shared" ref="E326:E366" si="58">+F326+G326+K326+O326</f>
        <v>0</v>
      </c>
      <c r="F326" s="697"/>
      <c r="G326" s="697"/>
      <c r="H326" s="697"/>
      <c r="I326" s="697"/>
      <c r="J326" s="697"/>
      <c r="K326" s="697">
        <f t="shared" ref="K326:K366" si="59">H326+I326+J326</f>
        <v>0</v>
      </c>
      <c r="L326" s="697"/>
      <c r="M326" s="697"/>
      <c r="N326" s="697"/>
      <c r="O326" s="697">
        <f t="shared" ref="O326:O366" si="60">L326+M326+N326</f>
        <v>0</v>
      </c>
    </row>
    <row r="327" spans="2:15" x14ac:dyDescent="0.25">
      <c r="B327" s="698">
        <v>2</v>
      </c>
      <c r="C327" s="699" t="s">
        <v>451</v>
      </c>
      <c r="D327" s="692"/>
      <c r="E327" s="697">
        <f t="shared" si="58"/>
        <v>193120.88904000001</v>
      </c>
      <c r="F327" s="697"/>
      <c r="G327" s="697">
        <v>193120.88904000001</v>
      </c>
      <c r="H327" s="697"/>
      <c r="I327" s="697"/>
      <c r="J327" s="697"/>
      <c r="K327" s="697">
        <f t="shared" si="59"/>
        <v>0</v>
      </c>
      <c r="L327" s="697"/>
      <c r="M327" s="697"/>
      <c r="N327" s="697"/>
      <c r="O327" s="697">
        <f t="shared" si="60"/>
        <v>0</v>
      </c>
    </row>
    <row r="328" spans="2:15" x14ac:dyDescent="0.25">
      <c r="B328" s="698">
        <v>3</v>
      </c>
      <c r="C328" s="699" t="s">
        <v>452</v>
      </c>
      <c r="D328" s="692"/>
      <c r="E328" s="697">
        <f t="shared" si="58"/>
        <v>0</v>
      </c>
      <c r="F328" s="697"/>
      <c r="G328" s="697"/>
      <c r="H328" s="697"/>
      <c r="I328" s="697"/>
      <c r="J328" s="697"/>
      <c r="K328" s="697">
        <f t="shared" si="59"/>
        <v>0</v>
      </c>
      <c r="L328" s="697"/>
      <c r="M328" s="697"/>
      <c r="N328" s="697"/>
      <c r="O328" s="697">
        <f t="shared" si="60"/>
        <v>0</v>
      </c>
    </row>
    <row r="329" spans="2:15" x14ac:dyDescent="0.25">
      <c r="B329" s="698">
        <v>4</v>
      </c>
      <c r="C329" s="699" t="s">
        <v>495</v>
      </c>
      <c r="D329" s="692"/>
      <c r="E329" s="697">
        <f t="shared" si="58"/>
        <v>222671.33038</v>
      </c>
      <c r="F329" s="697"/>
      <c r="G329" s="697"/>
      <c r="H329" s="697">
        <v>222671.33038</v>
      </c>
      <c r="I329" s="697"/>
      <c r="J329" s="697"/>
      <c r="K329" s="697">
        <f t="shared" si="59"/>
        <v>222671.33038</v>
      </c>
      <c r="L329" s="697"/>
      <c r="M329" s="697"/>
      <c r="N329" s="697"/>
      <c r="O329" s="697">
        <f t="shared" si="60"/>
        <v>0</v>
      </c>
    </row>
    <row r="330" spans="2:15" x14ac:dyDescent="0.25">
      <c r="B330" s="698">
        <v>5</v>
      </c>
      <c r="C330" s="699" t="s">
        <v>454</v>
      </c>
      <c r="D330" s="700">
        <v>5</v>
      </c>
      <c r="E330" s="697">
        <f t="shared" si="58"/>
        <v>13721111.234749999</v>
      </c>
      <c r="F330" s="697"/>
      <c r="G330" s="697">
        <v>3765312.5826300001</v>
      </c>
      <c r="H330" s="697">
        <v>9955798.6521199998</v>
      </c>
      <c r="I330" s="697"/>
      <c r="J330" s="697"/>
      <c r="K330" s="697">
        <f t="shared" si="59"/>
        <v>9955798.6521199998</v>
      </c>
      <c r="L330" s="697"/>
      <c r="M330" s="697"/>
      <c r="N330" s="697"/>
      <c r="O330" s="697">
        <f t="shared" si="60"/>
        <v>0</v>
      </c>
    </row>
    <row r="331" spans="2:15" x14ac:dyDescent="0.25">
      <c r="B331" s="698">
        <v>6</v>
      </c>
      <c r="C331" s="699" t="s">
        <v>455</v>
      </c>
      <c r="D331" s="692">
        <v>6</v>
      </c>
      <c r="E331" s="697">
        <f t="shared" si="58"/>
        <v>4755200</v>
      </c>
      <c r="F331" s="697"/>
      <c r="G331" s="697">
        <v>2838500</v>
      </c>
      <c r="H331" s="697">
        <v>1916700</v>
      </c>
      <c r="I331" s="697"/>
      <c r="J331" s="697"/>
      <c r="K331" s="697">
        <f t="shared" si="59"/>
        <v>1916700</v>
      </c>
      <c r="L331" s="697"/>
      <c r="M331" s="697"/>
      <c r="N331" s="697"/>
      <c r="O331" s="697">
        <f t="shared" si="60"/>
        <v>0</v>
      </c>
    </row>
    <row r="332" spans="2:15" x14ac:dyDescent="0.25">
      <c r="B332" s="698">
        <v>7</v>
      </c>
      <c r="C332" s="699" t="s">
        <v>456</v>
      </c>
      <c r="D332" s="700">
        <v>7</v>
      </c>
      <c r="E332" s="697">
        <f t="shared" si="58"/>
        <v>1511000</v>
      </c>
      <c r="F332" s="697">
        <v>0</v>
      </c>
      <c r="G332" s="697">
        <f>SUM(G333:G334)</f>
        <v>1496000</v>
      </c>
      <c r="H332" s="697">
        <f t="shared" ref="H332:I332" si="61">SUM(H333:H334)</f>
        <v>15000</v>
      </c>
      <c r="I332" s="697">
        <f t="shared" si="61"/>
        <v>0</v>
      </c>
      <c r="J332" s="697">
        <v>0</v>
      </c>
      <c r="K332" s="697">
        <f t="shared" si="59"/>
        <v>15000</v>
      </c>
      <c r="L332" s="697">
        <f>L333+L334</f>
        <v>0</v>
      </c>
      <c r="M332" s="697">
        <f>M333+M334</f>
        <v>0</v>
      </c>
      <c r="N332" s="697">
        <f>N333+N334</f>
        <v>0</v>
      </c>
      <c r="O332" s="697">
        <f t="shared" si="60"/>
        <v>0</v>
      </c>
    </row>
    <row r="333" spans="2:15" ht="15.75" thickBot="1" x14ac:dyDescent="0.3">
      <c r="B333" s="692"/>
      <c r="C333" s="701" t="s">
        <v>457</v>
      </c>
      <c r="D333" s="700"/>
      <c r="E333" s="697">
        <f t="shared" si="58"/>
        <v>0</v>
      </c>
      <c r="F333" s="697"/>
      <c r="G333" s="697"/>
      <c r="H333" s="697"/>
      <c r="I333" s="697"/>
      <c r="J333" s="697"/>
      <c r="K333" s="697">
        <f t="shared" si="59"/>
        <v>0</v>
      </c>
      <c r="L333" s="697"/>
      <c r="M333" s="697"/>
      <c r="N333" s="697"/>
      <c r="O333" s="697">
        <f t="shared" si="60"/>
        <v>0</v>
      </c>
    </row>
    <row r="334" spans="2:15" ht="15.75" thickBot="1" x14ac:dyDescent="0.3">
      <c r="B334" s="692"/>
      <c r="C334" s="701" t="s">
        <v>458</v>
      </c>
      <c r="D334" s="700"/>
      <c r="E334" s="697">
        <f t="shared" si="58"/>
        <v>1511000</v>
      </c>
      <c r="F334" s="697"/>
      <c r="G334" s="697">
        <v>1496000</v>
      </c>
      <c r="H334" s="697">
        <v>15000</v>
      </c>
      <c r="I334" s="697"/>
      <c r="J334" s="697"/>
      <c r="K334" s="697">
        <f t="shared" si="59"/>
        <v>15000</v>
      </c>
      <c r="L334" s="697"/>
      <c r="M334" s="697"/>
      <c r="N334" s="697"/>
      <c r="O334" s="697">
        <f t="shared" si="60"/>
        <v>0</v>
      </c>
    </row>
    <row r="335" spans="2:15" x14ac:dyDescent="0.25">
      <c r="B335" s="698">
        <v>8</v>
      </c>
      <c r="C335" s="699" t="s">
        <v>459</v>
      </c>
      <c r="D335" s="692">
        <v>8</v>
      </c>
      <c r="E335" s="697">
        <f t="shared" si="58"/>
        <v>2641672.0569700003</v>
      </c>
      <c r="F335" s="697">
        <v>0</v>
      </c>
      <c r="G335" s="697">
        <f>SUM(G336:G337)</f>
        <v>2598681.56697</v>
      </c>
      <c r="H335" s="697">
        <f t="shared" ref="H335:I335" si="62">SUM(H336:H337)</f>
        <v>13858.33</v>
      </c>
      <c r="I335" s="697">
        <f t="shared" si="62"/>
        <v>29132.16</v>
      </c>
      <c r="J335" s="697">
        <v>0</v>
      </c>
      <c r="K335" s="697">
        <f t="shared" si="59"/>
        <v>42990.49</v>
      </c>
      <c r="L335" s="697">
        <f>L336+L337</f>
        <v>0</v>
      </c>
      <c r="M335" s="697">
        <f>M336+M337</f>
        <v>0</v>
      </c>
      <c r="N335" s="697">
        <f>N336+N337</f>
        <v>0</v>
      </c>
      <c r="O335" s="697">
        <f t="shared" si="60"/>
        <v>0</v>
      </c>
    </row>
    <row r="336" spans="2:15" ht="15.75" thickBot="1" x14ac:dyDescent="0.3">
      <c r="B336" s="698"/>
      <c r="C336" s="701" t="s">
        <v>460</v>
      </c>
      <c r="D336" s="692"/>
      <c r="E336" s="697">
        <f t="shared" si="58"/>
        <v>0</v>
      </c>
      <c r="F336" s="697"/>
      <c r="G336" s="697"/>
      <c r="H336" s="697"/>
      <c r="I336" s="697"/>
      <c r="J336" s="697"/>
      <c r="K336" s="697">
        <f t="shared" si="59"/>
        <v>0</v>
      </c>
      <c r="L336" s="697"/>
      <c r="M336" s="697"/>
      <c r="N336" s="697"/>
      <c r="O336" s="697">
        <f t="shared" si="60"/>
        <v>0</v>
      </c>
    </row>
    <row r="337" spans="2:15" ht="15.75" thickBot="1" x14ac:dyDescent="0.3">
      <c r="B337" s="698"/>
      <c r="C337" s="701" t="s">
        <v>461</v>
      </c>
      <c r="D337" s="692"/>
      <c r="E337" s="697">
        <f t="shared" si="58"/>
        <v>2641672.0569700003</v>
      </c>
      <c r="F337" s="697"/>
      <c r="G337" s="697">
        <v>2598681.56697</v>
      </c>
      <c r="H337" s="697">
        <v>13858.33</v>
      </c>
      <c r="I337" s="697">
        <v>29132.16</v>
      </c>
      <c r="J337" s="697"/>
      <c r="K337" s="697">
        <f t="shared" si="59"/>
        <v>42990.49</v>
      </c>
      <c r="L337" s="697"/>
      <c r="M337" s="697"/>
      <c r="N337" s="697"/>
      <c r="O337" s="697">
        <f t="shared" si="60"/>
        <v>0</v>
      </c>
    </row>
    <row r="338" spans="2:15" x14ac:dyDescent="0.25">
      <c r="B338" s="702">
        <v>9</v>
      </c>
      <c r="C338" s="703" t="s">
        <v>462</v>
      </c>
      <c r="D338" s="704"/>
      <c r="E338" s="697">
        <f t="shared" si="58"/>
        <v>213600745.48553494</v>
      </c>
      <c r="F338" s="705">
        <f>SUM(F339:F342)</f>
        <v>0</v>
      </c>
      <c r="G338" s="705">
        <f>SUM(G339:G342)</f>
        <v>45492255.081067741</v>
      </c>
      <c r="H338" s="705">
        <f>SUM(H339:H342)</f>
        <v>69404354.442762509</v>
      </c>
      <c r="I338" s="705">
        <f>SUM(I339:I342)</f>
        <v>43977950.525792435</v>
      </c>
      <c r="J338" s="705">
        <f>SUM(J339:J342)</f>
        <v>54012834.114720002</v>
      </c>
      <c r="K338" s="705">
        <f t="shared" si="59"/>
        <v>167395139.08327496</v>
      </c>
      <c r="L338" s="705">
        <f>SUM(L339:L342)</f>
        <v>0</v>
      </c>
      <c r="M338" s="705">
        <f>SUM(M339:M342)</f>
        <v>0</v>
      </c>
      <c r="N338" s="705">
        <f>SUM(N339:N342)</f>
        <v>713351.32119222567</v>
      </c>
      <c r="O338" s="705">
        <f t="shared" si="60"/>
        <v>713351.32119222567</v>
      </c>
    </row>
    <row r="339" spans="2:15" x14ac:dyDescent="0.25">
      <c r="B339" s="692">
        <v>10</v>
      </c>
      <c r="C339" s="706" t="s">
        <v>463</v>
      </c>
      <c r="D339" s="692">
        <v>9</v>
      </c>
      <c r="E339" s="697">
        <f t="shared" si="58"/>
        <v>119151153.45020999</v>
      </c>
      <c r="F339" s="697"/>
      <c r="G339" s="697">
        <v>17187548.304360002</v>
      </c>
      <c r="H339" s="697">
        <v>47385285.051109985</v>
      </c>
      <c r="I339" s="697">
        <v>23770441.111220002</v>
      </c>
      <c r="J339" s="697">
        <v>30807878.983520001</v>
      </c>
      <c r="K339" s="697">
        <f t="shared" si="59"/>
        <v>101963605.14584999</v>
      </c>
      <c r="L339" s="697"/>
      <c r="M339" s="697"/>
      <c r="N339" s="697">
        <v>0</v>
      </c>
      <c r="O339" s="697">
        <f t="shared" si="60"/>
        <v>0</v>
      </c>
    </row>
    <row r="340" spans="2:15" x14ac:dyDescent="0.25">
      <c r="B340" s="692">
        <v>11</v>
      </c>
      <c r="C340" s="706" t="s">
        <v>464</v>
      </c>
      <c r="D340" s="692">
        <v>10</v>
      </c>
      <c r="E340" s="697">
        <f t="shared" si="58"/>
        <v>93648345.223984927</v>
      </c>
      <c r="F340" s="697"/>
      <c r="G340" s="697">
        <v>28270915.877957739</v>
      </c>
      <c r="H340" s="697">
        <v>21789409.209452525</v>
      </c>
      <c r="I340" s="697">
        <v>20083880.280032434</v>
      </c>
      <c r="J340" s="697">
        <v>23204955.131200001</v>
      </c>
      <c r="K340" s="697">
        <f t="shared" si="59"/>
        <v>65078244.620684959</v>
      </c>
      <c r="L340" s="697"/>
      <c r="M340" s="697"/>
      <c r="N340" s="697">
        <v>299184.72534222569</v>
      </c>
      <c r="O340" s="697">
        <f t="shared" si="60"/>
        <v>299184.72534222569</v>
      </c>
    </row>
    <row r="341" spans="2:15" x14ac:dyDescent="0.25">
      <c r="B341" s="692">
        <v>12</v>
      </c>
      <c r="C341" s="706" t="s">
        <v>465</v>
      </c>
      <c r="D341" s="692">
        <v>11</v>
      </c>
      <c r="E341" s="697">
        <f t="shared" si="58"/>
        <v>798888.17663999996</v>
      </c>
      <c r="F341" s="697"/>
      <c r="G341" s="697">
        <v>33790.89875</v>
      </c>
      <c r="H341" s="697">
        <v>228846.05100000001</v>
      </c>
      <c r="I341" s="697">
        <v>123629.13454</v>
      </c>
      <c r="J341" s="697"/>
      <c r="K341" s="697">
        <f t="shared" si="59"/>
        <v>352475.18553999998</v>
      </c>
      <c r="L341" s="697"/>
      <c r="M341" s="697"/>
      <c r="N341" s="697">
        <v>412622.09234999999</v>
      </c>
      <c r="O341" s="697">
        <f t="shared" si="60"/>
        <v>412622.09234999999</v>
      </c>
    </row>
    <row r="342" spans="2:15" x14ac:dyDescent="0.25">
      <c r="B342" s="692">
        <v>13</v>
      </c>
      <c r="C342" s="706" t="s">
        <v>466</v>
      </c>
      <c r="D342" s="692">
        <v>12</v>
      </c>
      <c r="E342" s="697">
        <f t="shared" si="58"/>
        <v>2358.6347000000005</v>
      </c>
      <c r="F342" s="697"/>
      <c r="G342" s="697">
        <v>0</v>
      </c>
      <c r="H342" s="697">
        <v>814.13119999999992</v>
      </c>
      <c r="I342" s="697">
        <v>0</v>
      </c>
      <c r="J342" s="697"/>
      <c r="K342" s="697">
        <f t="shared" si="59"/>
        <v>814.13119999999992</v>
      </c>
      <c r="L342" s="697"/>
      <c r="M342" s="697"/>
      <c r="N342" s="697">
        <v>1544.5035000000005</v>
      </c>
      <c r="O342" s="697">
        <f t="shared" si="60"/>
        <v>1544.5035000000005</v>
      </c>
    </row>
    <row r="343" spans="2:15" x14ac:dyDescent="0.25">
      <c r="B343" s="692">
        <v>14</v>
      </c>
      <c r="C343" s="699" t="s">
        <v>467</v>
      </c>
      <c r="D343" s="692">
        <v>13</v>
      </c>
      <c r="E343" s="697">
        <f t="shared" si="58"/>
        <v>3008273.16512</v>
      </c>
      <c r="F343" s="697"/>
      <c r="G343" s="697"/>
      <c r="H343" s="697">
        <v>468696.26479999995</v>
      </c>
      <c r="I343" s="697">
        <v>2539576.90032</v>
      </c>
      <c r="J343" s="697"/>
      <c r="K343" s="697">
        <f t="shared" si="59"/>
        <v>3008273.16512</v>
      </c>
      <c r="L343" s="697"/>
      <c r="M343" s="697"/>
      <c r="N343" s="697"/>
      <c r="O343" s="697">
        <f t="shared" si="60"/>
        <v>0</v>
      </c>
    </row>
    <row r="344" spans="2:15" x14ac:dyDescent="0.25">
      <c r="B344" s="692">
        <v>15</v>
      </c>
      <c r="C344" s="699" t="s">
        <v>468</v>
      </c>
      <c r="D344" s="700">
        <v>14</v>
      </c>
      <c r="E344" s="697">
        <f t="shared" si="58"/>
        <v>545634.64402000001</v>
      </c>
      <c r="F344" s="697"/>
      <c r="G344" s="697"/>
      <c r="H344" s="697">
        <v>17623.999001846001</v>
      </c>
      <c r="I344" s="697">
        <v>528010.64501815406</v>
      </c>
      <c r="J344" s="697"/>
      <c r="K344" s="697">
        <f t="shared" si="59"/>
        <v>545634.64402000001</v>
      </c>
      <c r="L344" s="697"/>
      <c r="M344" s="697"/>
      <c r="N344" s="697"/>
      <c r="O344" s="697">
        <f t="shared" si="60"/>
        <v>0</v>
      </c>
    </row>
    <row r="345" spans="2:15" x14ac:dyDescent="0.25">
      <c r="B345" s="692">
        <v>16</v>
      </c>
      <c r="C345" s="699" t="s">
        <v>469</v>
      </c>
      <c r="D345" s="692">
        <v>15</v>
      </c>
      <c r="E345" s="697">
        <f t="shared" si="58"/>
        <v>423419.01989999996</v>
      </c>
      <c r="F345" s="697"/>
      <c r="G345" s="697"/>
      <c r="H345" s="697">
        <v>110228.55751</v>
      </c>
      <c r="I345" s="697">
        <v>313190.46238999994</v>
      </c>
      <c r="J345" s="697"/>
      <c r="K345" s="697">
        <f t="shared" si="59"/>
        <v>423419.01989999996</v>
      </c>
      <c r="L345" s="697"/>
      <c r="M345" s="697"/>
      <c r="N345" s="697"/>
      <c r="O345" s="697">
        <f t="shared" si="60"/>
        <v>0</v>
      </c>
    </row>
    <row r="346" spans="2:15" x14ac:dyDescent="0.25">
      <c r="B346" s="692">
        <v>17</v>
      </c>
      <c r="C346" s="699" t="s">
        <v>470</v>
      </c>
      <c r="D346" s="700">
        <v>16</v>
      </c>
      <c r="E346" s="697">
        <f t="shared" si="58"/>
        <v>9865688.0076199993</v>
      </c>
      <c r="F346" s="697"/>
      <c r="G346" s="697">
        <v>5062411.9772599991</v>
      </c>
      <c r="H346" s="697">
        <v>2783.8075310575532</v>
      </c>
      <c r="I346" s="697">
        <v>4800492.2228289424</v>
      </c>
      <c r="J346" s="697"/>
      <c r="K346" s="697">
        <f t="shared" si="59"/>
        <v>4803276.0303600002</v>
      </c>
      <c r="L346" s="697"/>
      <c r="M346" s="697"/>
      <c r="N346" s="697"/>
      <c r="O346" s="697">
        <f t="shared" si="60"/>
        <v>0</v>
      </c>
    </row>
    <row r="347" spans="2:15" x14ac:dyDescent="0.25">
      <c r="B347" s="692">
        <v>18</v>
      </c>
      <c r="C347" s="699" t="s">
        <v>471</v>
      </c>
      <c r="D347" s="692"/>
      <c r="E347" s="697">
        <f t="shared" si="58"/>
        <v>0</v>
      </c>
      <c r="F347" s="697"/>
      <c r="G347" s="697"/>
      <c r="H347" s="697"/>
      <c r="I347" s="697"/>
      <c r="J347" s="697"/>
      <c r="K347" s="697">
        <f t="shared" si="59"/>
        <v>0</v>
      </c>
      <c r="L347" s="697"/>
      <c r="M347" s="697"/>
      <c r="N347" s="697"/>
      <c r="O347" s="697">
        <f t="shared" si="60"/>
        <v>0</v>
      </c>
    </row>
    <row r="348" spans="2:15" x14ac:dyDescent="0.25">
      <c r="B348" s="707">
        <v>19</v>
      </c>
      <c r="C348" s="708" t="s">
        <v>472</v>
      </c>
      <c r="D348" s="707"/>
      <c r="E348" s="697">
        <f t="shared" si="58"/>
        <v>948618.27543989767</v>
      </c>
      <c r="F348" s="709"/>
      <c r="G348" s="709">
        <v>804521.33460998081</v>
      </c>
      <c r="H348" s="709">
        <v>22079.027169870766</v>
      </c>
      <c r="I348" s="709">
        <v>122017.91366004606</v>
      </c>
      <c r="J348" s="709"/>
      <c r="K348" s="709">
        <f t="shared" si="59"/>
        <v>144096.94082991683</v>
      </c>
      <c r="L348" s="709"/>
      <c r="M348" s="709"/>
      <c r="N348" s="709"/>
      <c r="O348" s="709">
        <f t="shared" si="60"/>
        <v>0</v>
      </c>
    </row>
    <row r="349" spans="2:15" x14ac:dyDescent="0.25">
      <c r="B349" s="710">
        <v>20</v>
      </c>
      <c r="C349" s="711" t="s">
        <v>473</v>
      </c>
      <c r="D349" s="712"/>
      <c r="E349" s="713">
        <f t="shared" si="58"/>
        <v>251437154.10877478</v>
      </c>
      <c r="F349" s="713">
        <f>SUM(F326:F332)+F335+F338+SUM(F343:F348)</f>
        <v>0</v>
      </c>
      <c r="G349" s="713">
        <f>SUM(G326:G332)+G335+G338+SUM(G343:G348)</f>
        <v>62250803.43157772</v>
      </c>
      <c r="H349" s="713">
        <f>SUM(H326:H332)+H335+H338+SUM(H343:H348)</f>
        <v>82149794.411275283</v>
      </c>
      <c r="I349" s="713">
        <f>SUM(I326:I332)+I335+I338+SUM(I343:I348)</f>
        <v>52310370.830009572</v>
      </c>
      <c r="J349" s="713">
        <f>SUM(J326:J332)+J335+J338+SUM(J343:J348)</f>
        <v>54012834.114720002</v>
      </c>
      <c r="K349" s="713">
        <f t="shared" si="59"/>
        <v>188472999.35600483</v>
      </c>
      <c r="L349" s="713">
        <f>SUM(L326:L332)+L335+L338+SUM(L343:L348)</f>
        <v>0</v>
      </c>
      <c r="M349" s="713">
        <f>SUM(M326:M332)+M335+M338+SUM(M343:M348)</f>
        <v>0</v>
      </c>
      <c r="N349" s="713">
        <f>SUM(N326:N332)+N335+N338+SUM(N343:N348)</f>
        <v>713351.32119222567</v>
      </c>
      <c r="O349" s="714">
        <f t="shared" si="60"/>
        <v>713351.32119222567</v>
      </c>
    </row>
    <row r="350" spans="2:15" x14ac:dyDescent="0.25">
      <c r="B350" s="715"/>
      <c r="C350" s="716" t="s">
        <v>474</v>
      </c>
      <c r="D350" s="715"/>
      <c r="E350" s="717">
        <f t="shared" si="58"/>
        <v>0</v>
      </c>
      <c r="F350" s="717"/>
      <c r="G350" s="717"/>
      <c r="H350" s="717"/>
      <c r="I350" s="717"/>
      <c r="J350" s="717"/>
      <c r="K350" s="717">
        <f t="shared" si="59"/>
        <v>0</v>
      </c>
      <c r="L350" s="717"/>
      <c r="M350" s="717"/>
      <c r="N350" s="717"/>
      <c r="O350" s="717">
        <f t="shared" si="60"/>
        <v>0</v>
      </c>
    </row>
    <row r="351" spans="2:15" x14ac:dyDescent="0.25">
      <c r="B351" s="718"/>
      <c r="C351" s="719" t="s">
        <v>475</v>
      </c>
      <c r="D351" s="718"/>
      <c r="E351" s="720">
        <f t="shared" si="58"/>
        <v>0</v>
      </c>
      <c r="F351" s="720"/>
      <c r="G351" s="720"/>
      <c r="H351" s="720"/>
      <c r="I351" s="720"/>
      <c r="J351" s="720"/>
      <c r="K351" s="720">
        <f t="shared" si="59"/>
        <v>0</v>
      </c>
      <c r="L351" s="720"/>
      <c r="M351" s="720"/>
      <c r="N351" s="720"/>
      <c r="O351" s="720">
        <f t="shared" si="60"/>
        <v>0</v>
      </c>
    </row>
    <row r="352" spans="2:15" x14ac:dyDescent="0.25">
      <c r="B352" s="718">
        <v>21</v>
      </c>
      <c r="C352" s="721" t="s">
        <v>476</v>
      </c>
      <c r="D352" s="722">
        <v>17</v>
      </c>
      <c r="E352" s="720">
        <f t="shared" si="58"/>
        <v>181543589.77658772</v>
      </c>
      <c r="F352" s="720"/>
      <c r="G352" s="720"/>
      <c r="H352" s="720">
        <v>79253192.754999995</v>
      </c>
      <c r="I352" s="720">
        <v>48076889.12589772</v>
      </c>
      <c r="J352" s="720">
        <v>54012834.114720002</v>
      </c>
      <c r="K352" s="720">
        <f t="shared" si="59"/>
        <v>181342915.99561772</v>
      </c>
      <c r="L352" s="720"/>
      <c r="M352" s="720"/>
      <c r="N352" s="720">
        <v>200673.78096999999</v>
      </c>
      <c r="O352" s="720">
        <f t="shared" si="60"/>
        <v>200673.78096999999</v>
      </c>
    </row>
    <row r="353" spans="1:15" x14ac:dyDescent="0.25">
      <c r="B353" s="718">
        <v>22</v>
      </c>
      <c r="C353" s="721" t="s">
        <v>477</v>
      </c>
      <c r="D353" s="718"/>
      <c r="E353" s="720">
        <f t="shared" si="58"/>
        <v>1148227.1685999997</v>
      </c>
      <c r="F353" s="720"/>
      <c r="G353" s="720"/>
      <c r="H353" s="720">
        <v>600792.5348290361</v>
      </c>
      <c r="I353" s="720">
        <v>299434.63377096358</v>
      </c>
      <c r="J353" s="720"/>
      <c r="K353" s="720">
        <f t="shared" si="59"/>
        <v>900227.16859999974</v>
      </c>
      <c r="L353" s="720"/>
      <c r="M353" s="720"/>
      <c r="N353" s="720">
        <v>248000</v>
      </c>
      <c r="O353" s="720">
        <f t="shared" si="60"/>
        <v>248000</v>
      </c>
    </row>
    <row r="354" spans="1:15" x14ac:dyDescent="0.25">
      <c r="B354" s="718">
        <v>23</v>
      </c>
      <c r="C354" s="721" t="s">
        <v>478</v>
      </c>
      <c r="D354" s="718">
        <v>18</v>
      </c>
      <c r="E354" s="720">
        <f t="shared" si="58"/>
        <v>913879.55261999986</v>
      </c>
      <c r="F354" s="720"/>
      <c r="G354" s="720"/>
      <c r="H354" s="720">
        <v>29537.916647879927</v>
      </c>
      <c r="I354" s="720">
        <v>884341.63597211998</v>
      </c>
      <c r="J354" s="720"/>
      <c r="K354" s="720">
        <f t="shared" si="59"/>
        <v>913879.55261999986</v>
      </c>
      <c r="L354" s="720"/>
      <c r="M354" s="720"/>
      <c r="N354" s="720"/>
      <c r="O354" s="720">
        <f t="shared" si="60"/>
        <v>0</v>
      </c>
    </row>
    <row r="355" spans="1:15" x14ac:dyDescent="0.25">
      <c r="B355" s="718">
        <v>24</v>
      </c>
      <c r="C355" s="721" t="s">
        <v>479</v>
      </c>
      <c r="D355" s="718"/>
      <c r="E355" s="720">
        <f t="shared" si="58"/>
        <v>1306639.89167</v>
      </c>
      <c r="F355" s="720"/>
      <c r="G355" s="720"/>
      <c r="H355" s="720">
        <v>692892.93137359479</v>
      </c>
      <c r="I355" s="720">
        <v>613746.96029640525</v>
      </c>
      <c r="J355" s="720"/>
      <c r="K355" s="720">
        <f t="shared" si="59"/>
        <v>1306639.89167</v>
      </c>
      <c r="L355" s="720"/>
      <c r="M355" s="720"/>
      <c r="N355" s="720"/>
      <c r="O355" s="720">
        <f t="shared" si="60"/>
        <v>0</v>
      </c>
    </row>
    <row r="356" spans="1:15" x14ac:dyDescent="0.25">
      <c r="B356" s="718">
        <v>25</v>
      </c>
      <c r="C356" s="723" t="s">
        <v>480</v>
      </c>
      <c r="D356" s="718"/>
      <c r="E356" s="720">
        <f t="shared" si="58"/>
        <v>0</v>
      </c>
      <c r="F356" s="720"/>
      <c r="G356" s="720"/>
      <c r="H356" s="720"/>
      <c r="I356" s="720"/>
      <c r="J356" s="720"/>
      <c r="K356" s="720">
        <f t="shared" si="59"/>
        <v>0</v>
      </c>
      <c r="L356" s="720"/>
      <c r="M356" s="720"/>
      <c r="N356" s="720"/>
      <c r="O356" s="720">
        <f t="shared" si="60"/>
        <v>0</v>
      </c>
    </row>
    <row r="357" spans="1:15" x14ac:dyDescent="0.25">
      <c r="B357" s="724">
        <v>26</v>
      </c>
      <c r="C357" s="725" t="s">
        <v>481</v>
      </c>
      <c r="D357" s="726">
        <v>19</v>
      </c>
      <c r="E357" s="720">
        <f t="shared" si="58"/>
        <v>5779363.6113898149</v>
      </c>
      <c r="F357" s="727"/>
      <c r="G357" s="727">
        <v>1505349.2900299991</v>
      </c>
      <c r="H357" s="727">
        <v>1573378.2734247732</v>
      </c>
      <c r="I357" s="727">
        <v>2435958.5077128168</v>
      </c>
      <c r="J357" s="727"/>
      <c r="K357" s="727">
        <f t="shared" si="59"/>
        <v>4009336.7811375903</v>
      </c>
      <c r="L357" s="727"/>
      <c r="M357" s="727"/>
      <c r="N357" s="727">
        <v>264677.54022222571</v>
      </c>
      <c r="O357" s="727">
        <f t="shared" si="60"/>
        <v>264677.54022222571</v>
      </c>
    </row>
    <row r="358" spans="1:15" x14ac:dyDescent="0.25">
      <c r="B358" s="728">
        <v>27</v>
      </c>
      <c r="C358" s="729" t="s">
        <v>482</v>
      </c>
      <c r="D358" s="730"/>
      <c r="E358" s="731">
        <f t="shared" si="58"/>
        <v>190691700.00086758</v>
      </c>
      <c r="F358" s="731">
        <f>SUM(F352:F357)</f>
        <v>0</v>
      </c>
      <c r="G358" s="731">
        <f>SUM(G352:G357)</f>
        <v>1505349.2900299991</v>
      </c>
      <c r="H358" s="731">
        <f>SUM(H352:H357)</f>
        <v>82149794.411275283</v>
      </c>
      <c r="I358" s="731">
        <f>SUM(I352:I357)</f>
        <v>52310370.863650031</v>
      </c>
      <c r="J358" s="731">
        <f>SUM(J352:J357)</f>
        <v>54012834.114720002</v>
      </c>
      <c r="K358" s="731">
        <f t="shared" si="59"/>
        <v>188472999.38964534</v>
      </c>
      <c r="L358" s="731">
        <f>SUM(L352:L357)</f>
        <v>0</v>
      </c>
      <c r="M358" s="731">
        <f>SUM(M352:M357)</f>
        <v>0</v>
      </c>
      <c r="N358" s="731">
        <f>SUM(N352:N357)</f>
        <v>713351.32119222567</v>
      </c>
      <c r="O358" s="732">
        <f t="shared" si="60"/>
        <v>713351.32119222567</v>
      </c>
    </row>
    <row r="359" spans="1:15" x14ac:dyDescent="0.25">
      <c r="B359" s="715"/>
      <c r="C359" s="716" t="s">
        <v>483</v>
      </c>
      <c r="D359" s="715">
        <v>20</v>
      </c>
      <c r="E359" s="717">
        <f t="shared" si="58"/>
        <v>0</v>
      </c>
      <c r="F359" s="717"/>
      <c r="G359" s="717"/>
      <c r="H359" s="717"/>
      <c r="I359" s="717"/>
      <c r="J359" s="717"/>
      <c r="K359" s="717">
        <f t="shared" si="59"/>
        <v>0</v>
      </c>
      <c r="L359" s="717"/>
      <c r="M359" s="717"/>
      <c r="N359" s="717"/>
      <c r="O359" s="717">
        <f t="shared" si="60"/>
        <v>0</v>
      </c>
    </row>
    <row r="360" spans="1:15" x14ac:dyDescent="0.25">
      <c r="B360" s="718">
        <v>28</v>
      </c>
      <c r="C360" s="721" t="s">
        <v>484</v>
      </c>
      <c r="D360" s="722"/>
      <c r="E360" s="720">
        <f t="shared" si="58"/>
        <v>500000.5</v>
      </c>
      <c r="F360" s="720"/>
      <c r="G360" s="720">
        <v>500000.5</v>
      </c>
      <c r="H360" s="720"/>
      <c r="I360" s="720"/>
      <c r="J360" s="720"/>
      <c r="K360" s="720">
        <f t="shared" si="59"/>
        <v>0</v>
      </c>
      <c r="L360" s="720"/>
      <c r="M360" s="720"/>
      <c r="N360" s="720"/>
      <c r="O360" s="720">
        <f t="shared" si="60"/>
        <v>0</v>
      </c>
    </row>
    <row r="361" spans="1:15" x14ac:dyDescent="0.25">
      <c r="B361" s="718">
        <v>29</v>
      </c>
      <c r="C361" s="721" t="s">
        <v>485</v>
      </c>
      <c r="D361" s="722"/>
      <c r="E361" s="720">
        <f t="shared" si="58"/>
        <v>7323900.2594989995</v>
      </c>
      <c r="F361" s="720"/>
      <c r="G361" s="720">
        <v>7323900.2594989995</v>
      </c>
      <c r="H361" s="720"/>
      <c r="I361" s="720"/>
      <c r="J361" s="720"/>
      <c r="K361" s="720">
        <f t="shared" si="59"/>
        <v>0</v>
      </c>
      <c r="L361" s="720"/>
      <c r="M361" s="720"/>
      <c r="N361" s="720"/>
      <c r="O361" s="720">
        <f t="shared" si="60"/>
        <v>0</v>
      </c>
    </row>
    <row r="362" spans="1:15" x14ac:dyDescent="0.25">
      <c r="B362" s="718">
        <v>30</v>
      </c>
      <c r="C362" s="721" t="s">
        <v>486</v>
      </c>
      <c r="D362" s="722"/>
      <c r="E362" s="720">
        <f t="shared" si="58"/>
        <v>723699.83107343316</v>
      </c>
      <c r="F362" s="720"/>
      <c r="G362" s="720">
        <v>723699.83107343316</v>
      </c>
      <c r="H362" s="720"/>
      <c r="I362" s="720"/>
      <c r="J362" s="720"/>
      <c r="K362" s="720">
        <f t="shared" si="59"/>
        <v>0</v>
      </c>
      <c r="L362" s="720"/>
      <c r="M362" s="720"/>
      <c r="N362" s="720"/>
      <c r="O362" s="720">
        <f t="shared" si="60"/>
        <v>0</v>
      </c>
    </row>
    <row r="363" spans="1:15" x14ac:dyDescent="0.25">
      <c r="B363" s="718">
        <v>31</v>
      </c>
      <c r="C363" s="733" t="s">
        <v>487</v>
      </c>
      <c r="D363" s="722"/>
      <c r="E363" s="720">
        <f t="shared" si="58"/>
        <v>3456184.2829999998</v>
      </c>
      <c r="F363" s="720"/>
      <c r="G363" s="720">
        <v>3456184.2829999998</v>
      </c>
      <c r="H363" s="720"/>
      <c r="I363" s="720"/>
      <c r="J363" s="720"/>
      <c r="K363" s="720">
        <f t="shared" si="59"/>
        <v>0</v>
      </c>
      <c r="L363" s="720"/>
      <c r="M363" s="720"/>
      <c r="N363" s="720"/>
      <c r="O363" s="720">
        <f t="shared" si="60"/>
        <v>0</v>
      </c>
    </row>
    <row r="364" spans="1:15" x14ac:dyDescent="0.25">
      <c r="B364" s="718">
        <v>32</v>
      </c>
      <c r="C364" s="721" t="s">
        <v>488</v>
      </c>
      <c r="D364" s="722"/>
      <c r="E364" s="720">
        <f t="shared" si="58"/>
        <v>48741669.026479967</v>
      </c>
      <c r="F364" s="720"/>
      <c r="G364" s="720">
        <v>48741669.026479967</v>
      </c>
      <c r="H364" s="720"/>
      <c r="I364" s="720"/>
      <c r="J364" s="720"/>
      <c r="K364" s="720">
        <f t="shared" si="59"/>
        <v>0</v>
      </c>
      <c r="L364" s="720"/>
      <c r="M364" s="720"/>
      <c r="N364" s="720"/>
      <c r="O364" s="720">
        <f t="shared" si="60"/>
        <v>0</v>
      </c>
    </row>
    <row r="365" spans="1:15" ht="15.75" thickBot="1" x14ac:dyDescent="0.3">
      <c r="B365" s="734">
        <v>33</v>
      </c>
      <c r="C365" s="735" t="s">
        <v>489</v>
      </c>
      <c r="D365" s="736"/>
      <c r="E365" s="737">
        <f t="shared" si="58"/>
        <v>60745453.900052398</v>
      </c>
      <c r="F365" s="737">
        <f>SUM(F360:F364)</f>
        <v>0</v>
      </c>
      <c r="G365" s="737">
        <f>SUM(G360:G364)</f>
        <v>60745453.900052398</v>
      </c>
      <c r="H365" s="737">
        <f>SUM(H360:H364)</f>
        <v>0</v>
      </c>
      <c r="I365" s="737">
        <f>SUM(I360:I364)</f>
        <v>0</v>
      </c>
      <c r="J365" s="737">
        <f>SUM(J360:J364)</f>
        <v>0</v>
      </c>
      <c r="K365" s="737">
        <f t="shared" si="59"/>
        <v>0</v>
      </c>
      <c r="L365" s="737">
        <f>SUM(L360:L364)</f>
        <v>0</v>
      </c>
      <c r="M365" s="737">
        <f>SUM(M360:M364)</f>
        <v>0</v>
      </c>
      <c r="N365" s="737">
        <f>SUM(N360:N364)</f>
        <v>0</v>
      </c>
      <c r="O365" s="737">
        <f t="shared" si="60"/>
        <v>0</v>
      </c>
    </row>
    <row r="366" spans="1:15" x14ac:dyDescent="0.25">
      <c r="B366" s="710">
        <v>34</v>
      </c>
      <c r="C366" s="711" t="s">
        <v>490</v>
      </c>
      <c r="D366" s="712"/>
      <c r="E366" s="713">
        <f t="shared" si="58"/>
        <v>251437153.90091997</v>
      </c>
      <c r="F366" s="713">
        <f>F365+F358</f>
        <v>0</v>
      </c>
      <c r="G366" s="713">
        <f>G365+G358</f>
        <v>62250803.190082401</v>
      </c>
      <c r="H366" s="713">
        <f>H365+H358</f>
        <v>82149794.411275283</v>
      </c>
      <c r="I366" s="713">
        <f>I365+I358</f>
        <v>52310370.863650031</v>
      </c>
      <c r="J366" s="713">
        <f>J365+J358</f>
        <v>54012834.114720002</v>
      </c>
      <c r="K366" s="713">
        <f t="shared" si="59"/>
        <v>188472999.38964534</v>
      </c>
      <c r="L366" s="713">
        <f>L365+L358</f>
        <v>0</v>
      </c>
      <c r="M366" s="713">
        <f>M365+M358</f>
        <v>0</v>
      </c>
      <c r="N366" s="713">
        <f>N365+N358</f>
        <v>713351.32119222567</v>
      </c>
      <c r="O366" s="714">
        <f t="shared" si="60"/>
        <v>713351.32119222567</v>
      </c>
    </row>
    <row r="367" spans="1:15" customFormat="1" x14ac:dyDescent="0.25">
      <c r="A367" s="4"/>
    </row>
    <row r="368" spans="1:15" customFormat="1" x14ac:dyDescent="0.25">
      <c r="A368" s="4"/>
    </row>
    <row r="369" spans="1:44" s="245" customFormat="1" x14ac:dyDescent="0.25">
      <c r="E369" s="561"/>
      <c r="F369" s="561"/>
      <c r="G369" s="561"/>
      <c r="H369" s="561"/>
      <c r="I369" s="561"/>
      <c r="J369" s="561"/>
      <c r="K369" s="561"/>
      <c r="L369" s="561"/>
      <c r="M369" s="561"/>
      <c r="N369" s="561"/>
      <c r="O369" s="561"/>
      <c r="P369"/>
      <c r="Q369"/>
      <c r="R369"/>
      <c r="S369"/>
      <c r="T369"/>
      <c r="U369"/>
      <c r="V369"/>
      <c r="W369"/>
      <c r="X369"/>
      <c r="Y369"/>
      <c r="Z369"/>
      <c r="AA369"/>
      <c r="AB369"/>
      <c r="AC369"/>
      <c r="AD369"/>
      <c r="AE369"/>
      <c r="AF369"/>
      <c r="AG369"/>
      <c r="AH369"/>
      <c r="AI369"/>
      <c r="AJ369" s="639"/>
      <c r="AK369" s="562"/>
      <c r="AL369" s="562"/>
      <c r="AM369" s="562"/>
      <c r="AN369" s="562"/>
      <c r="AO369" s="562"/>
      <c r="AP369" s="562"/>
      <c r="AQ369" s="562"/>
      <c r="AR369" s="562"/>
    </row>
    <row r="370" spans="1:44" s="245" customFormat="1" x14ac:dyDescent="0.25">
      <c r="E370" s="561"/>
      <c r="F370" s="561"/>
      <c r="G370" s="561"/>
      <c r="H370" s="561"/>
      <c r="I370" s="561"/>
      <c r="J370" s="561"/>
      <c r="K370" s="561"/>
      <c r="L370" s="561"/>
      <c r="M370" s="561"/>
      <c r="N370" s="561"/>
      <c r="O370" s="561"/>
      <c r="P370"/>
      <c r="Q370"/>
      <c r="R370"/>
      <c r="S370"/>
      <c r="T370"/>
      <c r="U370"/>
      <c r="V370"/>
      <c r="W370"/>
      <c r="X370"/>
      <c r="Y370"/>
      <c r="Z370"/>
      <c r="AA370"/>
      <c r="AB370"/>
      <c r="AC370"/>
      <c r="AD370"/>
      <c r="AE370"/>
      <c r="AF370"/>
      <c r="AG370"/>
      <c r="AH370"/>
      <c r="AI370"/>
      <c r="AJ370" s="639"/>
      <c r="AK370" s="562"/>
      <c r="AL370" s="562"/>
      <c r="AM370" s="562"/>
      <c r="AN370" s="562"/>
      <c r="AO370" s="562"/>
      <c r="AP370" s="562"/>
      <c r="AQ370" s="562"/>
      <c r="AR370" s="562"/>
    </row>
    <row r="371" spans="1:44" s="558" customFormat="1" x14ac:dyDescent="0.25">
      <c r="A371" s="245"/>
      <c r="B371" s="977" t="s">
        <v>383</v>
      </c>
      <c r="C371" s="977"/>
      <c r="D371" s="977"/>
      <c r="E371"/>
      <c r="F371" s="245"/>
      <c r="G371" s="235"/>
      <c r="H371" s="974"/>
      <c r="I371" s="974"/>
      <c r="J371" s="244"/>
      <c r="K371" s="244"/>
      <c r="L371" s="244"/>
      <c r="M371" s="244"/>
      <c r="N371" s="244"/>
      <c r="O371" s="635" t="s">
        <v>492</v>
      </c>
      <c r="P371"/>
      <c r="Q371"/>
      <c r="R371"/>
      <c r="S371"/>
      <c r="T371"/>
      <c r="U371"/>
      <c r="V371"/>
      <c r="W371"/>
      <c r="X371"/>
      <c r="Y371"/>
      <c r="Z371"/>
      <c r="AA371"/>
      <c r="AB371"/>
      <c r="AC371"/>
      <c r="AD371"/>
      <c r="AE371"/>
      <c r="AF371"/>
      <c r="AG371"/>
      <c r="AH371"/>
      <c r="AI371"/>
      <c r="AJ371" s="642"/>
      <c r="AK371" s="557"/>
      <c r="AL371" s="557"/>
      <c r="AM371" s="557"/>
      <c r="AN371" s="557"/>
      <c r="AO371" s="557"/>
      <c r="AP371" s="557"/>
      <c r="AQ371" s="557"/>
      <c r="AR371" s="557"/>
    </row>
    <row r="372" spans="1:44" ht="13.5" customHeight="1" x14ac:dyDescent="0.25">
      <c r="B372" s="967" t="s">
        <v>436</v>
      </c>
      <c r="C372" s="967" t="s">
        <v>117</v>
      </c>
      <c r="D372" s="969" t="s">
        <v>437</v>
      </c>
      <c r="E372" s="971" t="s">
        <v>95</v>
      </c>
      <c r="F372" s="971" t="s">
        <v>438</v>
      </c>
      <c r="G372" s="971" t="s">
        <v>439</v>
      </c>
      <c r="H372" s="972" t="s">
        <v>440</v>
      </c>
      <c r="I372" s="972"/>
      <c r="J372" s="972"/>
      <c r="K372" s="972"/>
      <c r="L372" s="972"/>
      <c r="M372" s="972"/>
      <c r="N372" s="972"/>
      <c r="O372" s="972"/>
    </row>
    <row r="373" spans="1:44" ht="13.5" customHeight="1" x14ac:dyDescent="0.25">
      <c r="B373" s="967"/>
      <c r="C373" s="967"/>
      <c r="D373" s="969"/>
      <c r="E373" s="971"/>
      <c r="F373" s="971"/>
      <c r="G373" s="971"/>
      <c r="H373" s="971" t="s">
        <v>441</v>
      </c>
      <c r="I373" s="971"/>
      <c r="J373" s="971"/>
      <c r="K373" s="971"/>
      <c r="L373" s="971" t="s">
        <v>442</v>
      </c>
      <c r="M373" s="971"/>
      <c r="N373" s="971"/>
      <c r="O373" s="971"/>
    </row>
    <row r="374" spans="1:44" ht="38.25" x14ac:dyDescent="0.25">
      <c r="B374" s="967"/>
      <c r="C374" s="967"/>
      <c r="D374" s="969"/>
      <c r="E374" s="971"/>
      <c r="F374" s="971"/>
      <c r="G374" s="971"/>
      <c r="H374" s="579" t="s">
        <v>285</v>
      </c>
      <c r="I374" s="579" t="s">
        <v>443</v>
      </c>
      <c r="J374" s="579" t="s">
        <v>113</v>
      </c>
      <c r="K374" s="581" t="s">
        <v>115</v>
      </c>
      <c r="L374" s="579" t="s">
        <v>444</v>
      </c>
      <c r="M374" s="579" t="s">
        <v>445</v>
      </c>
      <c r="N374" s="579" t="s">
        <v>446</v>
      </c>
      <c r="O374" s="579" t="s">
        <v>115</v>
      </c>
    </row>
    <row r="375" spans="1:44" x14ac:dyDescent="0.25">
      <c r="B375" s="967"/>
      <c r="C375" s="967"/>
      <c r="D375" s="969"/>
      <c r="E375" s="971">
        <v>1</v>
      </c>
      <c r="F375" s="971">
        <v>2</v>
      </c>
      <c r="G375" s="971">
        <v>3</v>
      </c>
      <c r="H375" s="971">
        <v>4</v>
      </c>
      <c r="I375" s="971">
        <v>5</v>
      </c>
      <c r="J375" s="971">
        <v>6</v>
      </c>
      <c r="K375" s="580">
        <v>7</v>
      </c>
      <c r="L375" s="971">
        <v>8</v>
      </c>
      <c r="M375" s="971">
        <v>9</v>
      </c>
      <c r="N375" s="971">
        <v>10</v>
      </c>
      <c r="O375" s="580">
        <v>11</v>
      </c>
    </row>
    <row r="376" spans="1:44" x14ac:dyDescent="0.25">
      <c r="B376" s="968"/>
      <c r="C376" s="968"/>
      <c r="D376" s="970"/>
      <c r="E376" s="973"/>
      <c r="F376" s="973"/>
      <c r="G376" s="973"/>
      <c r="H376" s="973"/>
      <c r="I376" s="973"/>
      <c r="J376" s="973"/>
      <c r="K376" s="582" t="s">
        <v>447</v>
      </c>
      <c r="L376" s="973"/>
      <c r="M376" s="973"/>
      <c r="N376" s="973"/>
      <c r="O376" s="582" t="s">
        <v>448</v>
      </c>
    </row>
    <row r="377" spans="1:44" x14ac:dyDescent="0.25">
      <c r="B377" s="692"/>
      <c r="C377" s="693" t="s">
        <v>449</v>
      </c>
      <c r="D377" s="692"/>
      <c r="E377" s="694"/>
      <c r="F377" s="695"/>
      <c r="G377" s="695"/>
      <c r="H377" s="696"/>
      <c r="I377" s="697"/>
      <c r="J377" s="697"/>
      <c r="K377" s="697"/>
      <c r="L377" s="697"/>
      <c r="M377" s="697"/>
      <c r="N377" s="694"/>
      <c r="O377" s="696"/>
    </row>
    <row r="378" spans="1:44" ht="15.75" thickBot="1" x14ac:dyDescent="0.3">
      <c r="B378" s="698">
        <v>1</v>
      </c>
      <c r="C378" s="699" t="s">
        <v>450</v>
      </c>
      <c r="D378" s="692"/>
      <c r="E378" s="697">
        <f t="shared" ref="E378:E418" si="63">+F378+G378+K378+O378</f>
        <v>0</v>
      </c>
      <c r="F378" s="697"/>
      <c r="G378" s="697"/>
      <c r="H378" s="697"/>
      <c r="I378" s="697"/>
      <c r="J378" s="697"/>
      <c r="K378" s="697">
        <f t="shared" ref="K378:K418" si="64">H378+I378+J378</f>
        <v>0</v>
      </c>
      <c r="L378" s="697"/>
      <c r="M378" s="697"/>
      <c r="N378" s="697"/>
      <c r="O378" s="697">
        <f t="shared" ref="O378:O418" si="65">L378+M378+N378</f>
        <v>0</v>
      </c>
    </row>
    <row r="379" spans="1:44" x14ac:dyDescent="0.25">
      <c r="B379" s="698">
        <v>2</v>
      </c>
      <c r="C379" s="699" t="s">
        <v>451</v>
      </c>
      <c r="D379" s="692"/>
      <c r="E379" s="697">
        <f t="shared" si="63"/>
        <v>6228.9195854794489</v>
      </c>
      <c r="F379" s="697"/>
      <c r="G379" s="697"/>
      <c r="H379" s="697">
        <v>958.42323128961812</v>
      </c>
      <c r="I379" s="697">
        <v>5270.4963541898305</v>
      </c>
      <c r="J379" s="697"/>
      <c r="K379" s="697">
        <f t="shared" si="64"/>
        <v>6228.9195854794489</v>
      </c>
      <c r="L379" s="697"/>
      <c r="M379" s="697"/>
      <c r="N379" s="697"/>
      <c r="O379" s="697">
        <f t="shared" si="65"/>
        <v>0</v>
      </c>
    </row>
    <row r="380" spans="1:44" x14ac:dyDescent="0.25">
      <c r="B380" s="698">
        <v>3</v>
      </c>
      <c r="C380" s="699" t="s">
        <v>452</v>
      </c>
      <c r="D380" s="692"/>
      <c r="E380" s="697">
        <f t="shared" si="63"/>
        <v>0</v>
      </c>
      <c r="F380" s="697"/>
      <c r="G380" s="697"/>
      <c r="H380" s="697"/>
      <c r="I380" s="697"/>
      <c r="J380" s="697"/>
      <c r="K380" s="697">
        <f t="shared" si="64"/>
        <v>0</v>
      </c>
      <c r="L380" s="697"/>
      <c r="M380" s="697"/>
      <c r="N380" s="697"/>
      <c r="O380" s="697">
        <f t="shared" si="65"/>
        <v>0</v>
      </c>
    </row>
    <row r="381" spans="1:44" x14ac:dyDescent="0.25">
      <c r="B381" s="698">
        <v>4</v>
      </c>
      <c r="C381" s="699" t="s">
        <v>496</v>
      </c>
      <c r="D381" s="692"/>
      <c r="E381" s="697">
        <f t="shared" si="63"/>
        <v>72222.734945694669</v>
      </c>
      <c r="F381" s="697"/>
      <c r="G381" s="697"/>
      <c r="H381" s="697">
        <v>11299.151761491437</v>
      </c>
      <c r="I381" s="697">
        <v>60923.583184203228</v>
      </c>
      <c r="J381" s="697"/>
      <c r="K381" s="697">
        <f t="shared" si="64"/>
        <v>72222.734945694669</v>
      </c>
      <c r="L381" s="697"/>
      <c r="M381" s="697"/>
      <c r="N381" s="697"/>
      <c r="O381" s="697">
        <f t="shared" si="65"/>
        <v>0</v>
      </c>
    </row>
    <row r="382" spans="1:44" x14ac:dyDescent="0.25">
      <c r="B382" s="698">
        <v>5</v>
      </c>
      <c r="C382" s="699" t="s">
        <v>454</v>
      </c>
      <c r="D382" s="700">
        <v>5</v>
      </c>
      <c r="E382" s="697">
        <f t="shared" si="63"/>
        <v>313608.61202084378</v>
      </c>
      <c r="F382" s="697"/>
      <c r="G382" s="697">
        <v>206825.52739539268</v>
      </c>
      <c r="H382" s="697">
        <v>47083.829159232977</v>
      </c>
      <c r="I382" s="697">
        <v>59699.255466218092</v>
      </c>
      <c r="J382" s="697"/>
      <c r="K382" s="697">
        <f t="shared" si="64"/>
        <v>106783.08462545107</v>
      </c>
      <c r="L382" s="697"/>
      <c r="M382" s="697"/>
      <c r="N382" s="697"/>
      <c r="O382" s="697">
        <f t="shared" si="65"/>
        <v>0</v>
      </c>
    </row>
    <row r="383" spans="1:44" x14ac:dyDescent="0.25">
      <c r="B383" s="698">
        <v>6</v>
      </c>
      <c r="C383" s="699" t="s">
        <v>455</v>
      </c>
      <c r="D383" s="692">
        <v>6</v>
      </c>
      <c r="E383" s="697">
        <f t="shared" si="63"/>
        <v>0</v>
      </c>
      <c r="F383" s="697"/>
      <c r="G383" s="697"/>
      <c r="H383" s="697"/>
      <c r="I383" s="697"/>
      <c r="J383" s="697"/>
      <c r="K383" s="697">
        <f t="shared" si="64"/>
        <v>0</v>
      </c>
      <c r="L383" s="697"/>
      <c r="M383" s="697"/>
      <c r="N383" s="697"/>
      <c r="O383" s="697">
        <f t="shared" si="65"/>
        <v>0</v>
      </c>
    </row>
    <row r="384" spans="1:44" x14ac:dyDescent="0.25">
      <c r="B384" s="698">
        <v>7</v>
      </c>
      <c r="C384" s="699" t="s">
        <v>456</v>
      </c>
      <c r="D384" s="700">
        <v>7</v>
      </c>
      <c r="E384" s="697">
        <f t="shared" si="63"/>
        <v>0</v>
      </c>
      <c r="F384" s="697"/>
      <c r="G384" s="697"/>
      <c r="H384" s="697"/>
      <c r="I384" s="697"/>
      <c r="J384" s="697"/>
      <c r="K384" s="697">
        <f t="shared" si="64"/>
        <v>0</v>
      </c>
      <c r="L384" s="697">
        <f>L385+L386</f>
        <v>0</v>
      </c>
      <c r="M384" s="697">
        <f>M385+M386</f>
        <v>0</v>
      </c>
      <c r="N384" s="697">
        <f>N385+N386</f>
        <v>0</v>
      </c>
      <c r="O384" s="697">
        <f t="shared" si="65"/>
        <v>0</v>
      </c>
    </row>
    <row r="385" spans="2:15" ht="15.75" thickBot="1" x14ac:dyDescent="0.3">
      <c r="B385" s="692"/>
      <c r="C385" s="701" t="s">
        <v>457</v>
      </c>
      <c r="D385" s="700"/>
      <c r="E385" s="697">
        <f t="shared" si="63"/>
        <v>0</v>
      </c>
      <c r="F385" s="697"/>
      <c r="G385" s="697"/>
      <c r="H385" s="697"/>
      <c r="I385" s="697"/>
      <c r="J385" s="697"/>
      <c r="K385" s="697">
        <f t="shared" si="64"/>
        <v>0</v>
      </c>
      <c r="L385" s="697"/>
      <c r="M385" s="697"/>
      <c r="N385" s="697"/>
      <c r="O385" s="697">
        <f t="shared" si="65"/>
        <v>0</v>
      </c>
    </row>
    <row r="386" spans="2:15" ht="15.75" thickBot="1" x14ac:dyDescent="0.3">
      <c r="B386" s="692"/>
      <c r="C386" s="701" t="s">
        <v>458</v>
      </c>
      <c r="D386" s="700"/>
      <c r="E386" s="697">
        <f t="shared" si="63"/>
        <v>0</v>
      </c>
      <c r="F386" s="697"/>
      <c r="G386" s="697"/>
      <c r="H386" s="697"/>
      <c r="I386" s="697"/>
      <c r="J386" s="697"/>
      <c r="K386" s="697">
        <f t="shared" si="64"/>
        <v>0</v>
      </c>
      <c r="L386" s="697"/>
      <c r="M386" s="697"/>
      <c r="N386" s="697"/>
      <c r="O386" s="697">
        <f t="shared" si="65"/>
        <v>0</v>
      </c>
    </row>
    <row r="387" spans="2:15" x14ac:dyDescent="0.25">
      <c r="B387" s="698">
        <v>8</v>
      </c>
      <c r="C387" s="699" t="s">
        <v>459</v>
      </c>
      <c r="D387" s="692">
        <v>8</v>
      </c>
      <c r="E387" s="697">
        <f t="shared" si="63"/>
        <v>0</v>
      </c>
      <c r="F387" s="697"/>
      <c r="G387" s="697"/>
      <c r="H387" s="697"/>
      <c r="I387" s="697"/>
      <c r="J387" s="697"/>
      <c r="K387" s="697">
        <f t="shared" si="64"/>
        <v>0</v>
      </c>
      <c r="L387" s="697">
        <f>L388+L389</f>
        <v>0</v>
      </c>
      <c r="M387" s="697">
        <f>M388+M389</f>
        <v>0</v>
      </c>
      <c r="N387" s="697">
        <f>N388+N389</f>
        <v>0</v>
      </c>
      <c r="O387" s="697">
        <f t="shared" si="65"/>
        <v>0</v>
      </c>
    </row>
    <row r="388" spans="2:15" ht="15.75" thickBot="1" x14ac:dyDescent="0.3">
      <c r="B388" s="698"/>
      <c r="C388" s="701" t="s">
        <v>460</v>
      </c>
      <c r="D388" s="692"/>
      <c r="E388" s="697">
        <f t="shared" si="63"/>
        <v>0</v>
      </c>
      <c r="F388" s="697"/>
      <c r="G388" s="697"/>
      <c r="H388" s="697"/>
      <c r="I388" s="697"/>
      <c r="J388" s="697"/>
      <c r="K388" s="697">
        <f t="shared" si="64"/>
        <v>0</v>
      </c>
      <c r="L388" s="697"/>
      <c r="M388" s="697"/>
      <c r="N388" s="697"/>
      <c r="O388" s="697">
        <f t="shared" si="65"/>
        <v>0</v>
      </c>
    </row>
    <row r="389" spans="2:15" ht="15.75" thickBot="1" x14ac:dyDescent="0.3">
      <c r="B389" s="698"/>
      <c r="C389" s="701" t="s">
        <v>461</v>
      </c>
      <c r="D389" s="692"/>
      <c r="E389" s="697">
        <f t="shared" si="63"/>
        <v>0</v>
      </c>
      <c r="F389" s="697"/>
      <c r="G389" s="697"/>
      <c r="H389" s="697"/>
      <c r="I389" s="697"/>
      <c r="J389" s="697"/>
      <c r="K389" s="697">
        <f t="shared" si="64"/>
        <v>0</v>
      </c>
      <c r="L389" s="697"/>
      <c r="M389" s="697"/>
      <c r="N389" s="697"/>
      <c r="O389" s="697">
        <f t="shared" si="65"/>
        <v>0</v>
      </c>
    </row>
    <row r="390" spans="2:15" x14ac:dyDescent="0.25">
      <c r="B390" s="702">
        <v>9</v>
      </c>
      <c r="C390" s="703" t="s">
        <v>462</v>
      </c>
      <c r="D390" s="704"/>
      <c r="E390" s="697">
        <f t="shared" si="63"/>
        <v>5991544.6513392851</v>
      </c>
      <c r="F390" s="705">
        <f t="shared" ref="F390:N390" si="66">SUM(F391:F394)</f>
        <v>0</v>
      </c>
      <c r="G390" s="705">
        <f t="shared" si="66"/>
        <v>1107543.3574899475</v>
      </c>
      <c r="H390" s="705">
        <f t="shared" si="66"/>
        <v>2593922.0194865558</v>
      </c>
      <c r="I390" s="705">
        <f>SUM(I391:I394)</f>
        <v>2290079.2743627816</v>
      </c>
      <c r="J390" s="705">
        <f t="shared" si="66"/>
        <v>0</v>
      </c>
      <c r="K390" s="705">
        <f>SUM(K391:K394)</f>
        <v>4884001.2938493378</v>
      </c>
      <c r="L390" s="705">
        <f t="shared" si="66"/>
        <v>0</v>
      </c>
      <c r="M390" s="705">
        <f t="shared" si="66"/>
        <v>0</v>
      </c>
      <c r="N390" s="705">
        <f t="shared" si="66"/>
        <v>0</v>
      </c>
      <c r="O390" s="705">
        <f t="shared" si="65"/>
        <v>0</v>
      </c>
    </row>
    <row r="391" spans="2:15" x14ac:dyDescent="0.25">
      <c r="B391" s="692">
        <v>10</v>
      </c>
      <c r="C391" s="706" t="s">
        <v>463</v>
      </c>
      <c r="D391" s="692">
        <v>9</v>
      </c>
      <c r="E391" s="697">
        <f t="shared" si="63"/>
        <v>4741762.4908038499</v>
      </c>
      <c r="F391" s="697"/>
      <c r="G391" s="697">
        <v>940716.92655251687</v>
      </c>
      <c r="H391" s="697">
        <v>2255899.5099406308</v>
      </c>
      <c r="I391" s="697">
        <v>1545146.0543107023</v>
      </c>
      <c r="J391" s="697"/>
      <c r="K391" s="697">
        <f t="shared" si="64"/>
        <v>3801045.564251333</v>
      </c>
      <c r="L391" s="697"/>
      <c r="M391" s="697"/>
      <c r="N391" s="697"/>
      <c r="O391" s="697">
        <f t="shared" si="65"/>
        <v>0</v>
      </c>
    </row>
    <row r="392" spans="2:15" x14ac:dyDescent="0.25">
      <c r="B392" s="692">
        <v>11</v>
      </c>
      <c r="C392" s="706" t="s">
        <v>464</v>
      </c>
      <c r="D392" s="692">
        <v>10</v>
      </c>
      <c r="E392" s="697">
        <f t="shared" si="63"/>
        <v>1247626.9445354352</v>
      </c>
      <c r="F392" s="697"/>
      <c r="G392" s="697">
        <v>166826.43093743059</v>
      </c>
      <c r="H392" s="697">
        <v>335867.29354592529</v>
      </c>
      <c r="I392" s="697">
        <v>744933.2200520793</v>
      </c>
      <c r="J392" s="697"/>
      <c r="K392" s="697">
        <f t="shared" si="64"/>
        <v>1080800.5135980046</v>
      </c>
      <c r="L392" s="697"/>
      <c r="M392" s="697"/>
      <c r="N392" s="697"/>
      <c r="O392" s="697">
        <f t="shared" si="65"/>
        <v>0</v>
      </c>
    </row>
    <row r="393" spans="2:15" x14ac:dyDescent="0.25">
      <c r="B393" s="692">
        <v>12</v>
      </c>
      <c r="C393" s="706" t="s">
        <v>465</v>
      </c>
      <c r="D393" s="692">
        <v>11</v>
      </c>
      <c r="E393" s="697">
        <f t="shared" si="63"/>
        <v>0</v>
      </c>
      <c r="F393" s="697"/>
      <c r="G393" s="697"/>
      <c r="H393" s="697"/>
      <c r="I393" s="697"/>
      <c r="J393" s="697"/>
      <c r="K393" s="697">
        <f t="shared" si="64"/>
        <v>0</v>
      </c>
      <c r="L393" s="697"/>
      <c r="M393" s="697"/>
      <c r="N393" s="697"/>
      <c r="O393" s="697">
        <f t="shared" si="65"/>
        <v>0</v>
      </c>
    </row>
    <row r="394" spans="2:15" x14ac:dyDescent="0.25">
      <c r="B394" s="692">
        <v>13</v>
      </c>
      <c r="C394" s="706" t="s">
        <v>466</v>
      </c>
      <c r="D394" s="692">
        <v>12</v>
      </c>
      <c r="E394" s="697">
        <f t="shared" si="63"/>
        <v>2155.2159999999999</v>
      </c>
      <c r="F394" s="697"/>
      <c r="G394" s="697"/>
      <c r="H394" s="697">
        <v>2155.2159999999999</v>
      </c>
      <c r="I394" s="697"/>
      <c r="J394" s="697"/>
      <c r="K394" s="697">
        <f t="shared" si="64"/>
        <v>2155.2159999999999</v>
      </c>
      <c r="L394" s="697"/>
      <c r="M394" s="697"/>
      <c r="N394" s="697"/>
      <c r="O394" s="697">
        <f t="shared" si="65"/>
        <v>0</v>
      </c>
    </row>
    <row r="395" spans="2:15" x14ac:dyDescent="0.25">
      <c r="B395" s="692">
        <v>14</v>
      </c>
      <c r="C395" s="699" t="s">
        <v>467</v>
      </c>
      <c r="D395" s="692">
        <v>13</v>
      </c>
      <c r="E395" s="697">
        <f t="shared" si="63"/>
        <v>105103.11824</v>
      </c>
      <c r="F395" s="697"/>
      <c r="G395" s="697"/>
      <c r="H395" s="697">
        <v>46790.915419999998</v>
      </c>
      <c r="I395" s="697">
        <v>58312.202819999999</v>
      </c>
      <c r="J395" s="697"/>
      <c r="K395" s="697">
        <f t="shared" si="64"/>
        <v>105103.11824</v>
      </c>
      <c r="L395" s="697"/>
      <c r="M395" s="697"/>
      <c r="N395" s="697"/>
      <c r="O395" s="697">
        <f t="shared" si="65"/>
        <v>0</v>
      </c>
    </row>
    <row r="396" spans="2:15" x14ac:dyDescent="0.25">
      <c r="B396" s="692">
        <v>15</v>
      </c>
      <c r="C396" s="699" t="s">
        <v>468</v>
      </c>
      <c r="D396" s="700">
        <v>14</v>
      </c>
      <c r="E396" s="697">
        <f t="shared" si="63"/>
        <v>7418.3471</v>
      </c>
      <c r="F396" s="697"/>
      <c r="G396" s="697"/>
      <c r="H396" s="697">
        <v>274.22300000000001</v>
      </c>
      <c r="I396" s="697">
        <v>7144.1241</v>
      </c>
      <c r="J396" s="697"/>
      <c r="K396" s="697">
        <f t="shared" si="64"/>
        <v>7418.3471</v>
      </c>
      <c r="L396" s="697"/>
      <c r="M396" s="697"/>
      <c r="N396" s="697"/>
      <c r="O396" s="697">
        <f t="shared" si="65"/>
        <v>0</v>
      </c>
    </row>
    <row r="397" spans="2:15" x14ac:dyDescent="0.25">
      <c r="B397" s="692">
        <v>16</v>
      </c>
      <c r="C397" s="699" t="s">
        <v>469</v>
      </c>
      <c r="D397" s="692">
        <v>15</v>
      </c>
      <c r="E397" s="697">
        <f t="shared" si="63"/>
        <v>22642.271070000003</v>
      </c>
      <c r="F397" s="697"/>
      <c r="G397" s="697"/>
      <c r="H397" s="697">
        <v>1524.6561899999999</v>
      </c>
      <c r="I397" s="697">
        <v>21117.614880000001</v>
      </c>
      <c r="J397" s="697"/>
      <c r="K397" s="697">
        <f t="shared" si="64"/>
        <v>22642.271070000003</v>
      </c>
      <c r="L397" s="697"/>
      <c r="M397" s="697"/>
      <c r="N397" s="697"/>
      <c r="O397" s="697">
        <f t="shared" si="65"/>
        <v>0</v>
      </c>
    </row>
    <row r="398" spans="2:15" x14ac:dyDescent="0.25">
      <c r="B398" s="692">
        <v>17</v>
      </c>
      <c r="C398" s="699" t="s">
        <v>470</v>
      </c>
      <c r="D398" s="700">
        <v>16</v>
      </c>
      <c r="E398" s="697">
        <f t="shared" si="63"/>
        <v>70328.563309899982</v>
      </c>
      <c r="F398" s="697"/>
      <c r="G398" s="697">
        <v>17511.239143300001</v>
      </c>
      <c r="H398" s="697">
        <v>19364.606531836314</v>
      </c>
      <c r="I398" s="697">
        <v>33452.717634763671</v>
      </c>
      <c r="J398" s="697"/>
      <c r="K398" s="697">
        <f t="shared" si="64"/>
        <v>52817.324166599981</v>
      </c>
      <c r="L398" s="697"/>
      <c r="M398" s="697"/>
      <c r="N398" s="697"/>
      <c r="O398" s="697">
        <f t="shared" si="65"/>
        <v>0</v>
      </c>
    </row>
    <row r="399" spans="2:15" x14ac:dyDescent="0.25">
      <c r="B399" s="692">
        <v>18</v>
      </c>
      <c r="C399" s="699" t="s">
        <v>471</v>
      </c>
      <c r="D399" s="692"/>
      <c r="E399" s="697">
        <f t="shared" si="63"/>
        <v>0</v>
      </c>
      <c r="F399" s="697"/>
      <c r="G399" s="697"/>
      <c r="H399" s="697"/>
      <c r="I399" s="697"/>
      <c r="J399" s="697"/>
      <c r="K399" s="697">
        <f t="shared" si="64"/>
        <v>0</v>
      </c>
      <c r="L399" s="697"/>
      <c r="M399" s="697"/>
      <c r="N399" s="697"/>
      <c r="O399" s="697">
        <f t="shared" si="65"/>
        <v>0</v>
      </c>
    </row>
    <row r="400" spans="2:15" x14ac:dyDescent="0.25">
      <c r="B400" s="707">
        <v>19</v>
      </c>
      <c r="C400" s="708" t="s">
        <v>472</v>
      </c>
      <c r="D400" s="707"/>
      <c r="E400" s="697">
        <f t="shared" si="63"/>
        <v>23921.146259999976</v>
      </c>
      <c r="F400" s="709"/>
      <c r="G400" s="709"/>
      <c r="H400" s="709">
        <v>3677.6730033616673</v>
      </c>
      <c r="I400" s="709">
        <v>20243.47325663831</v>
      </c>
      <c r="J400" s="709"/>
      <c r="K400" s="709">
        <f t="shared" si="64"/>
        <v>23921.146259999976</v>
      </c>
      <c r="L400" s="709"/>
      <c r="M400" s="709"/>
      <c r="N400" s="709"/>
      <c r="O400" s="709">
        <f t="shared" si="65"/>
        <v>0</v>
      </c>
    </row>
    <row r="401" spans="2:15" x14ac:dyDescent="0.25">
      <c r="B401" s="710">
        <v>20</v>
      </c>
      <c r="C401" s="711" t="s">
        <v>473</v>
      </c>
      <c r="D401" s="712"/>
      <c r="E401" s="713">
        <f t="shared" si="63"/>
        <v>6613018.3638712019</v>
      </c>
      <c r="F401" s="713">
        <f>SUM(F378:F384)+F387+F390+SUM(F395:F400)</f>
        <v>0</v>
      </c>
      <c r="G401" s="713">
        <f>SUM(G378:G384)+G387+G390+SUM(G395:G400)</f>
        <v>1331880.1240286403</v>
      </c>
      <c r="H401" s="713">
        <f>SUM(H378:H384)+H387+H390+SUM(H395:H400)</f>
        <v>2724895.4977837675</v>
      </c>
      <c r="I401" s="713">
        <f>SUM(I378:I384)+I387+I390+SUM(I395:I400)</f>
        <v>2556242.7420587945</v>
      </c>
      <c r="J401" s="713">
        <f>SUM(J378:J384)+J387+J390+SUM(J395:J400)</f>
        <v>0</v>
      </c>
      <c r="K401" s="713">
        <f t="shared" si="64"/>
        <v>5281138.239842562</v>
      </c>
      <c r="L401" s="713">
        <f>SUM(L378:L384)+L387+L390+SUM(L395:L400)</f>
        <v>0</v>
      </c>
      <c r="M401" s="713">
        <f>SUM(M378:M384)+M387+M390+SUM(M395:M400)</f>
        <v>0</v>
      </c>
      <c r="N401" s="713">
        <f>SUM(N378:N384)+N387+N390+SUM(N395:N400)</f>
        <v>0</v>
      </c>
      <c r="O401" s="714">
        <f t="shared" si="65"/>
        <v>0</v>
      </c>
    </row>
    <row r="402" spans="2:15" x14ac:dyDescent="0.25">
      <c r="B402" s="715"/>
      <c r="C402" s="716" t="s">
        <v>474</v>
      </c>
      <c r="D402" s="715"/>
      <c r="E402" s="717">
        <f t="shared" si="63"/>
        <v>0</v>
      </c>
      <c r="F402" s="717"/>
      <c r="G402" s="717"/>
      <c r="H402" s="717"/>
      <c r="I402" s="717"/>
      <c r="J402" s="717"/>
      <c r="K402" s="717">
        <f t="shared" si="64"/>
        <v>0</v>
      </c>
      <c r="L402" s="717"/>
      <c r="M402" s="717"/>
      <c r="N402" s="717"/>
      <c r="O402" s="717">
        <f t="shared" si="65"/>
        <v>0</v>
      </c>
    </row>
    <row r="403" spans="2:15" x14ac:dyDescent="0.25">
      <c r="B403" s="718"/>
      <c r="C403" s="719" t="s">
        <v>475</v>
      </c>
      <c r="D403" s="718"/>
      <c r="E403" s="720">
        <f t="shared" si="63"/>
        <v>0</v>
      </c>
      <c r="F403" s="720"/>
      <c r="G403" s="720"/>
      <c r="H403" s="720"/>
      <c r="I403" s="720"/>
      <c r="J403" s="720"/>
      <c r="K403" s="720">
        <f t="shared" si="64"/>
        <v>0</v>
      </c>
      <c r="L403" s="720"/>
      <c r="M403" s="720"/>
      <c r="N403" s="720"/>
      <c r="O403" s="720">
        <f t="shared" si="65"/>
        <v>0</v>
      </c>
    </row>
    <row r="404" spans="2:15" x14ac:dyDescent="0.25">
      <c r="B404" s="718">
        <v>21</v>
      </c>
      <c r="C404" s="721" t="s">
        <v>476</v>
      </c>
      <c r="D404" s="722">
        <v>17</v>
      </c>
      <c r="E404" s="720">
        <f t="shared" si="63"/>
        <v>4834447.8708331082</v>
      </c>
      <c r="F404" s="720"/>
      <c r="G404" s="720"/>
      <c r="H404" s="720">
        <v>2555218.9985239799</v>
      </c>
      <c r="I404" s="720">
        <v>2279228.8723091288</v>
      </c>
      <c r="J404" s="720"/>
      <c r="K404" s="720">
        <f t="shared" si="64"/>
        <v>4834447.8708331082</v>
      </c>
      <c r="L404" s="720"/>
      <c r="M404" s="720"/>
      <c r="N404" s="720"/>
      <c r="O404" s="720">
        <f t="shared" si="65"/>
        <v>0</v>
      </c>
    </row>
    <row r="405" spans="2:15" x14ac:dyDescent="0.25">
      <c r="B405" s="718">
        <v>22</v>
      </c>
      <c r="C405" s="721" t="s">
        <v>477</v>
      </c>
      <c r="D405" s="718"/>
      <c r="E405" s="720">
        <f t="shared" si="63"/>
        <v>20558.139999999978</v>
      </c>
      <c r="F405" s="720"/>
      <c r="G405" s="720"/>
      <c r="H405" s="720">
        <v>3160.6393629955401</v>
      </c>
      <c r="I405" s="720">
        <v>17397.500637004436</v>
      </c>
      <c r="J405" s="720"/>
      <c r="K405" s="720">
        <f t="shared" si="64"/>
        <v>20558.139999999978</v>
      </c>
      <c r="L405" s="720"/>
      <c r="M405" s="720"/>
      <c r="N405" s="720"/>
      <c r="O405" s="720">
        <f t="shared" si="65"/>
        <v>0</v>
      </c>
    </row>
    <row r="406" spans="2:15" x14ac:dyDescent="0.25">
      <c r="B406" s="718">
        <v>23</v>
      </c>
      <c r="C406" s="721" t="s">
        <v>478</v>
      </c>
      <c r="D406" s="718">
        <v>18</v>
      </c>
      <c r="E406" s="720">
        <f t="shared" si="63"/>
        <v>0</v>
      </c>
      <c r="F406" s="720"/>
      <c r="G406" s="720"/>
      <c r="H406" s="720"/>
      <c r="I406" s="720"/>
      <c r="J406" s="720"/>
      <c r="K406" s="720">
        <f t="shared" si="64"/>
        <v>0</v>
      </c>
      <c r="L406" s="720"/>
      <c r="M406" s="720"/>
      <c r="N406" s="720"/>
      <c r="O406" s="720">
        <f t="shared" si="65"/>
        <v>0</v>
      </c>
    </row>
    <row r="407" spans="2:15" x14ac:dyDescent="0.25">
      <c r="B407" s="718">
        <v>24</v>
      </c>
      <c r="C407" s="721" t="s">
        <v>479</v>
      </c>
      <c r="D407" s="718"/>
      <c r="E407" s="720">
        <f t="shared" si="63"/>
        <v>0</v>
      </c>
      <c r="F407" s="720"/>
      <c r="G407" s="720"/>
      <c r="H407" s="720"/>
      <c r="I407" s="720"/>
      <c r="J407" s="720"/>
      <c r="K407" s="720">
        <f t="shared" si="64"/>
        <v>0</v>
      </c>
      <c r="L407" s="720"/>
      <c r="M407" s="720"/>
      <c r="N407" s="720"/>
      <c r="O407" s="720">
        <f t="shared" si="65"/>
        <v>0</v>
      </c>
    </row>
    <row r="408" spans="2:15" x14ac:dyDescent="0.25">
      <c r="B408" s="718">
        <v>25</v>
      </c>
      <c r="C408" s="723" t="s">
        <v>480</v>
      </c>
      <c r="D408" s="718"/>
      <c r="E408" s="720">
        <f t="shared" si="63"/>
        <v>0</v>
      </c>
      <c r="F408" s="720"/>
      <c r="G408" s="720"/>
      <c r="H408" s="720"/>
      <c r="I408" s="720"/>
      <c r="J408" s="720"/>
      <c r="K408" s="720">
        <f t="shared" si="64"/>
        <v>0</v>
      </c>
      <c r="L408" s="720"/>
      <c r="M408" s="720"/>
      <c r="N408" s="720"/>
      <c r="O408" s="720">
        <f t="shared" si="65"/>
        <v>0</v>
      </c>
    </row>
    <row r="409" spans="2:15" x14ac:dyDescent="0.25">
      <c r="B409" s="724">
        <v>26</v>
      </c>
      <c r="C409" s="725" t="s">
        <v>481</v>
      </c>
      <c r="D409" s="726">
        <v>19</v>
      </c>
      <c r="E409" s="720">
        <f t="shared" si="63"/>
        <v>299527.33402999985</v>
      </c>
      <c r="F409" s="727"/>
      <c r="G409" s="727">
        <v>14564.288779999999</v>
      </c>
      <c r="H409" s="727">
        <v>109783.21058768255</v>
      </c>
      <c r="I409" s="727">
        <v>175179.83466231727</v>
      </c>
      <c r="J409" s="727"/>
      <c r="K409" s="727">
        <f t="shared" si="64"/>
        <v>284963.04524999985</v>
      </c>
      <c r="L409" s="727"/>
      <c r="M409" s="727"/>
      <c r="N409" s="727"/>
      <c r="O409" s="727">
        <f t="shared" si="65"/>
        <v>0</v>
      </c>
    </row>
    <row r="410" spans="2:15" x14ac:dyDescent="0.25">
      <c r="B410" s="728">
        <v>27</v>
      </c>
      <c r="C410" s="729" t="s">
        <v>482</v>
      </c>
      <c r="D410" s="730"/>
      <c r="E410" s="731">
        <f t="shared" si="63"/>
        <v>5154533.3448631093</v>
      </c>
      <c r="F410" s="731">
        <f>SUM(F404:F409)</f>
        <v>0</v>
      </c>
      <c r="G410" s="731">
        <f>SUM(G404:G409)</f>
        <v>14564.288779999999</v>
      </c>
      <c r="H410" s="731">
        <f>SUM(H404:H409)</f>
        <v>2668162.8484746581</v>
      </c>
      <c r="I410" s="731">
        <f>SUM(I404:I409)</f>
        <v>2471806.2076084507</v>
      </c>
      <c r="J410" s="731">
        <f>SUM(J404:J409)</f>
        <v>0</v>
      </c>
      <c r="K410" s="731">
        <f t="shared" si="64"/>
        <v>5139969.0560831092</v>
      </c>
      <c r="L410" s="731">
        <f>SUM(L404:L409)</f>
        <v>0</v>
      </c>
      <c r="M410" s="731">
        <f>SUM(M404:M409)</f>
        <v>0</v>
      </c>
      <c r="N410" s="731">
        <f>SUM(N404:N409)</f>
        <v>0</v>
      </c>
      <c r="O410" s="732">
        <f t="shared" si="65"/>
        <v>0</v>
      </c>
    </row>
    <row r="411" spans="2:15" x14ac:dyDescent="0.25">
      <c r="B411" s="715"/>
      <c r="C411" s="716" t="s">
        <v>483</v>
      </c>
      <c r="D411" s="715">
        <v>20</v>
      </c>
      <c r="E411" s="717">
        <f t="shared" si="63"/>
        <v>0</v>
      </c>
      <c r="F411" s="717"/>
      <c r="G411" s="717"/>
      <c r="H411" s="717"/>
      <c r="I411" s="717"/>
      <c r="J411" s="717"/>
      <c r="K411" s="717">
        <f t="shared" si="64"/>
        <v>0</v>
      </c>
      <c r="L411" s="717"/>
      <c r="M411" s="717"/>
      <c r="N411" s="717"/>
      <c r="O411" s="717">
        <f t="shared" si="65"/>
        <v>0</v>
      </c>
    </row>
    <row r="412" spans="2:15" x14ac:dyDescent="0.25">
      <c r="B412" s="718">
        <v>28</v>
      </c>
      <c r="C412" s="721" t="s">
        <v>484</v>
      </c>
      <c r="D412" s="722"/>
      <c r="E412" s="720">
        <f t="shared" si="63"/>
        <v>544260.04</v>
      </c>
      <c r="F412" s="720"/>
      <c r="G412" s="720">
        <v>544260.04</v>
      </c>
      <c r="H412" s="720"/>
      <c r="I412" s="720"/>
      <c r="J412" s="720"/>
      <c r="K412" s="720">
        <f t="shared" si="64"/>
        <v>0</v>
      </c>
      <c r="L412" s="720"/>
      <c r="M412" s="720"/>
      <c r="N412" s="720"/>
      <c r="O412" s="720">
        <f t="shared" si="65"/>
        <v>0</v>
      </c>
    </row>
    <row r="413" spans="2:15" x14ac:dyDescent="0.25">
      <c r="B413" s="718">
        <v>29</v>
      </c>
      <c r="C413" s="721" t="s">
        <v>485</v>
      </c>
      <c r="D413" s="722"/>
      <c r="E413" s="720">
        <f t="shared" si="63"/>
        <v>-34436.363280000005</v>
      </c>
      <c r="F413" s="720"/>
      <c r="G413" s="720">
        <v>-26736.596657546299</v>
      </c>
      <c r="H413" s="720">
        <v>-6233.0019694914827</v>
      </c>
      <c r="I413" s="720">
        <v>-1466.7646529622193</v>
      </c>
      <c r="J413" s="720"/>
      <c r="K413" s="720">
        <f t="shared" si="64"/>
        <v>-7699.7666224537024</v>
      </c>
      <c r="L413" s="720"/>
      <c r="M413" s="720"/>
      <c r="N413" s="720"/>
      <c r="O413" s="720">
        <f t="shared" si="65"/>
        <v>0</v>
      </c>
    </row>
    <row r="414" spans="2:15" x14ac:dyDescent="0.25">
      <c r="B414" s="718">
        <v>30</v>
      </c>
      <c r="C414" s="721" t="s">
        <v>486</v>
      </c>
      <c r="D414" s="722"/>
      <c r="E414" s="720">
        <f t="shared" si="63"/>
        <v>242778.50786917674</v>
      </c>
      <c r="F414" s="720"/>
      <c r="G414" s="720">
        <v>93905.727700488918</v>
      </c>
      <c r="H414" s="720">
        <v>62965.68528930717</v>
      </c>
      <c r="I414" s="720">
        <v>85907.094879380646</v>
      </c>
      <c r="J414" s="720"/>
      <c r="K414" s="720">
        <f t="shared" si="64"/>
        <v>148872.78016868781</v>
      </c>
      <c r="L414" s="720"/>
      <c r="M414" s="720"/>
      <c r="N414" s="720"/>
      <c r="O414" s="720">
        <f t="shared" si="65"/>
        <v>0</v>
      </c>
    </row>
    <row r="415" spans="2:15" x14ac:dyDescent="0.25">
      <c r="B415" s="718">
        <v>31</v>
      </c>
      <c r="C415" s="733" t="s">
        <v>487</v>
      </c>
      <c r="D415" s="722"/>
      <c r="E415" s="720">
        <f t="shared" si="63"/>
        <v>0</v>
      </c>
      <c r="F415" s="720"/>
      <c r="G415" s="720"/>
      <c r="H415" s="720"/>
      <c r="I415" s="720"/>
      <c r="J415" s="720"/>
      <c r="K415" s="720">
        <f t="shared" si="64"/>
        <v>0</v>
      </c>
      <c r="L415" s="720"/>
      <c r="M415" s="720"/>
      <c r="N415" s="720"/>
      <c r="O415" s="720">
        <f t="shared" si="65"/>
        <v>0</v>
      </c>
    </row>
    <row r="416" spans="2:15" x14ac:dyDescent="0.25">
      <c r="B416" s="718">
        <v>32</v>
      </c>
      <c r="C416" s="721" t="s">
        <v>488</v>
      </c>
      <c r="D416" s="722"/>
      <c r="E416" s="720">
        <f t="shared" si="63"/>
        <v>705886.65420569771</v>
      </c>
      <c r="F416" s="720"/>
      <c r="G416" s="720">
        <v>705886.65420569771</v>
      </c>
      <c r="H416" s="720"/>
      <c r="I416" s="720"/>
      <c r="J416" s="720"/>
      <c r="K416" s="720">
        <f t="shared" si="64"/>
        <v>0</v>
      </c>
      <c r="L416" s="720"/>
      <c r="M416" s="720"/>
      <c r="N416" s="720"/>
      <c r="O416" s="720">
        <f t="shared" si="65"/>
        <v>0</v>
      </c>
    </row>
    <row r="417" spans="1:44" ht="15.75" thickBot="1" x14ac:dyDescent="0.3">
      <c r="B417" s="734">
        <v>33</v>
      </c>
      <c r="C417" s="735" t="s">
        <v>489</v>
      </c>
      <c r="D417" s="736"/>
      <c r="E417" s="737">
        <f t="shared" si="63"/>
        <v>1458488.8387948745</v>
      </c>
      <c r="F417" s="737">
        <f>SUM(F412:F416)</f>
        <v>0</v>
      </c>
      <c r="G417" s="737">
        <f>SUM(G412:G416)</f>
        <v>1317315.8252486405</v>
      </c>
      <c r="H417" s="737">
        <f>SUM(H412:H416)</f>
        <v>56732.683319815689</v>
      </c>
      <c r="I417" s="737">
        <f>SUM(I412:I416)</f>
        <v>84440.330226418431</v>
      </c>
      <c r="J417" s="737">
        <f>SUM(J412:J416)</f>
        <v>0</v>
      </c>
      <c r="K417" s="737">
        <f t="shared" si="64"/>
        <v>141173.01354623411</v>
      </c>
      <c r="L417" s="737">
        <f>SUM(L412:L416)</f>
        <v>0</v>
      </c>
      <c r="M417" s="737">
        <f>SUM(M412:M416)</f>
        <v>0</v>
      </c>
      <c r="N417" s="737">
        <f>SUM(N412:N416)</f>
        <v>0</v>
      </c>
      <c r="O417" s="737">
        <f t="shared" si="65"/>
        <v>0</v>
      </c>
    </row>
    <row r="418" spans="1:44" x14ac:dyDescent="0.25">
      <c r="B418" s="710">
        <v>34</v>
      </c>
      <c r="C418" s="711" t="s">
        <v>490</v>
      </c>
      <c r="D418" s="712"/>
      <c r="E418" s="713">
        <f t="shared" si="63"/>
        <v>6613022.1836579833</v>
      </c>
      <c r="F418" s="713">
        <f>F417+F410</f>
        <v>0</v>
      </c>
      <c r="G418" s="713">
        <f>G417+G410</f>
        <v>1331880.1140286406</v>
      </c>
      <c r="H418" s="713">
        <f>H417+H410</f>
        <v>2724895.531794474</v>
      </c>
      <c r="I418" s="713">
        <f>I417+I410</f>
        <v>2556246.5378348692</v>
      </c>
      <c r="J418" s="713">
        <f>J417+J410</f>
        <v>0</v>
      </c>
      <c r="K418" s="713">
        <f t="shared" si="64"/>
        <v>5281142.0696293432</v>
      </c>
      <c r="L418" s="713">
        <f>L417+L410</f>
        <v>0</v>
      </c>
      <c r="M418" s="713">
        <f>M417+M410</f>
        <v>0</v>
      </c>
      <c r="N418" s="713">
        <f>N417+N410</f>
        <v>0</v>
      </c>
      <c r="O418" s="714">
        <f t="shared" si="65"/>
        <v>0</v>
      </c>
    </row>
    <row r="419" spans="1:44" customFormat="1" x14ac:dyDescent="0.25">
      <c r="A419" s="4"/>
    </row>
    <row r="420" spans="1:44" customFormat="1" x14ac:dyDescent="0.25">
      <c r="A420" s="4"/>
    </row>
    <row r="421" spans="1:44" ht="14.45" customHeight="1" x14ac:dyDescent="0.25"/>
    <row r="423" spans="1:44" s="558" customFormat="1" x14ac:dyDescent="0.25">
      <c r="A423" s="245"/>
      <c r="B423" s="977" t="s">
        <v>19</v>
      </c>
      <c r="C423" s="977"/>
      <c r="D423" s="977"/>
      <c r="E423"/>
      <c r="F423" s="245"/>
      <c r="G423" s="235"/>
      <c r="H423" s="974"/>
      <c r="I423" s="974"/>
      <c r="J423" s="244"/>
      <c r="K423" s="244"/>
      <c r="L423" s="244"/>
      <c r="M423" s="244"/>
      <c r="N423" s="244"/>
      <c r="O423" s="635" t="s">
        <v>492</v>
      </c>
      <c r="P423"/>
      <c r="Q423"/>
      <c r="R423"/>
      <c r="S423"/>
      <c r="T423"/>
      <c r="U423"/>
      <c r="V423"/>
      <c r="W423"/>
      <c r="X423"/>
      <c r="Y423"/>
      <c r="Z423"/>
      <c r="AA423"/>
      <c r="AB423"/>
      <c r="AC423"/>
      <c r="AD423"/>
      <c r="AE423"/>
      <c r="AF423"/>
      <c r="AG423"/>
      <c r="AH423"/>
      <c r="AI423"/>
      <c r="AJ423" s="642"/>
      <c r="AK423" s="557"/>
      <c r="AL423" s="557"/>
      <c r="AM423" s="557"/>
      <c r="AN423" s="557"/>
      <c r="AO423" s="557"/>
      <c r="AP423" s="557"/>
      <c r="AQ423" s="557"/>
      <c r="AR423" s="557"/>
    </row>
    <row r="424" spans="1:44" ht="13.5" customHeight="1" x14ac:dyDescent="0.25">
      <c r="B424" s="967" t="s">
        <v>436</v>
      </c>
      <c r="C424" s="967" t="s">
        <v>117</v>
      </c>
      <c r="D424" s="969" t="s">
        <v>437</v>
      </c>
      <c r="E424" s="971" t="s">
        <v>95</v>
      </c>
      <c r="F424" s="971" t="s">
        <v>438</v>
      </c>
      <c r="G424" s="971" t="s">
        <v>439</v>
      </c>
      <c r="H424" s="972" t="s">
        <v>440</v>
      </c>
      <c r="I424" s="972"/>
      <c r="J424" s="972"/>
      <c r="K424" s="972"/>
      <c r="L424" s="972"/>
      <c r="M424" s="972"/>
      <c r="N424" s="972"/>
      <c r="O424" s="972"/>
    </row>
    <row r="425" spans="1:44" ht="13.5" customHeight="1" x14ac:dyDescent="0.25">
      <c r="B425" s="967"/>
      <c r="C425" s="967"/>
      <c r="D425" s="969"/>
      <c r="E425" s="971"/>
      <c r="F425" s="971"/>
      <c r="G425" s="971"/>
      <c r="H425" s="971" t="s">
        <v>441</v>
      </c>
      <c r="I425" s="971"/>
      <c r="J425" s="971"/>
      <c r="K425" s="971"/>
      <c r="L425" s="971" t="s">
        <v>442</v>
      </c>
      <c r="M425" s="971"/>
      <c r="N425" s="971"/>
      <c r="O425" s="971"/>
    </row>
    <row r="426" spans="1:44" ht="38.25" x14ac:dyDescent="0.25">
      <c r="B426" s="967"/>
      <c r="C426" s="967"/>
      <c r="D426" s="969"/>
      <c r="E426" s="971"/>
      <c r="F426" s="971"/>
      <c r="G426" s="971"/>
      <c r="H426" s="579" t="s">
        <v>285</v>
      </c>
      <c r="I426" s="579" t="s">
        <v>443</v>
      </c>
      <c r="J426" s="579" t="s">
        <v>113</v>
      </c>
      <c r="K426" s="581" t="s">
        <v>115</v>
      </c>
      <c r="L426" s="579" t="s">
        <v>444</v>
      </c>
      <c r="M426" s="579" t="s">
        <v>445</v>
      </c>
      <c r="N426" s="579" t="s">
        <v>446</v>
      </c>
      <c r="O426" s="579" t="s">
        <v>115</v>
      </c>
    </row>
    <row r="427" spans="1:44" x14ac:dyDescent="0.25">
      <c r="B427" s="967"/>
      <c r="C427" s="967"/>
      <c r="D427" s="969"/>
      <c r="E427" s="971">
        <v>1</v>
      </c>
      <c r="F427" s="971">
        <v>2</v>
      </c>
      <c r="G427" s="971">
        <v>3</v>
      </c>
      <c r="H427" s="971">
        <v>4</v>
      </c>
      <c r="I427" s="971">
        <v>5</v>
      </c>
      <c r="J427" s="971">
        <v>6</v>
      </c>
      <c r="K427" s="580">
        <v>7</v>
      </c>
      <c r="L427" s="971">
        <v>8</v>
      </c>
      <c r="M427" s="971">
        <v>9</v>
      </c>
      <c r="N427" s="971">
        <v>10</v>
      </c>
      <c r="O427" s="580">
        <v>11</v>
      </c>
    </row>
    <row r="428" spans="1:44" x14ac:dyDescent="0.25">
      <c r="B428" s="968"/>
      <c r="C428" s="968"/>
      <c r="D428" s="970"/>
      <c r="E428" s="973"/>
      <c r="F428" s="973"/>
      <c r="G428" s="973"/>
      <c r="H428" s="973"/>
      <c r="I428" s="973"/>
      <c r="J428" s="973"/>
      <c r="K428" s="582" t="s">
        <v>447</v>
      </c>
      <c r="L428" s="973"/>
      <c r="M428" s="973"/>
      <c r="N428" s="973"/>
      <c r="O428" s="582" t="s">
        <v>448</v>
      </c>
    </row>
    <row r="429" spans="1:44" x14ac:dyDescent="0.25">
      <c r="B429" s="692"/>
      <c r="C429" s="693" t="s">
        <v>449</v>
      </c>
      <c r="D429" s="692"/>
      <c r="E429" s="694"/>
      <c r="F429" s="695"/>
      <c r="G429" s="695"/>
      <c r="H429" s="696"/>
      <c r="I429" s="697"/>
      <c r="J429" s="697"/>
      <c r="K429" s="697"/>
      <c r="L429" s="697"/>
      <c r="M429" s="697"/>
      <c r="N429" s="694"/>
      <c r="O429" s="696"/>
    </row>
    <row r="430" spans="1:44" ht="15.75" thickBot="1" x14ac:dyDescent="0.3">
      <c r="B430" s="698">
        <v>1</v>
      </c>
      <c r="C430" s="699" t="s">
        <v>450</v>
      </c>
      <c r="D430" s="692"/>
      <c r="E430" s="697">
        <f t="shared" ref="E430:E470" si="67">+F430+G430+K430+O430</f>
        <v>0</v>
      </c>
      <c r="F430" s="697"/>
      <c r="G430" s="697"/>
      <c r="H430" s="697"/>
      <c r="I430" s="697"/>
      <c r="J430" s="697"/>
      <c r="K430" s="697">
        <f t="shared" ref="K430:K470" si="68">H430+I430+J430</f>
        <v>0</v>
      </c>
      <c r="L430" s="697"/>
      <c r="M430" s="697"/>
      <c r="N430" s="697"/>
      <c r="O430" s="697">
        <f t="shared" ref="O430:O470" si="69">L430+M430+N430</f>
        <v>0</v>
      </c>
    </row>
    <row r="431" spans="1:44" x14ac:dyDescent="0.25">
      <c r="B431" s="698">
        <v>2</v>
      </c>
      <c r="C431" s="699" t="s">
        <v>451</v>
      </c>
      <c r="D431" s="692"/>
      <c r="E431" s="697">
        <f t="shared" si="67"/>
        <v>155588</v>
      </c>
      <c r="F431" s="697"/>
      <c r="G431" s="697">
        <v>155588</v>
      </c>
      <c r="H431" s="697"/>
      <c r="I431" s="697"/>
      <c r="J431" s="697"/>
      <c r="K431" s="697">
        <f t="shared" si="68"/>
        <v>0</v>
      </c>
      <c r="L431" s="697"/>
      <c r="M431" s="697"/>
      <c r="N431" s="697"/>
      <c r="O431" s="697">
        <f t="shared" si="69"/>
        <v>0</v>
      </c>
    </row>
    <row r="432" spans="1:44" x14ac:dyDescent="0.25">
      <c r="B432" s="698">
        <v>3</v>
      </c>
      <c r="C432" s="699" t="s">
        <v>452</v>
      </c>
      <c r="D432" s="692"/>
      <c r="E432" s="697">
        <f t="shared" si="67"/>
        <v>0</v>
      </c>
      <c r="F432" s="697"/>
      <c r="G432" s="697"/>
      <c r="H432" s="697"/>
      <c r="I432" s="697"/>
      <c r="J432" s="697"/>
      <c r="K432" s="697">
        <f t="shared" si="68"/>
        <v>0</v>
      </c>
      <c r="L432" s="697"/>
      <c r="M432" s="697"/>
      <c r="N432" s="697"/>
      <c r="O432" s="697">
        <f t="shared" si="69"/>
        <v>0</v>
      </c>
    </row>
    <row r="433" spans="2:15" x14ac:dyDescent="0.25">
      <c r="B433" s="698">
        <v>4</v>
      </c>
      <c r="C433" s="699" t="s">
        <v>495</v>
      </c>
      <c r="D433" s="692"/>
      <c r="E433" s="697">
        <f t="shared" si="67"/>
        <v>427016</v>
      </c>
      <c r="F433" s="697"/>
      <c r="G433" s="697">
        <v>427016</v>
      </c>
      <c r="H433" s="697"/>
      <c r="I433" s="697"/>
      <c r="J433" s="697"/>
      <c r="K433" s="697">
        <f t="shared" si="68"/>
        <v>0</v>
      </c>
      <c r="L433" s="697"/>
      <c r="M433" s="697"/>
      <c r="N433" s="697"/>
      <c r="O433" s="697">
        <f t="shared" si="69"/>
        <v>0</v>
      </c>
    </row>
    <row r="434" spans="2:15" x14ac:dyDescent="0.25">
      <c r="B434" s="698">
        <v>5</v>
      </c>
      <c r="C434" s="699" t="s">
        <v>454</v>
      </c>
      <c r="D434" s="700">
        <v>5</v>
      </c>
      <c r="E434" s="697">
        <f t="shared" si="67"/>
        <v>541118</v>
      </c>
      <c r="F434" s="697"/>
      <c r="G434" s="697">
        <v>541118</v>
      </c>
      <c r="H434" s="697"/>
      <c r="I434" s="697"/>
      <c r="J434" s="697"/>
      <c r="K434" s="697">
        <f t="shared" si="68"/>
        <v>0</v>
      </c>
      <c r="L434" s="697"/>
      <c r="M434" s="697"/>
      <c r="N434" s="697"/>
      <c r="O434" s="697">
        <f t="shared" si="69"/>
        <v>0</v>
      </c>
    </row>
    <row r="435" spans="2:15" x14ac:dyDescent="0.25">
      <c r="B435" s="698">
        <v>6</v>
      </c>
      <c r="C435" s="699" t="s">
        <v>455</v>
      </c>
      <c r="D435" s="692">
        <v>6</v>
      </c>
      <c r="E435" s="697">
        <f t="shared" si="67"/>
        <v>0</v>
      </c>
      <c r="F435" s="697"/>
      <c r="G435" s="697"/>
      <c r="H435" s="697"/>
      <c r="I435" s="697"/>
      <c r="J435" s="697"/>
      <c r="K435" s="697">
        <f t="shared" si="68"/>
        <v>0</v>
      </c>
      <c r="L435" s="697"/>
      <c r="M435" s="697"/>
      <c r="N435" s="697"/>
      <c r="O435" s="697">
        <f t="shared" si="69"/>
        <v>0</v>
      </c>
    </row>
    <row r="436" spans="2:15" x14ac:dyDescent="0.25">
      <c r="B436" s="698">
        <v>7</v>
      </c>
      <c r="C436" s="699" t="s">
        <v>456</v>
      </c>
      <c r="D436" s="700">
        <v>7</v>
      </c>
      <c r="E436" s="697">
        <f t="shared" si="67"/>
        <v>1150000</v>
      </c>
      <c r="F436" s="697"/>
      <c r="G436" s="697">
        <f>SUM(G437:G438)</f>
        <v>1150000</v>
      </c>
      <c r="H436" s="697">
        <f>H437+H438</f>
        <v>0</v>
      </c>
      <c r="I436" s="697">
        <f>I437+I438</f>
        <v>0</v>
      </c>
      <c r="J436" s="697">
        <f>J437+J438</f>
        <v>0</v>
      </c>
      <c r="K436" s="697">
        <f t="shared" si="68"/>
        <v>0</v>
      </c>
      <c r="L436" s="697">
        <f>L437+L438</f>
        <v>0</v>
      </c>
      <c r="M436" s="697">
        <f>M437+M438</f>
        <v>0</v>
      </c>
      <c r="N436" s="697">
        <f>N437+N438</f>
        <v>0</v>
      </c>
      <c r="O436" s="697">
        <f t="shared" si="69"/>
        <v>0</v>
      </c>
    </row>
    <row r="437" spans="2:15" ht="15.75" thickBot="1" x14ac:dyDescent="0.3">
      <c r="B437" s="692"/>
      <c r="C437" s="701" t="s">
        <v>457</v>
      </c>
      <c r="D437" s="700"/>
      <c r="E437" s="697">
        <f t="shared" si="67"/>
        <v>1150000</v>
      </c>
      <c r="F437" s="697">
        <v>0</v>
      </c>
      <c r="G437" s="697">
        <v>1150000</v>
      </c>
      <c r="H437" s="697">
        <v>0</v>
      </c>
      <c r="I437" s="697">
        <v>0</v>
      </c>
      <c r="J437" s="697"/>
      <c r="K437" s="697">
        <f t="shared" si="68"/>
        <v>0</v>
      </c>
      <c r="L437" s="697"/>
      <c r="M437" s="697"/>
      <c r="N437" s="697"/>
      <c r="O437" s="697">
        <f t="shared" si="69"/>
        <v>0</v>
      </c>
    </row>
    <row r="438" spans="2:15" ht="15.75" thickBot="1" x14ac:dyDescent="0.3">
      <c r="B438" s="692"/>
      <c r="C438" s="701" t="s">
        <v>458</v>
      </c>
      <c r="D438" s="700"/>
      <c r="E438" s="697">
        <f t="shared" si="67"/>
        <v>0</v>
      </c>
      <c r="F438" s="697"/>
      <c r="G438" s="697"/>
      <c r="H438" s="697"/>
      <c r="I438" s="697"/>
      <c r="J438" s="697"/>
      <c r="K438" s="697">
        <f t="shared" si="68"/>
        <v>0</v>
      </c>
      <c r="L438" s="697"/>
      <c r="M438" s="697"/>
      <c r="N438" s="697"/>
      <c r="O438" s="697">
        <f t="shared" si="69"/>
        <v>0</v>
      </c>
    </row>
    <row r="439" spans="2:15" x14ac:dyDescent="0.25">
      <c r="B439" s="698">
        <v>8</v>
      </c>
      <c r="C439" s="699" t="s">
        <v>459</v>
      </c>
      <c r="D439" s="692">
        <v>8</v>
      </c>
      <c r="E439" s="697">
        <f t="shared" si="67"/>
        <v>0</v>
      </c>
      <c r="F439" s="697"/>
      <c r="G439" s="697"/>
      <c r="H439" s="697">
        <f>H440+H441</f>
        <v>0</v>
      </c>
      <c r="I439" s="697">
        <f>I440+I441</f>
        <v>0</v>
      </c>
      <c r="J439" s="697">
        <f>J440+J441</f>
        <v>0</v>
      </c>
      <c r="K439" s="697">
        <f t="shared" si="68"/>
        <v>0</v>
      </c>
      <c r="L439" s="697">
        <f>L440+L441</f>
        <v>0</v>
      </c>
      <c r="M439" s="697">
        <f>M440+M441</f>
        <v>0</v>
      </c>
      <c r="N439" s="697">
        <f>N440+N441</f>
        <v>0</v>
      </c>
      <c r="O439" s="697">
        <f t="shared" si="69"/>
        <v>0</v>
      </c>
    </row>
    <row r="440" spans="2:15" ht="15.75" thickBot="1" x14ac:dyDescent="0.3">
      <c r="B440" s="698"/>
      <c r="C440" s="701" t="s">
        <v>460</v>
      </c>
      <c r="D440" s="692"/>
      <c r="E440" s="697">
        <f t="shared" si="67"/>
        <v>0</v>
      </c>
      <c r="F440" s="697"/>
      <c r="G440" s="697"/>
      <c r="H440" s="697"/>
      <c r="I440" s="697"/>
      <c r="J440" s="697"/>
      <c r="K440" s="697">
        <f t="shared" si="68"/>
        <v>0</v>
      </c>
      <c r="L440" s="697"/>
      <c r="M440" s="697"/>
      <c r="N440" s="697"/>
      <c r="O440" s="697">
        <f t="shared" si="69"/>
        <v>0</v>
      </c>
    </row>
    <row r="441" spans="2:15" ht="15.75" thickBot="1" x14ac:dyDescent="0.3">
      <c r="B441" s="698"/>
      <c r="C441" s="701" t="s">
        <v>461</v>
      </c>
      <c r="D441" s="692"/>
      <c r="E441" s="697">
        <f t="shared" si="67"/>
        <v>0</v>
      </c>
      <c r="F441" s="697"/>
      <c r="G441" s="697"/>
      <c r="H441" s="697"/>
      <c r="I441" s="697"/>
      <c r="J441" s="697"/>
      <c r="K441" s="697">
        <f t="shared" si="68"/>
        <v>0</v>
      </c>
      <c r="L441" s="697"/>
      <c r="M441" s="697"/>
      <c r="N441" s="697"/>
      <c r="O441" s="697">
        <f t="shared" si="69"/>
        <v>0</v>
      </c>
    </row>
    <row r="442" spans="2:15" x14ac:dyDescent="0.25">
      <c r="B442" s="702">
        <v>9</v>
      </c>
      <c r="C442" s="703" t="s">
        <v>462</v>
      </c>
      <c r="D442" s="704"/>
      <c r="E442" s="697">
        <f t="shared" si="67"/>
        <v>48938239.704415463</v>
      </c>
      <c r="F442" s="705">
        <f>SUM(F443:F446)</f>
        <v>0</v>
      </c>
      <c r="G442" s="705">
        <f>SUM(G443:G446)</f>
        <v>9360555.1027967781</v>
      </c>
      <c r="H442" s="705">
        <f>SUM(H443:H446)</f>
        <v>4400076.0576702952</v>
      </c>
      <c r="I442" s="705">
        <f>SUM(I443:I446)</f>
        <v>8376825.4579309905</v>
      </c>
      <c r="J442" s="705">
        <f>SUM(J443:J446)</f>
        <v>26800783.0860174</v>
      </c>
      <c r="K442" s="705">
        <f t="shared" si="68"/>
        <v>39577684.601618685</v>
      </c>
      <c r="L442" s="705">
        <f>SUM(L443:L446)</f>
        <v>0</v>
      </c>
      <c r="M442" s="705">
        <f>SUM(M443:M446)</f>
        <v>0</v>
      </c>
      <c r="N442" s="705">
        <f>SUM(N443:N446)</f>
        <v>0</v>
      </c>
      <c r="O442" s="705">
        <f t="shared" si="69"/>
        <v>0</v>
      </c>
    </row>
    <row r="443" spans="2:15" x14ac:dyDescent="0.25">
      <c r="B443" s="692">
        <v>10</v>
      </c>
      <c r="C443" s="706" t="s">
        <v>463</v>
      </c>
      <c r="D443" s="692">
        <v>9</v>
      </c>
      <c r="E443" s="697">
        <f t="shared" si="67"/>
        <v>13429891.638840307</v>
      </c>
      <c r="F443" s="697">
        <v>0</v>
      </c>
      <c r="G443" s="697">
        <v>403368.31857033994</v>
      </c>
      <c r="H443" s="697">
        <v>1444270.9279099661</v>
      </c>
      <c r="I443" s="697">
        <v>2954448.5619099997</v>
      </c>
      <c r="J443" s="697">
        <v>8627803.8304500002</v>
      </c>
      <c r="K443" s="697">
        <f t="shared" si="68"/>
        <v>13026523.320269966</v>
      </c>
      <c r="L443" s="697"/>
      <c r="M443" s="697"/>
      <c r="N443" s="697"/>
      <c r="O443" s="697">
        <f t="shared" si="69"/>
        <v>0</v>
      </c>
    </row>
    <row r="444" spans="2:15" x14ac:dyDescent="0.25">
      <c r="B444" s="692">
        <v>11</v>
      </c>
      <c r="C444" s="706" t="s">
        <v>464</v>
      </c>
      <c r="D444" s="692">
        <v>10</v>
      </c>
      <c r="E444" s="697">
        <f t="shared" si="67"/>
        <v>19870822.943586469</v>
      </c>
      <c r="F444" s="697"/>
      <c r="G444" s="697">
        <v>6254458.3610421931</v>
      </c>
      <c r="H444" s="697">
        <v>1579909.711855887</v>
      </c>
      <c r="I444" s="697">
        <v>2974988.4746209905</v>
      </c>
      <c r="J444" s="697">
        <v>9061466.3960673995</v>
      </c>
      <c r="K444" s="697">
        <f t="shared" si="68"/>
        <v>13616364.582544276</v>
      </c>
      <c r="L444" s="697"/>
      <c r="M444" s="697"/>
      <c r="N444" s="697"/>
      <c r="O444" s="697">
        <f t="shared" si="69"/>
        <v>0</v>
      </c>
    </row>
    <row r="445" spans="2:15" x14ac:dyDescent="0.25">
      <c r="B445" s="692">
        <v>12</v>
      </c>
      <c r="C445" s="706" t="s">
        <v>465</v>
      </c>
      <c r="D445" s="692">
        <v>11</v>
      </c>
      <c r="E445" s="697">
        <f t="shared" si="67"/>
        <v>15234055.603738688</v>
      </c>
      <c r="F445" s="697"/>
      <c r="G445" s="697">
        <v>2702728.4231842449</v>
      </c>
      <c r="H445" s="697">
        <v>1221351.899654442</v>
      </c>
      <c r="I445" s="697">
        <v>2447388.4214000003</v>
      </c>
      <c r="J445" s="697">
        <v>8862586.8595000003</v>
      </c>
      <c r="K445" s="697">
        <f t="shared" si="68"/>
        <v>12531327.180554442</v>
      </c>
      <c r="L445" s="697"/>
      <c r="M445" s="697"/>
      <c r="N445" s="697"/>
      <c r="O445" s="697">
        <f t="shared" si="69"/>
        <v>0</v>
      </c>
    </row>
    <row r="446" spans="2:15" x14ac:dyDescent="0.25">
      <c r="B446" s="692">
        <v>13</v>
      </c>
      <c r="C446" s="706" t="s">
        <v>466</v>
      </c>
      <c r="D446" s="692">
        <v>12</v>
      </c>
      <c r="E446" s="697">
        <f t="shared" si="67"/>
        <v>403469.51824999996</v>
      </c>
      <c r="F446" s="697"/>
      <c r="G446" s="697">
        <v>0</v>
      </c>
      <c r="H446" s="697">
        <v>154543.51824999999</v>
      </c>
      <c r="I446" s="697">
        <v>0</v>
      </c>
      <c r="J446" s="697">
        <v>248926</v>
      </c>
      <c r="K446" s="697">
        <f t="shared" si="68"/>
        <v>403469.51824999996</v>
      </c>
      <c r="L446" s="697"/>
      <c r="M446" s="697"/>
      <c r="N446" s="697"/>
      <c r="O446" s="697">
        <f t="shared" si="69"/>
        <v>0</v>
      </c>
    </row>
    <row r="447" spans="2:15" x14ac:dyDescent="0.25">
      <c r="B447" s="692">
        <v>14</v>
      </c>
      <c r="C447" s="699" t="s">
        <v>467</v>
      </c>
      <c r="D447" s="692">
        <v>13</v>
      </c>
      <c r="E447" s="697">
        <f t="shared" si="67"/>
        <v>459395.0000032708</v>
      </c>
      <c r="F447" s="697"/>
      <c r="G447" s="697">
        <v>0</v>
      </c>
      <c r="H447" s="697">
        <v>70057.365453712642</v>
      </c>
      <c r="I447" s="697">
        <v>54.10061152279377</v>
      </c>
      <c r="J447" s="697">
        <v>389283.53393803537</v>
      </c>
      <c r="K447" s="697">
        <f t="shared" si="68"/>
        <v>459395.0000032708</v>
      </c>
      <c r="L447" s="697"/>
      <c r="M447" s="697"/>
      <c r="N447" s="697"/>
      <c r="O447" s="697">
        <f t="shared" si="69"/>
        <v>0</v>
      </c>
    </row>
    <row r="448" spans="2:15" x14ac:dyDescent="0.25">
      <c r="B448" s="692">
        <v>15</v>
      </c>
      <c r="C448" s="699" t="s">
        <v>468</v>
      </c>
      <c r="D448" s="700">
        <v>14</v>
      </c>
      <c r="E448" s="697">
        <f t="shared" si="67"/>
        <v>238175</v>
      </c>
      <c r="F448" s="697"/>
      <c r="G448" s="697">
        <v>0</v>
      </c>
      <c r="H448" s="697">
        <v>0</v>
      </c>
      <c r="I448" s="697">
        <v>215409</v>
      </c>
      <c r="J448" s="697">
        <v>22766</v>
      </c>
      <c r="K448" s="697">
        <f t="shared" si="68"/>
        <v>238175</v>
      </c>
      <c r="L448" s="697"/>
      <c r="M448" s="697"/>
      <c r="N448" s="697"/>
      <c r="O448" s="697">
        <f t="shared" si="69"/>
        <v>0</v>
      </c>
    </row>
    <row r="449" spans="1:44" x14ac:dyDescent="0.25">
      <c r="B449" s="692">
        <v>16</v>
      </c>
      <c r="C449" s="699" t="s">
        <v>469</v>
      </c>
      <c r="D449" s="692">
        <v>15</v>
      </c>
      <c r="E449" s="697">
        <f t="shared" si="67"/>
        <v>198723</v>
      </c>
      <c r="F449" s="697"/>
      <c r="G449" s="697">
        <v>0</v>
      </c>
      <c r="H449" s="697">
        <v>5651</v>
      </c>
      <c r="I449" s="697">
        <v>168243</v>
      </c>
      <c r="J449" s="697">
        <v>24829</v>
      </c>
      <c r="K449" s="697">
        <f t="shared" si="68"/>
        <v>198723</v>
      </c>
      <c r="L449" s="697"/>
      <c r="M449" s="697"/>
      <c r="N449" s="697"/>
      <c r="O449" s="697">
        <f t="shared" si="69"/>
        <v>0</v>
      </c>
    </row>
    <row r="450" spans="1:44" x14ac:dyDescent="0.25">
      <c r="B450" s="692">
        <v>17</v>
      </c>
      <c r="C450" s="699" t="s">
        <v>470</v>
      </c>
      <c r="D450" s="700">
        <v>16</v>
      </c>
      <c r="E450" s="697">
        <f t="shared" si="67"/>
        <v>781213.21782126231</v>
      </c>
      <c r="F450" s="697"/>
      <c r="G450" s="697">
        <v>628150.11426126235</v>
      </c>
      <c r="H450" s="697">
        <v>-12918</v>
      </c>
      <c r="I450" s="697">
        <v>-72943.896439999982</v>
      </c>
      <c r="J450" s="697">
        <v>238925</v>
      </c>
      <c r="K450" s="697">
        <f t="shared" si="68"/>
        <v>153063.10356000002</v>
      </c>
      <c r="L450" s="697"/>
      <c r="M450" s="697"/>
      <c r="N450" s="697"/>
      <c r="O450" s="697">
        <f t="shared" si="69"/>
        <v>0</v>
      </c>
    </row>
    <row r="451" spans="1:44" x14ac:dyDescent="0.25">
      <c r="B451" s="692">
        <v>18</v>
      </c>
      <c r="C451" s="699" t="s">
        <v>471</v>
      </c>
      <c r="D451" s="692"/>
      <c r="E451" s="697">
        <f t="shared" si="67"/>
        <v>0</v>
      </c>
      <c r="F451" s="697"/>
      <c r="G451" s="697"/>
      <c r="H451" s="697"/>
      <c r="I451" s="697"/>
      <c r="J451" s="697"/>
      <c r="K451" s="697">
        <f t="shared" si="68"/>
        <v>0</v>
      </c>
      <c r="L451" s="697"/>
      <c r="M451" s="697"/>
      <c r="N451" s="697"/>
      <c r="O451" s="697">
        <f t="shared" si="69"/>
        <v>0</v>
      </c>
    </row>
    <row r="452" spans="1:44" x14ac:dyDescent="0.25">
      <c r="B452" s="707">
        <v>19</v>
      </c>
      <c r="C452" s="708" t="s">
        <v>472</v>
      </c>
      <c r="D452" s="707"/>
      <c r="E452" s="697">
        <f t="shared" si="67"/>
        <v>514964.07776000001</v>
      </c>
      <c r="F452" s="709"/>
      <c r="G452" s="709">
        <v>66728.782941959798</v>
      </c>
      <c r="H452" s="709">
        <v>57748</v>
      </c>
      <c r="I452" s="709">
        <v>4561</v>
      </c>
      <c r="J452" s="709">
        <v>385926.29481804022</v>
      </c>
      <c r="K452" s="709">
        <f t="shared" si="68"/>
        <v>448235.29481804022</v>
      </c>
      <c r="L452" s="709"/>
      <c r="M452" s="709"/>
      <c r="N452" s="709"/>
      <c r="O452" s="709">
        <f t="shared" si="69"/>
        <v>0</v>
      </c>
    </row>
    <row r="453" spans="1:44" s="236" customFormat="1" ht="17.45" customHeight="1" thickBot="1" x14ac:dyDescent="0.3">
      <c r="A453" s="640"/>
      <c r="B453" s="710">
        <v>20</v>
      </c>
      <c r="C453" s="711" t="s">
        <v>473</v>
      </c>
      <c r="D453" s="712"/>
      <c r="E453" s="713">
        <f t="shared" si="67"/>
        <v>53404432</v>
      </c>
      <c r="F453" s="713">
        <f>SUM(F430:F436)+F439+F442+SUM(F447:F452)</f>
        <v>0</v>
      </c>
      <c r="G453" s="713">
        <f>SUM(G430:G436)+G439+G442+SUM(G447:G452)</f>
        <v>12329156</v>
      </c>
      <c r="H453" s="713">
        <f>SUM(H430:H436)+H439+H442+SUM(H447:H452)</f>
        <v>4520614.4231240079</v>
      </c>
      <c r="I453" s="713">
        <f>SUM(I430:I436)+I439+I442+SUM(I447:I452)</f>
        <v>8692148.662102513</v>
      </c>
      <c r="J453" s="713">
        <f>SUM(J430:J436)+J439+J442+SUM(J447:J452)</f>
        <v>27862512.914773475</v>
      </c>
      <c r="K453" s="713">
        <f t="shared" si="68"/>
        <v>41075276</v>
      </c>
      <c r="L453" s="713">
        <f>SUM(L430:L436)+L439+L442+SUM(L447:L452)</f>
        <v>0</v>
      </c>
      <c r="M453" s="713">
        <f>SUM(M430:M436)+M439+M442+SUM(M447:M452)</f>
        <v>0</v>
      </c>
      <c r="N453" s="713">
        <f>SUM(N430:N436)+N439+N442+SUM(N447:N452)</f>
        <v>0</v>
      </c>
      <c r="O453" s="714">
        <f t="shared" si="69"/>
        <v>0</v>
      </c>
      <c r="P453"/>
      <c r="Q453"/>
      <c r="R453"/>
      <c r="S453"/>
      <c r="T453"/>
      <c r="U453"/>
      <c r="V453"/>
      <c r="W453"/>
      <c r="X453"/>
      <c r="Y453"/>
      <c r="Z453"/>
      <c r="AA453"/>
      <c r="AB453"/>
      <c r="AC453"/>
      <c r="AD453"/>
      <c r="AE453"/>
      <c r="AF453"/>
      <c r="AG453"/>
      <c r="AH453"/>
      <c r="AI453"/>
      <c r="AJ453" s="443"/>
      <c r="AK453" s="247"/>
      <c r="AL453" s="247"/>
      <c r="AM453" s="247"/>
      <c r="AN453" s="247"/>
      <c r="AO453" s="247"/>
      <c r="AP453" s="247"/>
      <c r="AQ453" s="247"/>
      <c r="AR453" s="247"/>
    </row>
    <row r="454" spans="1:44" x14ac:dyDescent="0.25">
      <c r="B454" s="715"/>
      <c r="C454" s="716" t="s">
        <v>474</v>
      </c>
      <c r="D454" s="715"/>
      <c r="E454" s="717">
        <f t="shared" si="67"/>
        <v>0</v>
      </c>
      <c r="F454" s="717"/>
      <c r="G454" s="717"/>
      <c r="H454" s="717"/>
      <c r="I454" s="717"/>
      <c r="J454" s="717"/>
      <c r="K454" s="717">
        <f t="shared" si="68"/>
        <v>0</v>
      </c>
      <c r="L454" s="717"/>
      <c r="M454" s="717"/>
      <c r="N454" s="717"/>
      <c r="O454" s="717">
        <f t="shared" si="69"/>
        <v>0</v>
      </c>
    </row>
    <row r="455" spans="1:44" x14ac:dyDescent="0.25">
      <c r="B455" s="718"/>
      <c r="C455" s="719" t="s">
        <v>475</v>
      </c>
      <c r="D455" s="718"/>
      <c r="E455" s="720">
        <f t="shared" si="67"/>
        <v>0</v>
      </c>
      <c r="F455" s="720"/>
      <c r="G455" s="720"/>
      <c r="H455" s="720"/>
      <c r="I455" s="720"/>
      <c r="J455" s="720"/>
      <c r="K455" s="720">
        <f t="shared" si="68"/>
        <v>0</v>
      </c>
      <c r="L455" s="720"/>
      <c r="M455" s="720"/>
      <c r="N455" s="720"/>
      <c r="O455" s="720">
        <f t="shared" si="69"/>
        <v>0</v>
      </c>
    </row>
    <row r="456" spans="1:44" x14ac:dyDescent="0.25">
      <c r="B456" s="718">
        <v>21</v>
      </c>
      <c r="C456" s="721" t="s">
        <v>476</v>
      </c>
      <c r="D456" s="722">
        <v>17</v>
      </c>
      <c r="E456" s="720">
        <f t="shared" si="67"/>
        <v>38337298.024299994</v>
      </c>
      <c r="F456" s="720"/>
      <c r="G456" s="720">
        <v>0</v>
      </c>
      <c r="H456" s="720">
        <v>4307509.4231240079</v>
      </c>
      <c r="I456" s="720">
        <v>7808200.6621025139</v>
      </c>
      <c r="J456" s="720">
        <v>26221587.939073477</v>
      </c>
      <c r="K456" s="720">
        <f t="shared" si="68"/>
        <v>38337298.024299994</v>
      </c>
      <c r="L456" s="720"/>
      <c r="M456" s="720"/>
      <c r="N456" s="720"/>
      <c r="O456" s="720">
        <f t="shared" si="69"/>
        <v>0</v>
      </c>
    </row>
    <row r="457" spans="1:44" x14ac:dyDescent="0.25">
      <c r="B457" s="718">
        <v>22</v>
      </c>
      <c r="C457" s="721" t="s">
        <v>477</v>
      </c>
      <c r="D457" s="718"/>
      <c r="E457" s="720">
        <f t="shared" si="67"/>
        <v>279864</v>
      </c>
      <c r="F457" s="720"/>
      <c r="G457" s="720">
        <v>279864</v>
      </c>
      <c r="H457" s="720">
        <v>0</v>
      </c>
      <c r="I457" s="720">
        <v>0</v>
      </c>
      <c r="J457" s="720">
        <v>0</v>
      </c>
      <c r="K457" s="720">
        <f t="shared" si="68"/>
        <v>0</v>
      </c>
      <c r="L457" s="720"/>
      <c r="M457" s="720"/>
      <c r="N457" s="720"/>
      <c r="O457" s="720">
        <f t="shared" si="69"/>
        <v>0</v>
      </c>
    </row>
    <row r="458" spans="1:44" x14ac:dyDescent="0.25">
      <c r="B458" s="718">
        <v>23</v>
      </c>
      <c r="C458" s="721" t="s">
        <v>478</v>
      </c>
      <c r="D458" s="718">
        <v>18</v>
      </c>
      <c r="E458" s="720">
        <f t="shared" si="67"/>
        <v>214999</v>
      </c>
      <c r="F458" s="720"/>
      <c r="G458" s="720">
        <v>0</v>
      </c>
      <c r="H458" s="720">
        <v>815</v>
      </c>
      <c r="I458" s="720">
        <v>208723</v>
      </c>
      <c r="J458" s="720">
        <v>5461</v>
      </c>
      <c r="K458" s="720">
        <f t="shared" si="68"/>
        <v>214999</v>
      </c>
      <c r="L458" s="720"/>
      <c r="M458" s="720"/>
      <c r="N458" s="720"/>
      <c r="O458" s="720">
        <f t="shared" si="69"/>
        <v>0</v>
      </c>
    </row>
    <row r="459" spans="1:44" x14ac:dyDescent="0.25">
      <c r="B459" s="718">
        <v>24</v>
      </c>
      <c r="C459" s="721" t="s">
        <v>479</v>
      </c>
      <c r="D459" s="718"/>
      <c r="E459" s="720">
        <f t="shared" si="67"/>
        <v>0</v>
      </c>
      <c r="F459" s="720"/>
      <c r="G459" s="720"/>
      <c r="H459" s="720"/>
      <c r="I459" s="720"/>
      <c r="J459" s="720"/>
      <c r="K459" s="720">
        <f t="shared" si="68"/>
        <v>0</v>
      </c>
      <c r="L459" s="720"/>
      <c r="M459" s="720"/>
      <c r="N459" s="720"/>
      <c r="O459" s="720">
        <f t="shared" si="69"/>
        <v>0</v>
      </c>
    </row>
    <row r="460" spans="1:44" x14ac:dyDescent="0.25">
      <c r="B460" s="718">
        <v>25</v>
      </c>
      <c r="C460" s="723" t="s">
        <v>480</v>
      </c>
      <c r="D460" s="718"/>
      <c r="E460" s="720">
        <f t="shared" si="67"/>
        <v>0</v>
      </c>
      <c r="F460" s="720"/>
      <c r="G460" s="720"/>
      <c r="H460" s="720"/>
      <c r="I460" s="720"/>
      <c r="J460" s="720"/>
      <c r="K460" s="720">
        <f t="shared" si="68"/>
        <v>0</v>
      </c>
      <c r="L460" s="720"/>
      <c r="M460" s="720"/>
      <c r="N460" s="720"/>
      <c r="O460" s="720">
        <f t="shared" si="69"/>
        <v>0</v>
      </c>
    </row>
    <row r="461" spans="1:44" x14ac:dyDescent="0.25">
      <c r="B461" s="724">
        <v>26</v>
      </c>
      <c r="C461" s="725" t="s">
        <v>481</v>
      </c>
      <c r="D461" s="726">
        <v>19</v>
      </c>
      <c r="E461" s="720">
        <f t="shared" si="67"/>
        <v>3762684.9757000003</v>
      </c>
      <c r="F461" s="727"/>
      <c r="G461" s="727">
        <v>1677402</v>
      </c>
      <c r="H461" s="727">
        <v>229461</v>
      </c>
      <c r="I461" s="727">
        <v>502339</v>
      </c>
      <c r="J461" s="727">
        <v>1353482.9757000001</v>
      </c>
      <c r="K461" s="727">
        <f t="shared" si="68"/>
        <v>2085282.9757000001</v>
      </c>
      <c r="L461" s="727"/>
      <c r="M461" s="727"/>
      <c r="N461" s="727"/>
      <c r="O461" s="727">
        <f t="shared" si="69"/>
        <v>0</v>
      </c>
    </row>
    <row r="462" spans="1:44" s="236" customFormat="1" x14ac:dyDescent="0.25">
      <c r="A462" s="640"/>
      <c r="B462" s="728">
        <v>27</v>
      </c>
      <c r="C462" s="729" t="s">
        <v>482</v>
      </c>
      <c r="D462" s="730"/>
      <c r="E462" s="731">
        <f t="shared" si="67"/>
        <v>42594846</v>
      </c>
      <c r="F462" s="731">
        <f>SUM(F456:F461)</f>
        <v>0</v>
      </c>
      <c r="G462" s="731">
        <f>SUM(G456:G461)</f>
        <v>1957266</v>
      </c>
      <c r="H462" s="731">
        <f>SUM(H456:H461)</f>
        <v>4537785.4231240079</v>
      </c>
      <c r="I462" s="731">
        <f>SUM(I456:I461)</f>
        <v>8519262.662102513</v>
      </c>
      <c r="J462" s="731">
        <f>SUM(J456:J461)</f>
        <v>27580531.914773475</v>
      </c>
      <c r="K462" s="731">
        <f t="shared" si="68"/>
        <v>40637580</v>
      </c>
      <c r="L462" s="731">
        <f>SUM(L456:L461)</f>
        <v>0</v>
      </c>
      <c r="M462" s="731">
        <f>SUM(M456:M461)</f>
        <v>0</v>
      </c>
      <c r="N462" s="731">
        <f>SUM(N456:N461)</f>
        <v>0</v>
      </c>
      <c r="O462" s="732">
        <f t="shared" si="69"/>
        <v>0</v>
      </c>
      <c r="P462"/>
      <c r="Q462"/>
      <c r="R462"/>
      <c r="S462"/>
      <c r="T462"/>
      <c r="U462"/>
      <c r="V462"/>
      <c r="W462"/>
      <c r="X462"/>
      <c r="Y462"/>
      <c r="Z462"/>
      <c r="AA462"/>
      <c r="AB462"/>
      <c r="AC462"/>
      <c r="AD462"/>
      <c r="AE462"/>
      <c r="AF462"/>
      <c r="AG462"/>
      <c r="AH462"/>
      <c r="AI462"/>
      <c r="AJ462" s="443"/>
      <c r="AK462" s="247"/>
      <c r="AL462" s="247"/>
      <c r="AM462" s="247"/>
      <c r="AN462" s="247"/>
      <c r="AO462" s="247"/>
      <c r="AP462" s="247"/>
      <c r="AQ462" s="247"/>
      <c r="AR462" s="247"/>
    </row>
    <row r="463" spans="1:44" x14ac:dyDescent="0.25">
      <c r="B463" s="715"/>
      <c r="C463" s="716" t="s">
        <v>483</v>
      </c>
      <c r="D463" s="715">
        <v>20</v>
      </c>
      <c r="E463" s="717">
        <f t="shared" si="67"/>
        <v>0</v>
      </c>
      <c r="F463" s="717"/>
      <c r="G463" s="717"/>
      <c r="H463" s="717"/>
      <c r="I463" s="717"/>
      <c r="J463" s="717"/>
      <c r="K463" s="717">
        <f t="shared" si="68"/>
        <v>0</v>
      </c>
      <c r="L463" s="717"/>
      <c r="M463" s="717"/>
      <c r="N463" s="717"/>
      <c r="O463" s="717">
        <f t="shared" si="69"/>
        <v>0</v>
      </c>
    </row>
    <row r="464" spans="1:44" x14ac:dyDescent="0.25">
      <c r="B464" s="718">
        <v>28</v>
      </c>
      <c r="C464" s="721" t="s">
        <v>484</v>
      </c>
      <c r="D464" s="722"/>
      <c r="E464" s="720">
        <f t="shared" si="67"/>
        <v>1171875</v>
      </c>
      <c r="F464" s="720"/>
      <c r="G464" s="720">
        <v>1171875</v>
      </c>
      <c r="H464" s="720"/>
      <c r="I464" s="720"/>
      <c r="J464" s="720"/>
      <c r="K464" s="720">
        <f t="shared" si="68"/>
        <v>0</v>
      </c>
      <c r="L464" s="720"/>
      <c r="M464" s="720"/>
      <c r="N464" s="720"/>
      <c r="O464" s="720">
        <f t="shared" si="69"/>
        <v>0</v>
      </c>
    </row>
    <row r="465" spans="1:44" x14ac:dyDescent="0.25">
      <c r="B465" s="718">
        <v>29</v>
      </c>
      <c r="C465" s="721" t="s">
        <v>485</v>
      </c>
      <c r="D465" s="722"/>
      <c r="E465" s="720">
        <f t="shared" si="67"/>
        <v>566592</v>
      </c>
      <c r="F465" s="720"/>
      <c r="G465" s="720">
        <v>128896</v>
      </c>
      <c r="H465" s="720">
        <v>-17171</v>
      </c>
      <c r="I465" s="720">
        <v>172886</v>
      </c>
      <c r="J465" s="720">
        <v>281981</v>
      </c>
      <c r="K465" s="720">
        <f t="shared" si="68"/>
        <v>437696</v>
      </c>
      <c r="L465" s="720"/>
      <c r="M465" s="720"/>
      <c r="N465" s="720"/>
      <c r="O465" s="720">
        <f t="shared" si="69"/>
        <v>0</v>
      </c>
    </row>
    <row r="466" spans="1:44" x14ac:dyDescent="0.25">
      <c r="B466" s="718">
        <v>30</v>
      </c>
      <c r="C466" s="721" t="s">
        <v>486</v>
      </c>
      <c r="D466" s="722"/>
      <c r="E466" s="720">
        <f t="shared" si="67"/>
        <v>0</v>
      </c>
      <c r="F466" s="720"/>
      <c r="G466" s="720"/>
      <c r="H466" s="720"/>
      <c r="I466" s="720"/>
      <c r="J466" s="720"/>
      <c r="K466" s="720">
        <f t="shared" si="68"/>
        <v>0</v>
      </c>
      <c r="L466" s="720"/>
      <c r="M466" s="720"/>
      <c r="N466" s="720"/>
      <c r="O466" s="720">
        <f t="shared" si="69"/>
        <v>0</v>
      </c>
    </row>
    <row r="467" spans="1:44" x14ac:dyDescent="0.25">
      <c r="B467" s="718">
        <v>31</v>
      </c>
      <c r="C467" s="733" t="s">
        <v>487</v>
      </c>
      <c r="D467" s="722"/>
      <c r="E467" s="720">
        <f t="shared" si="67"/>
        <v>381156</v>
      </c>
      <c r="F467" s="720"/>
      <c r="G467" s="720">
        <v>381156</v>
      </c>
      <c r="H467" s="720">
        <v>0</v>
      </c>
      <c r="I467" s="720">
        <v>0</v>
      </c>
      <c r="J467" s="720">
        <v>0</v>
      </c>
      <c r="K467" s="720">
        <f t="shared" si="68"/>
        <v>0</v>
      </c>
      <c r="L467" s="720"/>
      <c r="M467" s="720"/>
      <c r="N467" s="720"/>
      <c r="O467" s="720">
        <f t="shared" si="69"/>
        <v>0</v>
      </c>
    </row>
    <row r="468" spans="1:44" x14ac:dyDescent="0.25">
      <c r="B468" s="718">
        <v>32</v>
      </c>
      <c r="C468" s="721" t="s">
        <v>488</v>
      </c>
      <c r="D468" s="722"/>
      <c r="E468" s="720">
        <f t="shared" si="67"/>
        <v>8689963</v>
      </c>
      <c r="F468" s="720"/>
      <c r="G468" s="720">
        <v>8689963</v>
      </c>
      <c r="H468" s="720">
        <v>0</v>
      </c>
      <c r="I468" s="720">
        <v>0</v>
      </c>
      <c r="J468" s="720">
        <v>0</v>
      </c>
      <c r="K468" s="720">
        <f t="shared" si="68"/>
        <v>0</v>
      </c>
      <c r="L468" s="720"/>
      <c r="M468" s="720"/>
      <c r="N468" s="720"/>
      <c r="O468" s="720">
        <f t="shared" si="69"/>
        <v>0</v>
      </c>
    </row>
    <row r="469" spans="1:44" s="236" customFormat="1" ht="15.75" thickBot="1" x14ac:dyDescent="0.3">
      <c r="A469" s="640"/>
      <c r="B469" s="734">
        <v>33</v>
      </c>
      <c r="C469" s="735" t="s">
        <v>489</v>
      </c>
      <c r="D469" s="736"/>
      <c r="E469" s="737">
        <f t="shared" si="67"/>
        <v>10809586</v>
      </c>
      <c r="F469" s="737">
        <f>SUM(F464:F468)</f>
        <v>0</v>
      </c>
      <c r="G469" s="737">
        <f>SUM(G464:G468)</f>
        <v>10371890</v>
      </c>
      <c r="H469" s="737">
        <f>SUM(H464:H468)</f>
        <v>-17171</v>
      </c>
      <c r="I469" s="737">
        <f>SUM(I464:I468)</f>
        <v>172886</v>
      </c>
      <c r="J469" s="737">
        <f>SUM(J464:J468)</f>
        <v>281981</v>
      </c>
      <c r="K469" s="737">
        <f t="shared" si="68"/>
        <v>437696</v>
      </c>
      <c r="L469" s="737">
        <f>SUM(L464:L468)</f>
        <v>0</v>
      </c>
      <c r="M469" s="737">
        <f>SUM(M464:M468)</f>
        <v>0</v>
      </c>
      <c r="N469" s="737">
        <f>SUM(N464:N468)</f>
        <v>0</v>
      </c>
      <c r="O469" s="737">
        <f t="shared" si="69"/>
        <v>0</v>
      </c>
      <c r="P469"/>
      <c r="Q469"/>
      <c r="R469"/>
      <c r="S469"/>
      <c r="T469"/>
      <c r="U469"/>
      <c r="V469"/>
      <c r="W469"/>
      <c r="X469"/>
      <c r="Y469"/>
      <c r="Z469"/>
      <c r="AA469"/>
      <c r="AB469"/>
      <c r="AC469"/>
      <c r="AD469"/>
      <c r="AE469"/>
      <c r="AF469"/>
      <c r="AG469"/>
      <c r="AH469"/>
      <c r="AI469"/>
      <c r="AJ469" s="443"/>
      <c r="AK469" s="247"/>
      <c r="AL469" s="247"/>
      <c r="AM469" s="247"/>
      <c r="AN469" s="247"/>
      <c r="AO469" s="247"/>
      <c r="AP469" s="247"/>
      <c r="AQ469" s="247"/>
      <c r="AR469" s="247"/>
    </row>
    <row r="470" spans="1:44" s="236" customFormat="1" x14ac:dyDescent="0.25">
      <c r="A470" s="640"/>
      <c r="B470" s="710">
        <v>34</v>
      </c>
      <c r="C470" s="711" t="s">
        <v>490</v>
      </c>
      <c r="D470" s="712"/>
      <c r="E470" s="713">
        <f t="shared" si="67"/>
        <v>53404432</v>
      </c>
      <c r="F470" s="713">
        <f>F469+F462</f>
        <v>0</v>
      </c>
      <c r="G470" s="713">
        <f>G469+G462</f>
        <v>12329156</v>
      </c>
      <c r="H470" s="713">
        <f>H469+H462</f>
        <v>4520614.4231240079</v>
      </c>
      <c r="I470" s="713">
        <f>I469+I462</f>
        <v>8692148.662102513</v>
      </c>
      <c r="J470" s="713">
        <f>J469+J462</f>
        <v>27862512.914773475</v>
      </c>
      <c r="K470" s="713">
        <f t="shared" si="68"/>
        <v>41075276</v>
      </c>
      <c r="L470" s="713">
        <f>L469+L462</f>
        <v>0</v>
      </c>
      <c r="M470" s="713">
        <f>M469+M462</f>
        <v>0</v>
      </c>
      <c r="N470" s="713">
        <f>N469+N462</f>
        <v>0</v>
      </c>
      <c r="O470" s="714">
        <f t="shared" si="69"/>
        <v>0</v>
      </c>
      <c r="P470"/>
      <c r="Q470"/>
      <c r="R470"/>
      <c r="S470"/>
      <c r="T470"/>
      <c r="U470"/>
      <c r="V470"/>
      <c r="W470"/>
      <c r="X470"/>
      <c r="Y470"/>
      <c r="Z470"/>
      <c r="AA470"/>
      <c r="AB470"/>
      <c r="AC470"/>
      <c r="AD470"/>
      <c r="AE470"/>
      <c r="AF470"/>
      <c r="AG470"/>
      <c r="AH470"/>
      <c r="AI470"/>
      <c r="AJ470" s="443"/>
      <c r="AK470" s="247"/>
      <c r="AL470" s="247"/>
      <c r="AM470" s="247"/>
      <c r="AN470" s="247"/>
      <c r="AO470" s="247"/>
      <c r="AP470" s="247"/>
      <c r="AQ470" s="247"/>
      <c r="AR470" s="247"/>
    </row>
    <row r="471" spans="1:44" customFormat="1" x14ac:dyDescent="0.25">
      <c r="A471" s="4"/>
    </row>
    <row r="472" spans="1:44" customFormat="1" x14ac:dyDescent="0.25">
      <c r="A472" s="4"/>
    </row>
    <row r="473" spans="1:44" customFormat="1" x14ac:dyDescent="0.25">
      <c r="A473" s="4"/>
    </row>
    <row r="475" spans="1:44" s="558" customFormat="1" x14ac:dyDescent="0.25">
      <c r="A475" s="245"/>
      <c r="B475" s="977" t="s">
        <v>21</v>
      </c>
      <c r="C475" s="977"/>
      <c r="D475" s="977"/>
      <c r="E475"/>
      <c r="F475" s="245"/>
      <c r="G475" s="235"/>
      <c r="H475" s="974"/>
      <c r="I475" s="974"/>
      <c r="J475" s="244"/>
      <c r="K475" s="244"/>
      <c r="L475" s="244"/>
      <c r="M475" s="244"/>
      <c r="N475" s="244"/>
      <c r="O475" s="635" t="s">
        <v>492</v>
      </c>
      <c r="P475"/>
      <c r="Q475"/>
      <c r="R475"/>
      <c r="S475"/>
      <c r="T475"/>
      <c r="U475"/>
      <c r="V475"/>
      <c r="W475"/>
      <c r="X475"/>
      <c r="Y475"/>
      <c r="Z475"/>
      <c r="AA475"/>
      <c r="AB475"/>
      <c r="AC475"/>
      <c r="AD475"/>
      <c r="AE475"/>
      <c r="AF475"/>
      <c r="AG475"/>
      <c r="AH475"/>
      <c r="AI475"/>
      <c r="AJ475" s="642"/>
      <c r="AK475" s="557"/>
      <c r="AL475" s="557"/>
      <c r="AM475" s="557"/>
      <c r="AN475" s="557"/>
      <c r="AO475" s="557"/>
      <c r="AP475" s="557"/>
      <c r="AQ475" s="557"/>
      <c r="AR475" s="557"/>
    </row>
    <row r="476" spans="1:44" ht="13.5" customHeight="1" x14ac:dyDescent="0.25">
      <c r="B476" s="967" t="s">
        <v>436</v>
      </c>
      <c r="C476" s="967" t="s">
        <v>117</v>
      </c>
      <c r="D476" s="969" t="s">
        <v>437</v>
      </c>
      <c r="E476" s="971" t="s">
        <v>95</v>
      </c>
      <c r="F476" s="971" t="s">
        <v>438</v>
      </c>
      <c r="G476" s="971" t="s">
        <v>439</v>
      </c>
      <c r="H476" s="972" t="s">
        <v>440</v>
      </c>
      <c r="I476" s="972"/>
      <c r="J476" s="972"/>
      <c r="K476" s="972"/>
      <c r="L476" s="972"/>
      <c r="M476" s="972"/>
      <c r="N476" s="972"/>
      <c r="O476" s="972"/>
    </row>
    <row r="477" spans="1:44" ht="13.5" customHeight="1" x14ac:dyDescent="0.25">
      <c r="B477" s="967"/>
      <c r="C477" s="967"/>
      <c r="D477" s="969"/>
      <c r="E477" s="971"/>
      <c r="F477" s="971"/>
      <c r="G477" s="971"/>
      <c r="H477" s="971" t="s">
        <v>441</v>
      </c>
      <c r="I477" s="971"/>
      <c r="J477" s="971"/>
      <c r="K477" s="971"/>
      <c r="L477" s="971" t="s">
        <v>442</v>
      </c>
      <c r="M477" s="971"/>
      <c r="N477" s="971"/>
      <c r="O477" s="971"/>
    </row>
    <row r="478" spans="1:44" ht="38.25" x14ac:dyDescent="0.25">
      <c r="B478" s="967"/>
      <c r="C478" s="967"/>
      <c r="D478" s="969"/>
      <c r="E478" s="971"/>
      <c r="F478" s="971"/>
      <c r="G478" s="971"/>
      <c r="H478" s="579" t="s">
        <v>285</v>
      </c>
      <c r="I478" s="579" t="s">
        <v>443</v>
      </c>
      <c r="J478" s="579" t="s">
        <v>113</v>
      </c>
      <c r="K478" s="581" t="s">
        <v>115</v>
      </c>
      <c r="L478" s="579" t="s">
        <v>444</v>
      </c>
      <c r="M478" s="579" t="s">
        <v>445</v>
      </c>
      <c r="N478" s="579" t="s">
        <v>446</v>
      </c>
      <c r="O478" s="579" t="s">
        <v>115</v>
      </c>
    </row>
    <row r="479" spans="1:44" x14ac:dyDescent="0.25">
      <c r="B479" s="967"/>
      <c r="C479" s="967"/>
      <c r="D479" s="969"/>
      <c r="E479" s="971">
        <v>1</v>
      </c>
      <c r="F479" s="971">
        <v>2</v>
      </c>
      <c r="G479" s="971">
        <v>3</v>
      </c>
      <c r="H479" s="971">
        <v>4</v>
      </c>
      <c r="I479" s="971">
        <v>5</v>
      </c>
      <c r="J479" s="971">
        <v>6</v>
      </c>
      <c r="K479" s="580">
        <v>7</v>
      </c>
      <c r="L479" s="971">
        <v>8</v>
      </c>
      <c r="M479" s="971">
        <v>9</v>
      </c>
      <c r="N479" s="971">
        <v>10</v>
      </c>
      <c r="O479" s="580">
        <v>11</v>
      </c>
    </row>
    <row r="480" spans="1:44" x14ac:dyDescent="0.25">
      <c r="B480" s="968"/>
      <c r="C480" s="968"/>
      <c r="D480" s="970"/>
      <c r="E480" s="973"/>
      <c r="F480" s="973"/>
      <c r="G480" s="973"/>
      <c r="H480" s="973"/>
      <c r="I480" s="973"/>
      <c r="J480" s="973"/>
      <c r="K480" s="582" t="s">
        <v>447</v>
      </c>
      <c r="L480" s="973"/>
      <c r="M480" s="973"/>
      <c r="N480" s="973"/>
      <c r="O480" s="582" t="s">
        <v>448</v>
      </c>
    </row>
    <row r="481" spans="2:15" x14ac:dyDescent="0.25">
      <c r="B481" s="692"/>
      <c r="C481" s="693" t="s">
        <v>449</v>
      </c>
      <c r="D481" s="692"/>
      <c r="E481" s="694"/>
      <c r="F481" s="695"/>
      <c r="G481" s="695"/>
      <c r="H481" s="696"/>
      <c r="I481" s="697"/>
      <c r="J481" s="697"/>
      <c r="K481" s="697"/>
      <c r="L481" s="697"/>
      <c r="M481" s="697"/>
      <c r="N481" s="694"/>
      <c r="O481" s="696"/>
    </row>
    <row r="482" spans="2:15" ht="15.75" thickBot="1" x14ac:dyDescent="0.3">
      <c r="B482" s="698">
        <v>1</v>
      </c>
      <c r="C482" s="699" t="s">
        <v>450</v>
      </c>
      <c r="D482" s="692"/>
      <c r="E482" s="697">
        <f t="shared" ref="E482:E522" si="70">+F482+G482+K482+O482</f>
        <v>0</v>
      </c>
      <c r="F482" s="697"/>
      <c r="G482" s="697"/>
      <c r="H482" s="697"/>
      <c r="I482" s="697"/>
      <c r="J482" s="697"/>
      <c r="K482" s="697">
        <f>+H482+I482+J482</f>
        <v>0</v>
      </c>
      <c r="L482" s="697"/>
      <c r="M482" s="697"/>
      <c r="N482" s="697"/>
      <c r="O482" s="697">
        <f t="shared" ref="O482:O522" si="71">L482+M482+N482</f>
        <v>0</v>
      </c>
    </row>
    <row r="483" spans="2:15" x14ac:dyDescent="0.25">
      <c r="B483" s="698">
        <v>2</v>
      </c>
      <c r="C483" s="699" t="s">
        <v>451</v>
      </c>
      <c r="D483" s="692"/>
      <c r="E483" s="697">
        <f t="shared" si="70"/>
        <v>56856.180980000005</v>
      </c>
      <c r="F483" s="697"/>
      <c r="G483" s="697">
        <v>56856.180980000005</v>
      </c>
      <c r="H483" s="697"/>
      <c r="I483" s="697"/>
      <c r="J483" s="697"/>
      <c r="K483" s="697">
        <f t="shared" ref="K483:K487" si="72">+H483+I483+J483</f>
        <v>0</v>
      </c>
      <c r="L483" s="697"/>
      <c r="M483" s="697"/>
      <c r="N483" s="697"/>
      <c r="O483" s="697">
        <f t="shared" si="71"/>
        <v>0</v>
      </c>
    </row>
    <row r="484" spans="2:15" x14ac:dyDescent="0.25">
      <c r="B484" s="698">
        <v>3</v>
      </c>
      <c r="C484" s="699" t="s">
        <v>452</v>
      </c>
      <c r="D484" s="692"/>
      <c r="E484" s="697">
        <f t="shared" si="70"/>
        <v>0</v>
      </c>
      <c r="F484" s="697"/>
      <c r="G484" s="697"/>
      <c r="H484" s="697"/>
      <c r="I484" s="697"/>
      <c r="J484" s="697"/>
      <c r="K484" s="697">
        <f t="shared" si="72"/>
        <v>0</v>
      </c>
      <c r="L484" s="697"/>
      <c r="M484" s="697"/>
      <c r="N484" s="697"/>
      <c r="O484" s="697">
        <f t="shared" si="71"/>
        <v>0</v>
      </c>
    </row>
    <row r="485" spans="2:15" x14ac:dyDescent="0.25">
      <c r="B485" s="698">
        <v>4</v>
      </c>
      <c r="C485" s="699" t="s">
        <v>495</v>
      </c>
      <c r="D485" s="692"/>
      <c r="E485" s="697">
        <f t="shared" si="70"/>
        <v>251291.33407000001</v>
      </c>
      <c r="F485" s="697"/>
      <c r="G485" s="697">
        <v>0</v>
      </c>
      <c r="H485" s="697"/>
      <c r="I485" s="697">
        <v>135218.54289772437</v>
      </c>
      <c r="J485" s="697">
        <v>116072.79117227564</v>
      </c>
      <c r="K485" s="697">
        <f t="shared" si="72"/>
        <v>251291.33407000001</v>
      </c>
      <c r="L485" s="697"/>
      <c r="M485" s="697"/>
      <c r="N485" s="697"/>
      <c r="O485" s="697">
        <f t="shared" si="71"/>
        <v>0</v>
      </c>
    </row>
    <row r="486" spans="2:15" x14ac:dyDescent="0.25">
      <c r="B486" s="698">
        <v>5</v>
      </c>
      <c r="C486" s="699" t="s">
        <v>454</v>
      </c>
      <c r="D486" s="700">
        <v>5</v>
      </c>
      <c r="E486" s="697">
        <f t="shared" si="70"/>
        <v>296545.08966999996</v>
      </c>
      <c r="F486" s="697"/>
      <c r="G486" s="697">
        <v>279577.09547999996</v>
      </c>
      <c r="H486" s="697">
        <v>0</v>
      </c>
      <c r="I486" s="697">
        <v>9130.3882752666887</v>
      </c>
      <c r="J486" s="697">
        <v>7837.605914733309</v>
      </c>
      <c r="K486" s="697">
        <f t="shared" si="72"/>
        <v>16967.994189999998</v>
      </c>
      <c r="L486" s="697"/>
      <c r="M486" s="697"/>
      <c r="N486" s="697"/>
      <c r="O486" s="697">
        <f t="shared" si="71"/>
        <v>0</v>
      </c>
    </row>
    <row r="487" spans="2:15" x14ac:dyDescent="0.25">
      <c r="B487" s="698">
        <v>6</v>
      </c>
      <c r="C487" s="699" t="s">
        <v>455</v>
      </c>
      <c r="D487" s="692">
        <v>6</v>
      </c>
      <c r="E487" s="697">
        <f t="shared" si="70"/>
        <v>1958607.33577</v>
      </c>
      <c r="F487" s="697"/>
      <c r="G487" s="697">
        <v>1958607.33577</v>
      </c>
      <c r="H487" s="697">
        <v>0</v>
      </c>
      <c r="I487" s="697"/>
      <c r="J487" s="697"/>
      <c r="K487" s="697">
        <f t="shared" si="72"/>
        <v>0</v>
      </c>
      <c r="L487" s="697"/>
      <c r="M487" s="697"/>
      <c r="N487" s="697"/>
      <c r="O487" s="697">
        <f t="shared" si="71"/>
        <v>0</v>
      </c>
    </row>
    <row r="488" spans="2:15" x14ac:dyDescent="0.25">
      <c r="B488" s="698">
        <v>7</v>
      </c>
      <c r="C488" s="699" t="s">
        <v>456</v>
      </c>
      <c r="D488" s="700">
        <v>7</v>
      </c>
      <c r="E488" s="697">
        <f t="shared" si="70"/>
        <v>0</v>
      </c>
      <c r="F488" s="697"/>
      <c r="G488" s="697"/>
      <c r="H488" s="697"/>
      <c r="I488" s="697"/>
      <c r="J488" s="697"/>
      <c r="K488" s="697"/>
      <c r="L488" s="697">
        <f>L489+L490</f>
        <v>0</v>
      </c>
      <c r="M488" s="697">
        <f>M489+M490</f>
        <v>0</v>
      </c>
      <c r="N488" s="697">
        <f>N489+N490</f>
        <v>0</v>
      </c>
      <c r="O488" s="697">
        <f t="shared" si="71"/>
        <v>0</v>
      </c>
    </row>
    <row r="489" spans="2:15" ht="15.75" thickBot="1" x14ac:dyDescent="0.3">
      <c r="B489" s="692"/>
      <c r="C489" s="701" t="s">
        <v>457</v>
      </c>
      <c r="D489" s="700"/>
      <c r="E489" s="697">
        <f t="shared" si="70"/>
        <v>0</v>
      </c>
      <c r="F489" s="697"/>
      <c r="G489" s="697"/>
      <c r="H489" s="697"/>
      <c r="I489" s="697"/>
      <c r="J489" s="697"/>
      <c r="K489" s="697">
        <f t="shared" ref="K489:K494" si="73">H489+I489+J489</f>
        <v>0</v>
      </c>
      <c r="L489" s="697"/>
      <c r="M489" s="697"/>
      <c r="N489" s="697"/>
      <c r="O489" s="697">
        <f t="shared" si="71"/>
        <v>0</v>
      </c>
    </row>
    <row r="490" spans="2:15" ht="15.75" thickBot="1" x14ac:dyDescent="0.3">
      <c r="B490" s="692"/>
      <c r="C490" s="701" t="s">
        <v>458</v>
      </c>
      <c r="D490" s="700"/>
      <c r="E490" s="697">
        <f t="shared" si="70"/>
        <v>0</v>
      </c>
      <c r="F490" s="697"/>
      <c r="G490" s="697"/>
      <c r="H490" s="697"/>
      <c r="I490" s="697"/>
      <c r="J490" s="697"/>
      <c r="K490" s="697">
        <f t="shared" si="73"/>
        <v>0</v>
      </c>
      <c r="L490" s="697"/>
      <c r="M490" s="697"/>
      <c r="N490" s="697"/>
      <c r="O490" s="697">
        <f t="shared" si="71"/>
        <v>0</v>
      </c>
    </row>
    <row r="491" spans="2:15" x14ac:dyDescent="0.25">
      <c r="B491" s="698">
        <v>8</v>
      </c>
      <c r="C491" s="699" t="s">
        <v>459</v>
      </c>
      <c r="D491" s="692">
        <v>8</v>
      </c>
      <c r="E491" s="697">
        <f t="shared" si="70"/>
        <v>4572006.2478999998</v>
      </c>
      <c r="F491" s="697">
        <f>SUM(F492:F493)</f>
        <v>0</v>
      </c>
      <c r="G491" s="697">
        <f t="shared" ref="G491:J491" si="74">SUM(G492:G493)</f>
        <v>4572006.2478999998</v>
      </c>
      <c r="H491" s="697">
        <f t="shared" si="74"/>
        <v>0</v>
      </c>
      <c r="I491" s="697">
        <f t="shared" si="74"/>
        <v>0</v>
      </c>
      <c r="J491" s="697">
        <f t="shared" si="74"/>
        <v>0</v>
      </c>
      <c r="K491" s="697">
        <f t="shared" si="73"/>
        <v>0</v>
      </c>
      <c r="L491" s="697">
        <f>+L492+L493</f>
        <v>0</v>
      </c>
      <c r="M491" s="697">
        <f>+M492+M493</f>
        <v>0</v>
      </c>
      <c r="N491" s="697">
        <f>+N492+N493</f>
        <v>0</v>
      </c>
      <c r="O491" s="697">
        <f t="shared" si="71"/>
        <v>0</v>
      </c>
    </row>
    <row r="492" spans="2:15" ht="15.75" thickBot="1" x14ac:dyDescent="0.3">
      <c r="B492" s="698"/>
      <c r="C492" s="701" t="s">
        <v>460</v>
      </c>
      <c r="D492" s="692"/>
      <c r="E492" s="697">
        <f t="shared" si="70"/>
        <v>0</v>
      </c>
      <c r="F492" s="697"/>
      <c r="G492" s="697"/>
      <c r="H492" s="697"/>
      <c r="I492" s="697"/>
      <c r="J492" s="697"/>
      <c r="K492" s="697">
        <f t="shared" si="73"/>
        <v>0</v>
      </c>
      <c r="L492" s="697"/>
      <c r="M492" s="697"/>
      <c r="N492" s="697"/>
      <c r="O492" s="697">
        <f t="shared" si="71"/>
        <v>0</v>
      </c>
    </row>
    <row r="493" spans="2:15" ht="15.75" thickBot="1" x14ac:dyDescent="0.3">
      <c r="B493" s="698"/>
      <c r="C493" s="701" t="s">
        <v>461</v>
      </c>
      <c r="D493" s="692"/>
      <c r="E493" s="697">
        <f t="shared" si="70"/>
        <v>4572006.2478999998</v>
      </c>
      <c r="F493" s="697"/>
      <c r="G493" s="697">
        <v>4572006.2478999998</v>
      </c>
      <c r="H493" s="697"/>
      <c r="I493" s="697"/>
      <c r="J493" s="697"/>
      <c r="K493" s="697">
        <f t="shared" si="73"/>
        <v>0</v>
      </c>
      <c r="L493" s="697"/>
      <c r="M493" s="697"/>
      <c r="N493" s="697"/>
      <c r="O493" s="697">
        <f t="shared" si="71"/>
        <v>0</v>
      </c>
    </row>
    <row r="494" spans="2:15" x14ac:dyDescent="0.25">
      <c r="B494" s="702">
        <v>9</v>
      </c>
      <c r="C494" s="703" t="s">
        <v>462</v>
      </c>
      <c r="D494" s="704"/>
      <c r="E494" s="697">
        <f t="shared" si="70"/>
        <v>28687610.045728389</v>
      </c>
      <c r="F494" s="705">
        <f>SUM(F495:F498)</f>
        <v>0</v>
      </c>
      <c r="G494" s="705">
        <f>SUM(G495:G498)</f>
        <v>10651967.900277298</v>
      </c>
      <c r="H494" s="705">
        <f>SUM(H495:H498)</f>
        <v>2060460.3799410895</v>
      </c>
      <c r="I494" s="705">
        <f>SUM(I495:I498)</f>
        <v>8051668.2754199998</v>
      </c>
      <c r="J494" s="705">
        <f>SUM(J495:J498)</f>
        <v>7923513.4900900004</v>
      </c>
      <c r="K494" s="705">
        <f t="shared" si="73"/>
        <v>18035642.145451091</v>
      </c>
      <c r="L494" s="705">
        <f>SUM(L495:L498)</f>
        <v>0</v>
      </c>
      <c r="M494" s="705">
        <f>SUM(M495:M498)</f>
        <v>0</v>
      </c>
      <c r="N494" s="705">
        <f>SUM(N495:N498)</f>
        <v>0</v>
      </c>
      <c r="O494" s="705">
        <f t="shared" si="71"/>
        <v>0</v>
      </c>
    </row>
    <row r="495" spans="2:15" x14ac:dyDescent="0.25">
      <c r="B495" s="692">
        <v>10</v>
      </c>
      <c r="C495" s="706" t="s">
        <v>463</v>
      </c>
      <c r="D495" s="692">
        <v>9</v>
      </c>
      <c r="E495" s="697">
        <f t="shared" si="70"/>
        <v>0</v>
      </c>
      <c r="F495" s="697"/>
      <c r="G495" s="697"/>
      <c r="H495" s="697"/>
      <c r="I495" s="697"/>
      <c r="J495" s="697"/>
      <c r="K495" s="697">
        <f>+H495+I495+J495</f>
        <v>0</v>
      </c>
      <c r="L495" s="697"/>
      <c r="M495" s="697"/>
      <c r="N495" s="697"/>
      <c r="O495" s="697">
        <f t="shared" si="71"/>
        <v>0</v>
      </c>
    </row>
    <row r="496" spans="2:15" x14ac:dyDescent="0.25">
      <c r="B496" s="692">
        <v>11</v>
      </c>
      <c r="C496" s="706" t="s">
        <v>464</v>
      </c>
      <c r="D496" s="692">
        <v>10</v>
      </c>
      <c r="E496" s="697">
        <f t="shared" si="70"/>
        <v>5762240.9807129651</v>
      </c>
      <c r="F496" s="697"/>
      <c r="G496" s="697">
        <v>2332307.4063818753</v>
      </c>
      <c r="H496" s="697">
        <v>87837.539941089461</v>
      </c>
      <c r="I496" s="697">
        <v>1223539.8890799999</v>
      </c>
      <c r="J496" s="697">
        <v>2118556.1453100001</v>
      </c>
      <c r="K496" s="697">
        <f t="shared" ref="K496:K504" si="75">+H496+I496+J496</f>
        <v>3429933.5743310894</v>
      </c>
      <c r="L496" s="697"/>
      <c r="M496" s="697"/>
      <c r="N496" s="697"/>
      <c r="O496" s="697">
        <f t="shared" si="71"/>
        <v>0</v>
      </c>
    </row>
    <row r="497" spans="2:15" x14ac:dyDescent="0.25">
      <c r="B497" s="692">
        <v>12</v>
      </c>
      <c r="C497" s="706" t="s">
        <v>465</v>
      </c>
      <c r="D497" s="692">
        <v>11</v>
      </c>
      <c r="E497" s="697">
        <f t="shared" si="70"/>
        <v>2304407.0423949319</v>
      </c>
      <c r="F497" s="697"/>
      <c r="G497" s="697">
        <v>1020790.1654749321</v>
      </c>
      <c r="H497" s="697"/>
      <c r="I497" s="697">
        <v>827315.10984000005</v>
      </c>
      <c r="J497" s="697">
        <v>456301.76707999996</v>
      </c>
      <c r="K497" s="697">
        <f t="shared" si="75"/>
        <v>1283616.87692</v>
      </c>
      <c r="L497" s="697"/>
      <c r="M497" s="697"/>
      <c r="N497" s="697"/>
      <c r="O497" s="697">
        <f t="shared" si="71"/>
        <v>0</v>
      </c>
    </row>
    <row r="498" spans="2:15" x14ac:dyDescent="0.25">
      <c r="B498" s="692">
        <v>13</v>
      </c>
      <c r="C498" s="706" t="s">
        <v>466</v>
      </c>
      <c r="D498" s="692">
        <v>12</v>
      </c>
      <c r="E498" s="697">
        <f t="shared" si="70"/>
        <v>20620962.022620492</v>
      </c>
      <c r="F498" s="697"/>
      <c r="G498" s="697">
        <v>7298870.32842049</v>
      </c>
      <c r="H498" s="697">
        <v>1972622.84</v>
      </c>
      <c r="I498" s="697">
        <v>6000813.2764999997</v>
      </c>
      <c r="J498" s="697">
        <v>5348655.5777000003</v>
      </c>
      <c r="K498" s="697">
        <f t="shared" si="75"/>
        <v>13322091.6942</v>
      </c>
      <c r="L498" s="697"/>
      <c r="M498" s="697"/>
      <c r="N498" s="697"/>
      <c r="O498" s="697">
        <f t="shared" si="71"/>
        <v>0</v>
      </c>
    </row>
    <row r="499" spans="2:15" x14ac:dyDescent="0.25">
      <c r="B499" s="692">
        <v>14</v>
      </c>
      <c r="C499" s="699" t="s">
        <v>467</v>
      </c>
      <c r="D499" s="692">
        <v>13</v>
      </c>
      <c r="E499" s="697">
        <f t="shared" si="70"/>
        <v>226893.20878999998</v>
      </c>
      <c r="F499" s="697"/>
      <c r="G499" s="697"/>
      <c r="H499" s="697">
        <v>334.50288</v>
      </c>
      <c r="I499" s="697">
        <v>106435.26369999998</v>
      </c>
      <c r="J499" s="697">
        <v>120123.44220999999</v>
      </c>
      <c r="K499" s="697">
        <f t="shared" si="75"/>
        <v>226893.20878999998</v>
      </c>
      <c r="L499" s="697"/>
      <c r="M499" s="697"/>
      <c r="N499" s="697"/>
      <c r="O499" s="697">
        <f t="shared" si="71"/>
        <v>0</v>
      </c>
    </row>
    <row r="500" spans="2:15" x14ac:dyDescent="0.25">
      <c r="B500" s="692">
        <v>15</v>
      </c>
      <c r="C500" s="699" t="s">
        <v>468</v>
      </c>
      <c r="D500" s="700">
        <v>14</v>
      </c>
      <c r="E500" s="697">
        <f t="shared" si="70"/>
        <v>19620.116399999999</v>
      </c>
      <c r="F500" s="697"/>
      <c r="G500" s="697"/>
      <c r="H500" s="697"/>
      <c r="I500" s="697">
        <v>19620.116399999999</v>
      </c>
      <c r="J500" s="697"/>
      <c r="K500" s="697">
        <f t="shared" si="75"/>
        <v>19620.116399999999</v>
      </c>
      <c r="L500" s="697"/>
      <c r="M500" s="697"/>
      <c r="N500" s="697"/>
      <c r="O500" s="697">
        <f t="shared" si="71"/>
        <v>0</v>
      </c>
    </row>
    <row r="501" spans="2:15" x14ac:dyDescent="0.25">
      <c r="B501" s="692">
        <v>16</v>
      </c>
      <c r="C501" s="699" t="s">
        <v>469</v>
      </c>
      <c r="D501" s="692">
        <v>15</v>
      </c>
      <c r="E501" s="697">
        <f t="shared" si="70"/>
        <v>320074.54478999996</v>
      </c>
      <c r="F501" s="697"/>
      <c r="G501" s="697"/>
      <c r="H501" s="697">
        <v>486.79199999999997</v>
      </c>
      <c r="I501" s="697">
        <v>319587.75278999994</v>
      </c>
      <c r="J501" s="697"/>
      <c r="K501" s="697">
        <f t="shared" si="75"/>
        <v>320074.54478999996</v>
      </c>
      <c r="L501" s="697"/>
      <c r="M501" s="697"/>
      <c r="N501" s="697"/>
      <c r="O501" s="697">
        <f t="shared" si="71"/>
        <v>0</v>
      </c>
    </row>
    <row r="502" spans="2:15" x14ac:dyDescent="0.25">
      <c r="B502" s="692">
        <v>17</v>
      </c>
      <c r="C502" s="699" t="s">
        <v>470</v>
      </c>
      <c r="D502" s="700">
        <v>16</v>
      </c>
      <c r="E502" s="697">
        <f t="shared" si="70"/>
        <v>700427.38231268479</v>
      </c>
      <c r="F502" s="697"/>
      <c r="G502" s="697">
        <v>503410.83807</v>
      </c>
      <c r="H502" s="697">
        <v>6.8777200000000001</v>
      </c>
      <c r="I502" s="697">
        <v>156992.54499751003</v>
      </c>
      <c r="J502" s="697">
        <v>40017.121525174829</v>
      </c>
      <c r="K502" s="697">
        <f t="shared" si="75"/>
        <v>197016.54424268485</v>
      </c>
      <c r="L502" s="697"/>
      <c r="M502" s="697"/>
      <c r="N502" s="697"/>
      <c r="O502" s="697">
        <f t="shared" si="71"/>
        <v>0</v>
      </c>
    </row>
    <row r="503" spans="2:15" x14ac:dyDescent="0.25">
      <c r="B503" s="692">
        <v>18</v>
      </c>
      <c r="C503" s="699" t="s">
        <v>471</v>
      </c>
      <c r="D503" s="692"/>
      <c r="E503" s="697">
        <f t="shared" si="70"/>
        <v>0</v>
      </c>
      <c r="F503" s="697"/>
      <c r="G503" s="697"/>
      <c r="H503" s="697"/>
      <c r="I503" s="697"/>
      <c r="J503" s="697"/>
      <c r="K503" s="697">
        <f t="shared" si="75"/>
        <v>0</v>
      </c>
      <c r="L503" s="697"/>
      <c r="M503" s="697"/>
      <c r="N503" s="697"/>
      <c r="O503" s="697">
        <f t="shared" si="71"/>
        <v>0</v>
      </c>
    </row>
    <row r="504" spans="2:15" x14ac:dyDescent="0.25">
      <c r="B504" s="707">
        <v>19</v>
      </c>
      <c r="C504" s="708" t="s">
        <v>472</v>
      </c>
      <c r="D504" s="707"/>
      <c r="E504" s="697">
        <f t="shared" si="70"/>
        <v>463628.57570000004</v>
      </c>
      <c r="F504" s="709"/>
      <c r="G504" s="709">
        <v>71381.894889999996</v>
      </c>
      <c r="H504" s="709">
        <v>24227.27763</v>
      </c>
      <c r="I504" s="709">
        <v>198029.30188681994</v>
      </c>
      <c r="J504" s="709">
        <v>169990.10129318008</v>
      </c>
      <c r="K504" s="709">
        <f t="shared" si="75"/>
        <v>392246.68081000005</v>
      </c>
      <c r="L504" s="709"/>
      <c r="M504" s="709"/>
      <c r="N504" s="709"/>
      <c r="O504" s="709">
        <f t="shared" si="71"/>
        <v>0</v>
      </c>
    </row>
    <row r="505" spans="2:15" x14ac:dyDescent="0.25">
      <c r="B505" s="710">
        <v>20</v>
      </c>
      <c r="C505" s="711" t="s">
        <v>473</v>
      </c>
      <c r="D505" s="712"/>
      <c r="E505" s="713">
        <f t="shared" si="70"/>
        <v>37553560.06211108</v>
      </c>
      <c r="F505" s="713">
        <f>SUM(F482:F488)+F491+F494+SUM(F499:F504)</f>
        <v>0</v>
      </c>
      <c r="G505" s="713">
        <f>SUM(G482:G488)+G491+G494+SUM(G499:G504)</f>
        <v>18093807.493367299</v>
      </c>
      <c r="H505" s="713">
        <f>SUM(H482:H488)+H491+H494+SUM(H499:H504)</f>
        <v>2085515.8301710896</v>
      </c>
      <c r="I505" s="713">
        <f>SUM(I482:I488)+I491+I494+SUM(I499:I504)</f>
        <v>8996682.1863673218</v>
      </c>
      <c r="J505" s="713">
        <f>SUM(J482:J488)+J491+J494+SUM(J499:J504)</f>
        <v>8377554.5522053642</v>
      </c>
      <c r="K505" s="713">
        <f>H505+I505+J505</f>
        <v>19459752.568743777</v>
      </c>
      <c r="L505" s="713">
        <f>SUM(L482:L488)+L491+L494+SUM(L499:L504)</f>
        <v>0</v>
      </c>
      <c r="M505" s="713">
        <f>SUM(M482:M488)+M491+M494+SUM(M499:M504)</f>
        <v>0</v>
      </c>
      <c r="N505" s="713">
        <f>SUM(N482:N488)+N491+N494+SUM(N499:N504)</f>
        <v>0</v>
      </c>
      <c r="O505" s="714">
        <f t="shared" si="71"/>
        <v>0</v>
      </c>
    </row>
    <row r="506" spans="2:15" x14ac:dyDescent="0.25">
      <c r="B506" s="715"/>
      <c r="C506" s="716" t="s">
        <v>474</v>
      </c>
      <c r="D506" s="715"/>
      <c r="E506" s="717">
        <f t="shared" si="70"/>
        <v>0</v>
      </c>
      <c r="F506" s="717"/>
      <c r="G506" s="717"/>
      <c r="H506" s="717"/>
      <c r="I506" s="717"/>
      <c r="J506" s="717"/>
      <c r="K506" s="717"/>
      <c r="L506" s="717"/>
      <c r="M506" s="717"/>
      <c r="N506" s="717"/>
      <c r="O506" s="717">
        <f t="shared" si="71"/>
        <v>0</v>
      </c>
    </row>
    <row r="507" spans="2:15" x14ac:dyDescent="0.25">
      <c r="B507" s="718"/>
      <c r="C507" s="719" t="s">
        <v>475</v>
      </c>
      <c r="D507" s="718"/>
      <c r="E507" s="720">
        <f t="shared" si="70"/>
        <v>0</v>
      </c>
      <c r="F507" s="720"/>
      <c r="G507" s="720"/>
      <c r="H507" s="720"/>
      <c r="I507" s="720"/>
      <c r="J507" s="720"/>
      <c r="K507" s="720">
        <v>0</v>
      </c>
      <c r="L507" s="720"/>
      <c r="M507" s="720"/>
      <c r="N507" s="720"/>
      <c r="O507" s="720">
        <f t="shared" si="71"/>
        <v>0</v>
      </c>
    </row>
    <row r="508" spans="2:15" x14ac:dyDescent="0.25">
      <c r="B508" s="718">
        <v>21</v>
      </c>
      <c r="C508" s="721" t="s">
        <v>476</v>
      </c>
      <c r="D508" s="722">
        <v>17</v>
      </c>
      <c r="E508" s="720">
        <f t="shared" si="70"/>
        <v>15953707.603720002</v>
      </c>
      <c r="F508" s="720"/>
      <c r="G508" s="720"/>
      <c r="H508" s="720">
        <v>1970501.3884673161</v>
      </c>
      <c r="I508" s="720">
        <v>7911252.9358650316</v>
      </c>
      <c r="J508" s="720">
        <v>6071953.2793876538</v>
      </c>
      <c r="K508" s="720">
        <f>+H508+I508+J508</f>
        <v>15953707.603720002</v>
      </c>
      <c r="L508" s="720"/>
      <c r="M508" s="720"/>
      <c r="N508" s="720"/>
      <c r="O508" s="720">
        <f t="shared" si="71"/>
        <v>0</v>
      </c>
    </row>
    <row r="509" spans="2:15" x14ac:dyDescent="0.25">
      <c r="B509" s="718">
        <v>22</v>
      </c>
      <c r="C509" s="721" t="s">
        <v>477</v>
      </c>
      <c r="D509" s="718"/>
      <c r="E509" s="720">
        <f t="shared" si="70"/>
        <v>72483.827930000014</v>
      </c>
      <c r="F509" s="720"/>
      <c r="G509" s="720"/>
      <c r="H509" s="720"/>
      <c r="I509" s="720">
        <v>39003.165917427767</v>
      </c>
      <c r="J509" s="720">
        <v>33480.662012572247</v>
      </c>
      <c r="K509" s="720">
        <f t="shared" ref="K509:K513" si="76">+H509+I509+J509</f>
        <v>72483.827930000014</v>
      </c>
      <c r="L509" s="720"/>
      <c r="M509" s="720"/>
      <c r="N509" s="720"/>
      <c r="O509" s="720">
        <f t="shared" si="71"/>
        <v>0</v>
      </c>
    </row>
    <row r="510" spans="2:15" x14ac:dyDescent="0.25">
      <c r="B510" s="718">
        <v>23</v>
      </c>
      <c r="C510" s="721" t="s">
        <v>478</v>
      </c>
      <c r="D510" s="718">
        <v>18</v>
      </c>
      <c r="E510" s="720">
        <f t="shared" si="70"/>
        <v>70983.077310000022</v>
      </c>
      <c r="F510" s="720"/>
      <c r="G510" s="720"/>
      <c r="H510" s="720">
        <v>4745.5484999999999</v>
      </c>
      <c r="I510" s="720">
        <v>-224370.47680999999</v>
      </c>
      <c r="J510" s="720">
        <v>290608.00562000001</v>
      </c>
      <c r="K510" s="720">
        <f t="shared" si="76"/>
        <v>70983.077310000022</v>
      </c>
      <c r="L510" s="720"/>
      <c r="M510" s="720"/>
      <c r="N510" s="720"/>
      <c r="O510" s="720">
        <f t="shared" si="71"/>
        <v>0</v>
      </c>
    </row>
    <row r="511" spans="2:15" x14ac:dyDescent="0.25">
      <c r="B511" s="718">
        <v>24</v>
      </c>
      <c r="C511" s="721" t="s">
        <v>479</v>
      </c>
      <c r="D511" s="718"/>
      <c r="E511" s="720">
        <f t="shared" si="70"/>
        <v>0</v>
      </c>
      <c r="F511" s="720"/>
      <c r="G511" s="720"/>
      <c r="H511" s="720"/>
      <c r="I511" s="720"/>
      <c r="J511" s="720"/>
      <c r="K511" s="720">
        <f t="shared" si="76"/>
        <v>0</v>
      </c>
      <c r="L511" s="720"/>
      <c r="M511" s="720"/>
      <c r="N511" s="720"/>
      <c r="O511" s="720">
        <f t="shared" si="71"/>
        <v>0</v>
      </c>
    </row>
    <row r="512" spans="2:15" x14ac:dyDescent="0.25">
      <c r="B512" s="718">
        <v>25</v>
      </c>
      <c r="C512" s="723" t="s">
        <v>480</v>
      </c>
      <c r="D512" s="718"/>
      <c r="E512" s="720">
        <f t="shared" si="70"/>
        <v>1394.3661300000001</v>
      </c>
      <c r="F512" s="720"/>
      <c r="G512" s="720"/>
      <c r="H512" s="720">
        <v>1394.3661300000001</v>
      </c>
      <c r="I512" s="720"/>
      <c r="J512" s="720"/>
      <c r="K512" s="720">
        <f t="shared" si="76"/>
        <v>1394.3661300000001</v>
      </c>
      <c r="L512" s="720"/>
      <c r="M512" s="720"/>
      <c r="N512" s="720"/>
      <c r="O512" s="720">
        <f t="shared" si="71"/>
        <v>0</v>
      </c>
    </row>
    <row r="513" spans="1:44" x14ac:dyDescent="0.25">
      <c r="B513" s="724">
        <v>26</v>
      </c>
      <c r="C513" s="725" t="s">
        <v>481</v>
      </c>
      <c r="D513" s="726">
        <v>19</v>
      </c>
      <c r="E513" s="720">
        <f t="shared" si="70"/>
        <v>4652425.4770526849</v>
      </c>
      <c r="F513" s="727"/>
      <c r="G513" s="727">
        <v>1291241.789600003</v>
      </c>
      <c r="H513" s="727">
        <v>108874.52387268731</v>
      </c>
      <c r="I513" s="727">
        <v>1270796.56197683</v>
      </c>
      <c r="J513" s="727">
        <v>1981512.6016031648</v>
      </c>
      <c r="K513" s="727">
        <f t="shared" si="76"/>
        <v>3361183.6874526823</v>
      </c>
      <c r="L513" s="727"/>
      <c r="M513" s="727"/>
      <c r="N513" s="727"/>
      <c r="O513" s="727">
        <f t="shared" si="71"/>
        <v>0</v>
      </c>
    </row>
    <row r="514" spans="1:44" x14ac:dyDescent="0.25">
      <c r="B514" s="728">
        <v>27</v>
      </c>
      <c r="C514" s="729" t="s">
        <v>482</v>
      </c>
      <c r="D514" s="730"/>
      <c r="E514" s="731">
        <f t="shared" si="70"/>
        <v>20750994.352142688</v>
      </c>
      <c r="F514" s="731">
        <f>SUM(F508:F513)</f>
        <v>0</v>
      </c>
      <c r="G514" s="731">
        <f>SUM(G508:G513)</f>
        <v>1291241.789600003</v>
      </c>
      <c r="H514" s="731">
        <f>SUM(H508:H513)</f>
        <v>2085515.8269700033</v>
      </c>
      <c r="I514" s="731">
        <f>SUM(I508:I513)</f>
        <v>8996682.1869492903</v>
      </c>
      <c r="J514" s="731">
        <f>SUM(J508:J513)</f>
        <v>8377554.5486233905</v>
      </c>
      <c r="K514" s="731">
        <f>H514+I514+J514</f>
        <v>19459752.562542684</v>
      </c>
      <c r="L514" s="731">
        <f>SUM(L508:L513)</f>
        <v>0</v>
      </c>
      <c r="M514" s="731">
        <f>SUM(M508:M513)</f>
        <v>0</v>
      </c>
      <c r="N514" s="731">
        <f>SUM(N508:N513)</f>
        <v>0</v>
      </c>
      <c r="O514" s="732">
        <f t="shared" si="71"/>
        <v>0</v>
      </c>
    </row>
    <row r="515" spans="1:44" x14ac:dyDescent="0.25">
      <c r="B515" s="715"/>
      <c r="C515" s="716" t="s">
        <v>483</v>
      </c>
      <c r="D515" s="715">
        <v>20</v>
      </c>
      <c r="E515" s="717">
        <f t="shared" si="70"/>
        <v>0</v>
      </c>
      <c r="F515" s="717"/>
      <c r="G515" s="717"/>
      <c r="H515" s="717"/>
      <c r="I515" s="717"/>
      <c r="J515" s="717"/>
      <c r="K515" s="717"/>
      <c r="L515" s="717"/>
      <c r="M515" s="717"/>
      <c r="N515" s="717"/>
      <c r="O515" s="717">
        <f t="shared" si="71"/>
        <v>0</v>
      </c>
    </row>
    <row r="516" spans="1:44" x14ac:dyDescent="0.25">
      <c r="B516" s="718">
        <v>28</v>
      </c>
      <c r="C516" s="721" t="s">
        <v>484</v>
      </c>
      <c r="D516" s="722"/>
      <c r="E516" s="720">
        <f t="shared" si="70"/>
        <v>4753751.6210000003</v>
      </c>
      <c r="F516" s="720"/>
      <c r="G516" s="720">
        <v>4753751.6210000003</v>
      </c>
      <c r="H516" s="720"/>
      <c r="I516" s="720"/>
      <c r="J516" s="720"/>
      <c r="K516" s="720">
        <f>+H516+I516+J516</f>
        <v>0</v>
      </c>
      <c r="L516" s="720"/>
      <c r="M516" s="720"/>
      <c r="N516" s="720"/>
      <c r="O516" s="720">
        <f t="shared" si="71"/>
        <v>0</v>
      </c>
    </row>
    <row r="517" spans="1:44" x14ac:dyDescent="0.25">
      <c r="B517" s="718">
        <v>29</v>
      </c>
      <c r="C517" s="721" t="s">
        <v>485</v>
      </c>
      <c r="D517" s="722"/>
      <c r="E517" s="720">
        <f t="shared" si="70"/>
        <v>322059.40622</v>
      </c>
      <c r="F517" s="720"/>
      <c r="G517" s="720">
        <v>322059.40622</v>
      </c>
      <c r="H517" s="720"/>
      <c r="I517" s="720"/>
      <c r="J517" s="720"/>
      <c r="K517" s="720">
        <f t="shared" ref="K517:K520" si="77">+H517+I517+J517</f>
        <v>0</v>
      </c>
      <c r="L517" s="720"/>
      <c r="M517" s="720"/>
      <c r="N517" s="720"/>
      <c r="O517" s="720">
        <f t="shared" si="71"/>
        <v>0</v>
      </c>
    </row>
    <row r="518" spans="1:44" x14ac:dyDescent="0.25">
      <c r="B518" s="718">
        <v>30</v>
      </c>
      <c r="C518" s="721" t="s">
        <v>486</v>
      </c>
      <c r="D518" s="722"/>
      <c r="E518" s="720">
        <f t="shared" si="70"/>
        <v>0</v>
      </c>
      <c r="F518" s="720"/>
      <c r="G518" s="720"/>
      <c r="H518" s="720"/>
      <c r="I518" s="720"/>
      <c r="J518" s="720"/>
      <c r="K518" s="720">
        <f t="shared" si="77"/>
        <v>0</v>
      </c>
      <c r="L518" s="720"/>
      <c r="M518" s="720"/>
      <c r="N518" s="720"/>
      <c r="O518" s="720">
        <f t="shared" si="71"/>
        <v>0</v>
      </c>
    </row>
    <row r="519" spans="1:44" x14ac:dyDescent="0.25">
      <c r="B519" s="718">
        <v>31</v>
      </c>
      <c r="C519" s="733" t="s">
        <v>487</v>
      </c>
      <c r="D519" s="722"/>
      <c r="E519" s="720">
        <f t="shared" si="70"/>
        <v>1795828.6910000001</v>
      </c>
      <c r="F519" s="720"/>
      <c r="G519" s="720">
        <v>1795828.6910000001</v>
      </c>
      <c r="H519" s="720"/>
      <c r="I519" s="720"/>
      <c r="J519" s="720"/>
      <c r="K519" s="720">
        <f t="shared" si="77"/>
        <v>0</v>
      </c>
      <c r="L519" s="720"/>
      <c r="M519" s="720"/>
      <c r="N519" s="720"/>
      <c r="O519" s="720">
        <f t="shared" si="71"/>
        <v>0</v>
      </c>
    </row>
    <row r="520" spans="1:44" x14ac:dyDescent="0.25">
      <c r="B520" s="718">
        <v>32</v>
      </c>
      <c r="C520" s="721" t="s">
        <v>488</v>
      </c>
      <c r="D520" s="722"/>
      <c r="E520" s="720">
        <f t="shared" si="70"/>
        <v>9930925.98704</v>
      </c>
      <c r="F520" s="720"/>
      <c r="G520" s="720">
        <v>9930925.98704</v>
      </c>
      <c r="H520" s="720"/>
      <c r="I520" s="720"/>
      <c r="J520" s="720"/>
      <c r="K520" s="720">
        <f t="shared" si="77"/>
        <v>0</v>
      </c>
      <c r="L520" s="720"/>
      <c r="M520" s="720"/>
      <c r="N520" s="720"/>
      <c r="O520" s="720">
        <f t="shared" si="71"/>
        <v>0</v>
      </c>
    </row>
    <row r="521" spans="1:44" ht="15.75" thickBot="1" x14ac:dyDescent="0.3">
      <c r="B521" s="734">
        <v>33</v>
      </c>
      <c r="C521" s="735" t="s">
        <v>489</v>
      </c>
      <c r="D521" s="736"/>
      <c r="E521" s="737">
        <f t="shared" si="70"/>
        <v>16802565.705260001</v>
      </c>
      <c r="F521" s="737">
        <f>SUM(F516:F520)</f>
        <v>0</v>
      </c>
      <c r="G521" s="737">
        <f>SUM(G516:G520)</f>
        <v>16802565.705260001</v>
      </c>
      <c r="H521" s="737">
        <f>SUM(H516:H520)</f>
        <v>0</v>
      </c>
      <c r="I521" s="737">
        <f>SUM(I516:I520)</f>
        <v>0</v>
      </c>
      <c r="J521" s="737">
        <f>SUM(J516:J520)</f>
        <v>0</v>
      </c>
      <c r="K521" s="737">
        <f>H521+I521+J521</f>
        <v>0</v>
      </c>
      <c r="L521" s="737">
        <f>SUM(L516:L520)</f>
        <v>0</v>
      </c>
      <c r="M521" s="737">
        <f>SUM(M516:M520)</f>
        <v>0</v>
      </c>
      <c r="N521" s="737">
        <f>SUM(N516:N520)</f>
        <v>0</v>
      </c>
      <c r="O521" s="737">
        <f t="shared" si="71"/>
        <v>0</v>
      </c>
    </row>
    <row r="522" spans="1:44" x14ac:dyDescent="0.25">
      <c r="B522" s="710">
        <v>34</v>
      </c>
      <c r="C522" s="711" t="s">
        <v>490</v>
      </c>
      <c r="D522" s="712"/>
      <c r="E522" s="713">
        <f t="shared" si="70"/>
        <v>37553560.057402685</v>
      </c>
      <c r="F522" s="713">
        <f>F521+F514</f>
        <v>0</v>
      </c>
      <c r="G522" s="713">
        <f>G521+G514</f>
        <v>18093807.494860005</v>
      </c>
      <c r="H522" s="713">
        <f>H521+H514</f>
        <v>2085515.8269700033</v>
      </c>
      <c r="I522" s="713">
        <f>I521+I514</f>
        <v>8996682.1869492903</v>
      </c>
      <c r="J522" s="713">
        <f>J521+J514</f>
        <v>8377554.5486233905</v>
      </c>
      <c r="K522" s="713">
        <f>H522+I522+J522</f>
        <v>19459752.562542684</v>
      </c>
      <c r="L522" s="713">
        <f>L521+L514</f>
        <v>0</v>
      </c>
      <c r="M522" s="713">
        <f>M521+M514</f>
        <v>0</v>
      </c>
      <c r="N522" s="713">
        <f>N521+N514</f>
        <v>0</v>
      </c>
      <c r="O522" s="714">
        <f t="shared" si="71"/>
        <v>0</v>
      </c>
    </row>
    <row r="526" spans="1:44" x14ac:dyDescent="0.25">
      <c r="F526" s="561"/>
      <c r="G526" s="561"/>
      <c r="H526" s="561"/>
    </row>
    <row r="527" spans="1:44" s="558" customFormat="1" x14ac:dyDescent="0.25">
      <c r="A527" s="245"/>
      <c r="B527" s="977" t="s">
        <v>497</v>
      </c>
      <c r="C527" s="977"/>
      <c r="D527" s="977"/>
      <c r="E527"/>
      <c r="F527" s="245"/>
      <c r="G527" s="235"/>
      <c r="H527" s="974"/>
      <c r="I527" s="974"/>
      <c r="J527" s="244"/>
      <c r="K527" s="244"/>
      <c r="L527" s="244"/>
      <c r="M527" s="244"/>
      <c r="N527" s="244"/>
      <c r="O527" s="635" t="s">
        <v>492</v>
      </c>
      <c r="P527"/>
      <c r="Q527"/>
      <c r="R527"/>
      <c r="S527"/>
      <c r="T527"/>
      <c r="U527"/>
      <c r="V527"/>
      <c r="W527"/>
      <c r="X527"/>
      <c r="Y527"/>
      <c r="Z527"/>
      <c r="AA527"/>
      <c r="AB527"/>
      <c r="AC527"/>
      <c r="AD527"/>
      <c r="AE527"/>
      <c r="AF527"/>
      <c r="AG527"/>
      <c r="AH527"/>
      <c r="AI527"/>
      <c r="AJ527" s="642"/>
      <c r="AK527" s="557"/>
      <c r="AL527" s="557"/>
      <c r="AM527" s="557"/>
      <c r="AN527" s="557"/>
      <c r="AO527" s="557"/>
      <c r="AP527" s="557"/>
      <c r="AQ527" s="557"/>
      <c r="AR527" s="557"/>
    </row>
    <row r="528" spans="1:44" ht="13.5" customHeight="1" x14ac:dyDescent="0.25">
      <c r="B528" s="967" t="s">
        <v>436</v>
      </c>
      <c r="C528" s="967" t="s">
        <v>117</v>
      </c>
      <c r="D528" s="969" t="s">
        <v>437</v>
      </c>
      <c r="E528" s="971" t="s">
        <v>95</v>
      </c>
      <c r="F528" s="971" t="s">
        <v>438</v>
      </c>
      <c r="G528" s="971" t="s">
        <v>439</v>
      </c>
      <c r="H528" s="972" t="s">
        <v>440</v>
      </c>
      <c r="I528" s="972"/>
      <c r="J528" s="972"/>
      <c r="K528" s="972"/>
      <c r="L528" s="972"/>
      <c r="M528" s="972"/>
      <c r="N528" s="972"/>
      <c r="O528" s="972"/>
    </row>
    <row r="529" spans="2:15" ht="13.5" customHeight="1" x14ac:dyDescent="0.25">
      <c r="B529" s="967"/>
      <c r="C529" s="967"/>
      <c r="D529" s="969"/>
      <c r="E529" s="971"/>
      <c r="F529" s="971"/>
      <c r="G529" s="971"/>
      <c r="H529" s="971" t="s">
        <v>441</v>
      </c>
      <c r="I529" s="971"/>
      <c r="J529" s="971"/>
      <c r="K529" s="971"/>
      <c r="L529" s="971" t="s">
        <v>442</v>
      </c>
      <c r="M529" s="971"/>
      <c r="N529" s="971"/>
      <c r="O529" s="971"/>
    </row>
    <row r="530" spans="2:15" ht="38.25" x14ac:dyDescent="0.25">
      <c r="B530" s="967"/>
      <c r="C530" s="967"/>
      <c r="D530" s="969"/>
      <c r="E530" s="971"/>
      <c r="F530" s="971"/>
      <c r="G530" s="971"/>
      <c r="H530" s="579" t="s">
        <v>285</v>
      </c>
      <c r="I530" s="579" t="s">
        <v>443</v>
      </c>
      <c r="J530" s="579" t="s">
        <v>113</v>
      </c>
      <c r="K530" s="581" t="s">
        <v>115</v>
      </c>
      <c r="L530" s="579" t="s">
        <v>444</v>
      </c>
      <c r="M530" s="579" t="s">
        <v>445</v>
      </c>
      <c r="N530" s="579" t="s">
        <v>446</v>
      </c>
      <c r="O530" s="579" t="s">
        <v>115</v>
      </c>
    </row>
    <row r="531" spans="2:15" x14ac:dyDescent="0.25">
      <c r="B531" s="967"/>
      <c r="C531" s="967"/>
      <c r="D531" s="969"/>
      <c r="E531" s="971">
        <v>1</v>
      </c>
      <c r="F531" s="971">
        <v>2</v>
      </c>
      <c r="G531" s="971">
        <v>3</v>
      </c>
      <c r="H531" s="971">
        <v>4</v>
      </c>
      <c r="I531" s="971">
        <v>5</v>
      </c>
      <c r="J531" s="971">
        <v>6</v>
      </c>
      <c r="K531" s="580">
        <v>7</v>
      </c>
      <c r="L531" s="971">
        <v>8</v>
      </c>
      <c r="M531" s="971">
        <v>9</v>
      </c>
      <c r="N531" s="971">
        <v>10</v>
      </c>
      <c r="O531" s="580">
        <v>11</v>
      </c>
    </row>
    <row r="532" spans="2:15" x14ac:dyDescent="0.25">
      <c r="B532" s="968"/>
      <c r="C532" s="968"/>
      <c r="D532" s="970"/>
      <c r="E532" s="973"/>
      <c r="F532" s="973"/>
      <c r="G532" s="973"/>
      <c r="H532" s="973"/>
      <c r="I532" s="973"/>
      <c r="J532" s="973"/>
      <c r="K532" s="582" t="s">
        <v>447</v>
      </c>
      <c r="L532" s="973"/>
      <c r="M532" s="973"/>
      <c r="N532" s="973"/>
      <c r="O532" s="582" t="s">
        <v>448</v>
      </c>
    </row>
    <row r="533" spans="2:15" x14ac:dyDescent="0.25">
      <c r="B533" s="692"/>
      <c r="C533" s="693" t="s">
        <v>449</v>
      </c>
      <c r="D533" s="692"/>
      <c r="E533" s="694"/>
      <c r="F533" s="695"/>
      <c r="G533" s="695"/>
      <c r="H533" s="696"/>
      <c r="I533" s="697"/>
      <c r="J533" s="697"/>
      <c r="K533" s="697"/>
      <c r="L533" s="697"/>
      <c r="M533" s="697"/>
      <c r="N533" s="694"/>
      <c r="O533" s="696"/>
    </row>
    <row r="534" spans="2:15" ht="15.75" thickBot="1" x14ac:dyDescent="0.3">
      <c r="B534" s="698">
        <v>1</v>
      </c>
      <c r="C534" s="699" t="s">
        <v>450</v>
      </c>
      <c r="D534" s="692"/>
      <c r="E534" s="697">
        <f t="shared" ref="E534:E548" si="78">+F534+G534+K534+O534</f>
        <v>0</v>
      </c>
      <c r="F534" s="697"/>
      <c r="G534" s="697"/>
      <c r="H534" s="697"/>
      <c r="I534" s="697"/>
      <c r="J534" s="697"/>
      <c r="K534" s="697">
        <f t="shared" ref="K534:K574" si="79">H534+I534+J534</f>
        <v>0</v>
      </c>
      <c r="L534" s="697"/>
      <c r="M534" s="697"/>
      <c r="N534" s="697"/>
      <c r="O534" s="697">
        <f t="shared" ref="O534:O574" si="80">L534+M534+N534</f>
        <v>0</v>
      </c>
    </row>
    <row r="535" spans="2:15" x14ac:dyDescent="0.25">
      <c r="B535" s="698">
        <v>2</v>
      </c>
      <c r="C535" s="699" t="s">
        <v>451</v>
      </c>
      <c r="D535" s="692"/>
      <c r="E535" s="697">
        <f t="shared" si="78"/>
        <v>0</v>
      </c>
      <c r="F535" s="697"/>
      <c r="G535" s="697"/>
      <c r="H535" s="697"/>
      <c r="I535" s="697"/>
      <c r="J535" s="697"/>
      <c r="K535" s="697">
        <f t="shared" si="79"/>
        <v>0</v>
      </c>
      <c r="L535" s="697"/>
      <c r="M535" s="697"/>
      <c r="N535" s="697"/>
      <c r="O535" s="697">
        <f t="shared" si="80"/>
        <v>0</v>
      </c>
    </row>
    <row r="536" spans="2:15" x14ac:dyDescent="0.25">
      <c r="B536" s="698">
        <v>3</v>
      </c>
      <c r="C536" s="699" t="s">
        <v>452</v>
      </c>
      <c r="D536" s="692"/>
      <c r="E536" s="697">
        <f t="shared" si="78"/>
        <v>0</v>
      </c>
      <c r="F536" s="697"/>
      <c r="G536" s="697">
        <v>0</v>
      </c>
      <c r="H536" s="697">
        <v>0</v>
      </c>
      <c r="I536" s="697"/>
      <c r="J536" s="697"/>
      <c r="K536" s="697">
        <f t="shared" si="79"/>
        <v>0</v>
      </c>
      <c r="L536" s="697"/>
      <c r="M536" s="697"/>
      <c r="N536" s="697"/>
      <c r="O536" s="697">
        <f t="shared" si="80"/>
        <v>0</v>
      </c>
    </row>
    <row r="537" spans="2:15" x14ac:dyDescent="0.25">
      <c r="B537" s="698">
        <v>4</v>
      </c>
      <c r="C537" s="699" t="s">
        <v>495</v>
      </c>
      <c r="D537" s="692"/>
      <c r="E537" s="697">
        <f t="shared" si="78"/>
        <v>0</v>
      </c>
      <c r="F537" s="697"/>
      <c r="G537" s="697"/>
      <c r="H537" s="697"/>
      <c r="I537" s="697"/>
      <c r="J537" s="697"/>
      <c r="K537" s="697">
        <f t="shared" si="79"/>
        <v>0</v>
      </c>
      <c r="L537" s="697"/>
      <c r="M537" s="697"/>
      <c r="N537" s="697"/>
      <c r="O537" s="697">
        <f t="shared" si="80"/>
        <v>0</v>
      </c>
    </row>
    <row r="538" spans="2:15" x14ac:dyDescent="0.25">
      <c r="B538" s="698">
        <v>5</v>
      </c>
      <c r="C538" s="699" t="s">
        <v>454</v>
      </c>
      <c r="D538" s="700">
        <v>5</v>
      </c>
      <c r="E538" s="697">
        <f t="shared" si="78"/>
        <v>0</v>
      </c>
      <c r="F538" s="697"/>
      <c r="G538" s="697"/>
      <c r="H538" s="697"/>
      <c r="I538" s="697"/>
      <c r="J538" s="697"/>
      <c r="K538" s="697">
        <f t="shared" si="79"/>
        <v>0</v>
      </c>
      <c r="L538" s="697"/>
      <c r="M538" s="697"/>
      <c r="N538" s="697"/>
      <c r="O538" s="697">
        <f t="shared" si="80"/>
        <v>0</v>
      </c>
    </row>
    <row r="539" spans="2:15" x14ac:dyDescent="0.25">
      <c r="B539" s="698">
        <v>6</v>
      </c>
      <c r="C539" s="699" t="s">
        <v>455</v>
      </c>
      <c r="D539" s="692">
        <v>6</v>
      </c>
      <c r="E539" s="697">
        <f t="shared" si="78"/>
        <v>0</v>
      </c>
      <c r="F539" s="697"/>
      <c r="G539" s="697"/>
      <c r="H539" s="697"/>
      <c r="I539" s="697"/>
      <c r="J539" s="697"/>
      <c r="K539" s="697">
        <f t="shared" si="79"/>
        <v>0</v>
      </c>
      <c r="L539" s="697"/>
      <c r="M539" s="697"/>
      <c r="N539" s="697"/>
      <c r="O539" s="697">
        <f t="shared" si="80"/>
        <v>0</v>
      </c>
    </row>
    <row r="540" spans="2:15" x14ac:dyDescent="0.25">
      <c r="B540" s="698">
        <v>7</v>
      </c>
      <c r="C540" s="699" t="s">
        <v>456</v>
      </c>
      <c r="D540" s="700">
        <v>7</v>
      </c>
      <c r="E540" s="697">
        <f t="shared" si="78"/>
        <v>0</v>
      </c>
      <c r="F540" s="697"/>
      <c r="G540" s="697">
        <f>G541+G542</f>
        <v>0</v>
      </c>
      <c r="H540" s="697">
        <f>H541+H542</f>
        <v>0</v>
      </c>
      <c r="I540" s="697">
        <f>I541+I542</f>
        <v>0</v>
      </c>
      <c r="J540" s="697">
        <f>J541+J542</f>
        <v>0</v>
      </c>
      <c r="K540" s="697">
        <f t="shared" si="79"/>
        <v>0</v>
      </c>
      <c r="L540" s="697">
        <f>L541+L542</f>
        <v>0</v>
      </c>
      <c r="M540" s="697">
        <f>M541+M542</f>
        <v>0</v>
      </c>
      <c r="N540" s="697">
        <f>N541+N542</f>
        <v>0</v>
      </c>
      <c r="O540" s="697">
        <f t="shared" si="80"/>
        <v>0</v>
      </c>
    </row>
    <row r="541" spans="2:15" ht="15.75" thickBot="1" x14ac:dyDescent="0.3">
      <c r="B541" s="692"/>
      <c r="C541" s="701" t="s">
        <v>457</v>
      </c>
      <c r="D541" s="700"/>
      <c r="E541" s="697">
        <f t="shared" si="78"/>
        <v>0</v>
      </c>
      <c r="F541" s="697"/>
      <c r="G541" s="697"/>
      <c r="H541" s="697"/>
      <c r="I541" s="697"/>
      <c r="J541" s="697"/>
      <c r="K541" s="697">
        <f t="shared" si="79"/>
        <v>0</v>
      </c>
      <c r="L541" s="697"/>
      <c r="M541" s="697"/>
      <c r="N541" s="697"/>
      <c r="O541" s="697">
        <f t="shared" si="80"/>
        <v>0</v>
      </c>
    </row>
    <row r="542" spans="2:15" ht="15.75" thickBot="1" x14ac:dyDescent="0.3">
      <c r="B542" s="692"/>
      <c r="C542" s="701" t="s">
        <v>458</v>
      </c>
      <c r="D542" s="700"/>
      <c r="E542" s="697">
        <f t="shared" si="78"/>
        <v>0</v>
      </c>
      <c r="F542" s="697"/>
      <c r="G542" s="697"/>
      <c r="H542" s="697"/>
      <c r="I542" s="697"/>
      <c r="J542" s="697"/>
      <c r="K542" s="697">
        <f t="shared" si="79"/>
        <v>0</v>
      </c>
      <c r="L542" s="697"/>
      <c r="M542" s="697"/>
      <c r="N542" s="697"/>
      <c r="O542" s="697">
        <f t="shared" si="80"/>
        <v>0</v>
      </c>
    </row>
    <row r="543" spans="2:15" x14ac:dyDescent="0.25">
      <c r="B543" s="698">
        <v>8</v>
      </c>
      <c r="C543" s="699" t="s">
        <v>459</v>
      </c>
      <c r="D543" s="692">
        <v>8</v>
      </c>
      <c r="E543" s="697">
        <f t="shared" si="78"/>
        <v>0</v>
      </c>
      <c r="F543" s="697"/>
      <c r="G543" s="697">
        <f>G544+G545</f>
        <v>0</v>
      </c>
      <c r="H543" s="697">
        <f>H544+H545</f>
        <v>0</v>
      </c>
      <c r="I543" s="697">
        <f>I544+I545</f>
        <v>0</v>
      </c>
      <c r="J543" s="697">
        <f>J544+J545</f>
        <v>0</v>
      </c>
      <c r="K543" s="697">
        <f t="shared" si="79"/>
        <v>0</v>
      </c>
      <c r="L543" s="697">
        <f>L544+L545</f>
        <v>0</v>
      </c>
      <c r="M543" s="697">
        <f>M544+M545</f>
        <v>0</v>
      </c>
      <c r="N543" s="697">
        <f>N544+N545</f>
        <v>0</v>
      </c>
      <c r="O543" s="697">
        <f t="shared" si="80"/>
        <v>0</v>
      </c>
    </row>
    <row r="544" spans="2:15" ht="15.75" thickBot="1" x14ac:dyDescent="0.3">
      <c r="B544" s="698"/>
      <c r="C544" s="701" t="s">
        <v>460</v>
      </c>
      <c r="D544" s="692"/>
      <c r="E544" s="697">
        <f t="shared" si="78"/>
        <v>0</v>
      </c>
      <c r="F544" s="697"/>
      <c r="G544" s="697"/>
      <c r="H544" s="697"/>
      <c r="I544" s="697"/>
      <c r="J544" s="697"/>
      <c r="K544" s="697">
        <f t="shared" si="79"/>
        <v>0</v>
      </c>
      <c r="L544" s="697"/>
      <c r="M544" s="697"/>
      <c r="N544" s="697"/>
      <c r="O544" s="697">
        <f t="shared" si="80"/>
        <v>0</v>
      </c>
    </row>
    <row r="545" spans="2:15" ht="15.75" thickBot="1" x14ac:dyDescent="0.3">
      <c r="B545" s="698"/>
      <c r="C545" s="701" t="s">
        <v>461</v>
      </c>
      <c r="D545" s="692"/>
      <c r="E545" s="697">
        <f t="shared" si="78"/>
        <v>0</v>
      </c>
      <c r="F545" s="697"/>
      <c r="G545" s="697"/>
      <c r="H545" s="697"/>
      <c r="I545" s="697"/>
      <c r="J545" s="697"/>
      <c r="K545" s="697">
        <f t="shared" si="79"/>
        <v>0</v>
      </c>
      <c r="L545" s="697"/>
      <c r="M545" s="697"/>
      <c r="N545" s="697"/>
      <c r="O545" s="697">
        <f t="shared" si="80"/>
        <v>0</v>
      </c>
    </row>
    <row r="546" spans="2:15" x14ac:dyDescent="0.25">
      <c r="B546" s="702">
        <v>9</v>
      </c>
      <c r="C546" s="703" t="s">
        <v>462</v>
      </c>
      <c r="D546" s="704"/>
      <c r="E546" s="697">
        <f t="shared" si="78"/>
        <v>239448.11320082954</v>
      </c>
      <c r="F546" s="705">
        <f>SUM(F547:F550)</f>
        <v>0</v>
      </c>
      <c r="G546" s="705">
        <f>SUM(G547:G550)</f>
        <v>100000</v>
      </c>
      <c r="H546" s="705">
        <f>SUM(H547:H550)</f>
        <v>46397.752608575378</v>
      </c>
      <c r="I546" s="705">
        <f>SUM(I547:I550)</f>
        <v>93050.360592254161</v>
      </c>
      <c r="J546" s="705">
        <f>SUM(J547:J550)</f>
        <v>0</v>
      </c>
      <c r="K546" s="705">
        <f t="shared" si="79"/>
        <v>139448.11320082954</v>
      </c>
      <c r="L546" s="705">
        <f>SUM(L547:L550)</f>
        <v>0</v>
      </c>
      <c r="M546" s="705">
        <f>SUM(M547:M550)</f>
        <v>0</v>
      </c>
      <c r="N546" s="705">
        <f>SUM(N547:N550)</f>
        <v>0</v>
      </c>
      <c r="O546" s="705">
        <f t="shared" si="80"/>
        <v>0</v>
      </c>
    </row>
    <row r="547" spans="2:15" x14ac:dyDescent="0.25">
      <c r="B547" s="692">
        <v>10</v>
      </c>
      <c r="C547" s="706" t="s">
        <v>463</v>
      </c>
      <c r="D547" s="692">
        <v>9</v>
      </c>
      <c r="E547" s="697">
        <f t="shared" si="78"/>
        <v>0</v>
      </c>
      <c r="F547" s="697"/>
      <c r="G547" s="697"/>
      <c r="H547" s="697"/>
      <c r="I547" s="697"/>
      <c r="J547" s="697"/>
      <c r="K547" s="697">
        <f t="shared" si="79"/>
        <v>0</v>
      </c>
      <c r="L547" s="697"/>
      <c r="M547" s="697"/>
      <c r="N547" s="697"/>
      <c r="O547" s="697">
        <f t="shared" si="80"/>
        <v>0</v>
      </c>
    </row>
    <row r="548" spans="2:15" x14ac:dyDescent="0.25">
      <c r="B548" s="692">
        <v>11</v>
      </c>
      <c r="C548" s="706" t="s">
        <v>464</v>
      </c>
      <c r="D548" s="692">
        <v>10</v>
      </c>
      <c r="E548" s="697">
        <f t="shared" si="78"/>
        <v>13288.113200829535</v>
      </c>
      <c r="F548" s="697"/>
      <c r="G548" s="697"/>
      <c r="H548" s="697">
        <v>6026.55260857538</v>
      </c>
      <c r="I548" s="697">
        <v>7261.5605922541554</v>
      </c>
      <c r="J548" s="697"/>
      <c r="K548" s="697">
        <f t="shared" si="79"/>
        <v>13288.113200829535</v>
      </c>
      <c r="L548" s="697"/>
      <c r="M548" s="697"/>
      <c r="N548" s="697"/>
      <c r="O548" s="697">
        <f t="shared" si="80"/>
        <v>0</v>
      </c>
    </row>
    <row r="549" spans="2:15" x14ac:dyDescent="0.25">
      <c r="B549" s="692">
        <v>12</v>
      </c>
      <c r="C549" s="706" t="s">
        <v>465</v>
      </c>
      <c r="D549" s="692">
        <v>11</v>
      </c>
      <c r="E549" s="697"/>
      <c r="F549" s="697"/>
      <c r="G549" s="697"/>
      <c r="H549" s="697"/>
      <c r="I549" s="697"/>
      <c r="J549" s="697"/>
      <c r="K549" s="697">
        <f t="shared" si="79"/>
        <v>0</v>
      </c>
      <c r="L549" s="697"/>
      <c r="M549" s="697"/>
      <c r="N549" s="697"/>
      <c r="O549" s="697">
        <f t="shared" si="80"/>
        <v>0</v>
      </c>
    </row>
    <row r="550" spans="2:15" x14ac:dyDescent="0.25">
      <c r="B550" s="692">
        <v>13</v>
      </c>
      <c r="C550" s="706" t="s">
        <v>466</v>
      </c>
      <c r="D550" s="692">
        <v>12</v>
      </c>
      <c r="E550" s="697">
        <f t="shared" ref="E550:E574" si="81">+F550+G550+K550+O550</f>
        <v>226160</v>
      </c>
      <c r="F550" s="697"/>
      <c r="G550" s="697">
        <v>100000</v>
      </c>
      <c r="H550" s="697">
        <v>40371.199999999997</v>
      </c>
      <c r="I550" s="697">
        <v>85788.800000000003</v>
      </c>
      <c r="J550" s="697"/>
      <c r="K550" s="697">
        <f t="shared" si="79"/>
        <v>126160</v>
      </c>
      <c r="L550" s="697"/>
      <c r="M550" s="697"/>
      <c r="N550" s="697"/>
      <c r="O550" s="697">
        <f t="shared" si="80"/>
        <v>0</v>
      </c>
    </row>
    <row r="551" spans="2:15" x14ac:dyDescent="0.25">
      <c r="B551" s="692">
        <v>14</v>
      </c>
      <c r="C551" s="699" t="s">
        <v>467</v>
      </c>
      <c r="D551" s="692">
        <v>13</v>
      </c>
      <c r="E551" s="697">
        <f t="shared" si="81"/>
        <v>34787.517739999996</v>
      </c>
      <c r="F551" s="697"/>
      <c r="G551" s="697"/>
      <c r="H551" s="697">
        <v>34787.517739999996</v>
      </c>
      <c r="I551" s="697"/>
      <c r="J551" s="697"/>
      <c r="K551" s="697">
        <f t="shared" si="79"/>
        <v>34787.517739999996</v>
      </c>
      <c r="L551" s="697"/>
      <c r="M551" s="697"/>
      <c r="N551" s="697"/>
      <c r="O551" s="697">
        <f t="shared" si="80"/>
        <v>0</v>
      </c>
    </row>
    <row r="552" spans="2:15" x14ac:dyDescent="0.25">
      <c r="B552" s="692">
        <v>15</v>
      </c>
      <c r="C552" s="699" t="s">
        <v>468</v>
      </c>
      <c r="D552" s="700">
        <v>14</v>
      </c>
      <c r="E552" s="697">
        <f t="shared" si="81"/>
        <v>0</v>
      </c>
      <c r="F552" s="697"/>
      <c r="G552" s="697"/>
      <c r="H552" s="697"/>
      <c r="I552" s="697"/>
      <c r="J552" s="697"/>
      <c r="K552" s="697">
        <f t="shared" si="79"/>
        <v>0</v>
      </c>
      <c r="L552" s="697"/>
      <c r="M552" s="697"/>
      <c r="N552" s="697"/>
      <c r="O552" s="697">
        <f t="shared" si="80"/>
        <v>0</v>
      </c>
    </row>
    <row r="553" spans="2:15" x14ac:dyDescent="0.25">
      <c r="B553" s="692">
        <v>16</v>
      </c>
      <c r="C553" s="699" t="s">
        <v>469</v>
      </c>
      <c r="D553" s="692">
        <v>15</v>
      </c>
      <c r="E553" s="697">
        <f t="shared" si="81"/>
        <v>0</v>
      </c>
      <c r="F553" s="697"/>
      <c r="G553" s="697"/>
      <c r="H553" s="697"/>
      <c r="I553" s="697"/>
      <c r="J553" s="697"/>
      <c r="K553" s="697">
        <f t="shared" si="79"/>
        <v>0</v>
      </c>
      <c r="L553" s="697"/>
      <c r="M553" s="697"/>
      <c r="N553" s="697"/>
      <c r="O553" s="697">
        <f t="shared" si="80"/>
        <v>0</v>
      </c>
    </row>
    <row r="554" spans="2:15" x14ac:dyDescent="0.25">
      <c r="B554" s="692">
        <v>17</v>
      </c>
      <c r="C554" s="699" t="s">
        <v>470</v>
      </c>
      <c r="D554" s="700">
        <v>16</v>
      </c>
      <c r="E554" s="697">
        <f t="shared" si="81"/>
        <v>-186570.55645001226</v>
      </c>
      <c r="F554" s="697"/>
      <c r="G554" s="697"/>
      <c r="H554" s="697">
        <v>-10.133570000000001</v>
      </c>
      <c r="I554" s="697">
        <v>-186560.42288001225</v>
      </c>
      <c r="J554" s="697"/>
      <c r="K554" s="697">
        <f t="shared" si="79"/>
        <v>-186570.55645001226</v>
      </c>
      <c r="L554" s="697"/>
      <c r="M554" s="697"/>
      <c r="N554" s="697"/>
      <c r="O554" s="697">
        <f t="shared" si="80"/>
        <v>0</v>
      </c>
    </row>
    <row r="555" spans="2:15" x14ac:dyDescent="0.25">
      <c r="B555" s="692">
        <v>18</v>
      </c>
      <c r="C555" s="699" t="s">
        <v>471</v>
      </c>
      <c r="D555" s="692"/>
      <c r="E555" s="697">
        <f t="shared" si="81"/>
        <v>0</v>
      </c>
      <c r="F555" s="697"/>
      <c r="G555" s="697"/>
      <c r="H555" s="697"/>
      <c r="I555" s="697"/>
      <c r="J555" s="697"/>
      <c r="K555" s="697">
        <f t="shared" si="79"/>
        <v>0</v>
      </c>
      <c r="L555" s="697"/>
      <c r="M555" s="697"/>
      <c r="N555" s="697"/>
      <c r="O555" s="697">
        <f t="shared" si="80"/>
        <v>0</v>
      </c>
    </row>
    <row r="556" spans="2:15" x14ac:dyDescent="0.25">
      <c r="B556" s="707">
        <v>19</v>
      </c>
      <c r="C556" s="708" t="s">
        <v>472</v>
      </c>
      <c r="D556" s="707"/>
      <c r="E556" s="697">
        <f t="shared" si="81"/>
        <v>79763.028189999997</v>
      </c>
      <c r="F556" s="709"/>
      <c r="G556" s="709"/>
      <c r="H556" s="709">
        <v>1590.5898300000001</v>
      </c>
      <c r="I556" s="709">
        <v>78172.43836</v>
      </c>
      <c r="J556" s="709"/>
      <c r="K556" s="709">
        <f t="shared" si="79"/>
        <v>79763.028189999997</v>
      </c>
      <c r="L556" s="709"/>
      <c r="M556" s="709"/>
      <c r="N556" s="709"/>
      <c r="O556" s="709">
        <f t="shared" si="80"/>
        <v>0</v>
      </c>
    </row>
    <row r="557" spans="2:15" x14ac:dyDescent="0.25">
      <c r="B557" s="710">
        <v>20</v>
      </c>
      <c r="C557" s="711" t="s">
        <v>473</v>
      </c>
      <c r="D557" s="712"/>
      <c r="E557" s="713">
        <f t="shared" si="81"/>
        <v>167428.1026808173</v>
      </c>
      <c r="F557" s="713">
        <f>SUM(F534:F540)+F543+F546+SUM(F551:F556)</f>
        <v>0</v>
      </c>
      <c r="G557" s="713">
        <f>SUM(G534:G540)+G543+G546+SUM(G551:G556)</f>
        <v>100000</v>
      </c>
      <c r="H557" s="713">
        <f>SUM(H534:H540)+H543+H546+SUM(H551:H556)</f>
        <v>82765.72660857538</v>
      </c>
      <c r="I557" s="713">
        <f>SUM(I534:I540)+I543+I546+SUM(I551:I556)</f>
        <v>-15337.62392775809</v>
      </c>
      <c r="J557" s="713">
        <f>SUM(J534:J540)+J543+J546+SUM(J551:J556)</f>
        <v>0</v>
      </c>
      <c r="K557" s="713">
        <f t="shared" si="79"/>
        <v>67428.10268081729</v>
      </c>
      <c r="L557" s="713">
        <f>SUM(L534:L540)+L543+L546+SUM(L551:L556)</f>
        <v>0</v>
      </c>
      <c r="M557" s="713">
        <f>SUM(M534:M540)+M543+M546+SUM(M551:M556)</f>
        <v>0</v>
      </c>
      <c r="N557" s="713">
        <f>SUM(N534:N540)+N543+N546+SUM(N551:N556)</f>
        <v>0</v>
      </c>
      <c r="O557" s="714">
        <f t="shared" si="80"/>
        <v>0</v>
      </c>
    </row>
    <row r="558" spans="2:15" x14ac:dyDescent="0.25">
      <c r="B558" s="715"/>
      <c r="C558" s="716" t="s">
        <v>474</v>
      </c>
      <c r="D558" s="715"/>
      <c r="E558" s="717">
        <f t="shared" si="81"/>
        <v>0</v>
      </c>
      <c r="F558" s="717"/>
      <c r="G558" s="717"/>
      <c r="H558" s="717"/>
      <c r="I558" s="717"/>
      <c r="J558" s="717"/>
      <c r="K558" s="717">
        <f t="shared" si="79"/>
        <v>0</v>
      </c>
      <c r="L558" s="717"/>
      <c r="M558" s="717"/>
      <c r="N558" s="717"/>
      <c r="O558" s="717">
        <f t="shared" si="80"/>
        <v>0</v>
      </c>
    </row>
    <row r="559" spans="2:15" x14ac:dyDescent="0.25">
      <c r="B559" s="718"/>
      <c r="C559" s="719" t="s">
        <v>475</v>
      </c>
      <c r="D559" s="718"/>
      <c r="E559" s="720">
        <f t="shared" si="81"/>
        <v>0</v>
      </c>
      <c r="F559" s="720"/>
      <c r="G559" s="720"/>
      <c r="H559" s="720"/>
      <c r="I559" s="720"/>
      <c r="J559" s="720"/>
      <c r="K559" s="720">
        <f t="shared" si="79"/>
        <v>0</v>
      </c>
      <c r="L559" s="720"/>
      <c r="M559" s="720"/>
      <c r="N559" s="720"/>
      <c r="O559" s="720">
        <f t="shared" si="80"/>
        <v>0</v>
      </c>
    </row>
    <row r="560" spans="2:15" x14ac:dyDescent="0.25">
      <c r="B560" s="718">
        <v>21</v>
      </c>
      <c r="C560" s="721" t="s">
        <v>476</v>
      </c>
      <c r="D560" s="722">
        <v>17</v>
      </c>
      <c r="E560" s="720">
        <f t="shared" si="81"/>
        <v>77711.373220000009</v>
      </c>
      <c r="F560" s="720"/>
      <c r="G560" s="720"/>
      <c r="H560" s="720">
        <v>-275527.82179999998</v>
      </c>
      <c r="I560" s="720">
        <v>353239.19501999998</v>
      </c>
      <c r="J560" s="720"/>
      <c r="K560" s="720">
        <f t="shared" si="79"/>
        <v>77711.373220000009</v>
      </c>
      <c r="L560" s="720"/>
      <c r="M560" s="720"/>
      <c r="N560" s="720"/>
      <c r="O560" s="720">
        <f t="shared" si="80"/>
        <v>0</v>
      </c>
    </row>
    <row r="561" spans="1:15" x14ac:dyDescent="0.25">
      <c r="B561" s="718">
        <v>22</v>
      </c>
      <c r="C561" s="721" t="s">
        <v>477</v>
      </c>
      <c r="D561" s="718"/>
      <c r="E561" s="720">
        <f t="shared" si="81"/>
        <v>0</v>
      </c>
      <c r="F561" s="720"/>
      <c r="G561" s="720"/>
      <c r="H561" s="720"/>
      <c r="I561" s="720"/>
      <c r="J561" s="720"/>
      <c r="K561" s="720">
        <f t="shared" si="79"/>
        <v>0</v>
      </c>
      <c r="L561" s="720"/>
      <c r="M561" s="720"/>
      <c r="N561" s="720"/>
      <c r="O561" s="720">
        <f t="shared" si="80"/>
        <v>0</v>
      </c>
    </row>
    <row r="562" spans="1:15" x14ac:dyDescent="0.25">
      <c r="B562" s="718">
        <v>23</v>
      </c>
      <c r="C562" s="721" t="s">
        <v>478</v>
      </c>
      <c r="D562" s="718">
        <v>18</v>
      </c>
      <c r="E562" s="720">
        <f t="shared" si="81"/>
        <v>0</v>
      </c>
      <c r="F562" s="720"/>
      <c r="G562" s="720"/>
      <c r="H562" s="720"/>
      <c r="I562" s="720"/>
      <c r="J562" s="720"/>
      <c r="K562" s="720">
        <f t="shared" si="79"/>
        <v>0</v>
      </c>
      <c r="L562" s="720"/>
      <c r="M562" s="720"/>
      <c r="N562" s="720"/>
      <c r="O562" s="720">
        <f t="shared" si="80"/>
        <v>0</v>
      </c>
    </row>
    <row r="563" spans="1:15" x14ac:dyDescent="0.25">
      <c r="B563" s="718">
        <v>24</v>
      </c>
      <c r="C563" s="721" t="s">
        <v>479</v>
      </c>
      <c r="D563" s="718"/>
      <c r="E563" s="720">
        <f t="shared" si="81"/>
        <v>0</v>
      </c>
      <c r="F563" s="720"/>
      <c r="G563" s="720"/>
      <c r="H563" s="720"/>
      <c r="I563" s="720"/>
      <c r="J563" s="720"/>
      <c r="K563" s="720">
        <f t="shared" si="79"/>
        <v>0</v>
      </c>
      <c r="L563" s="720"/>
      <c r="M563" s="720"/>
      <c r="N563" s="720"/>
      <c r="O563" s="720">
        <f t="shared" si="80"/>
        <v>0</v>
      </c>
    </row>
    <row r="564" spans="1:15" x14ac:dyDescent="0.25">
      <c r="B564" s="718">
        <v>25</v>
      </c>
      <c r="C564" s="723" t="s">
        <v>480</v>
      </c>
      <c r="D564" s="718"/>
      <c r="E564" s="720">
        <f t="shared" si="81"/>
        <v>78401.071699999986</v>
      </c>
      <c r="F564" s="720"/>
      <c r="G564" s="720"/>
      <c r="H564" s="720">
        <v>77769.402789999993</v>
      </c>
      <c r="I564" s="720">
        <v>631.66890999999998</v>
      </c>
      <c r="J564" s="720"/>
      <c r="K564" s="720">
        <f t="shared" si="79"/>
        <v>78401.071699999986</v>
      </c>
      <c r="L564" s="720"/>
      <c r="M564" s="720"/>
      <c r="N564" s="720"/>
      <c r="O564" s="720">
        <f t="shared" si="80"/>
        <v>0</v>
      </c>
    </row>
    <row r="565" spans="1:15" x14ac:dyDescent="0.25">
      <c r="B565" s="724">
        <v>26</v>
      </c>
      <c r="C565" s="725" t="s">
        <v>481</v>
      </c>
      <c r="D565" s="726">
        <v>19</v>
      </c>
      <c r="E565" s="720">
        <f t="shared" si="81"/>
        <v>-88684.343370012299</v>
      </c>
      <c r="F565" s="727"/>
      <c r="G565" s="727"/>
      <c r="H565" s="727">
        <v>280524.14352359995</v>
      </c>
      <c r="I565" s="727">
        <v>-369208.48689361225</v>
      </c>
      <c r="J565" s="727"/>
      <c r="K565" s="727">
        <f t="shared" si="79"/>
        <v>-88684.343370012299</v>
      </c>
      <c r="L565" s="727"/>
      <c r="M565" s="727"/>
      <c r="N565" s="727"/>
      <c r="O565" s="727">
        <f t="shared" si="80"/>
        <v>0</v>
      </c>
    </row>
    <row r="566" spans="1:15" x14ac:dyDescent="0.25">
      <c r="B566" s="728">
        <v>27</v>
      </c>
      <c r="C566" s="729" t="s">
        <v>482</v>
      </c>
      <c r="D566" s="730"/>
      <c r="E566" s="731">
        <f t="shared" si="81"/>
        <v>67428.10154998771</v>
      </c>
      <c r="F566" s="731">
        <f>SUM(F560:F565)</f>
        <v>0</v>
      </c>
      <c r="G566" s="731">
        <f>SUM(G560:G565)</f>
        <v>0</v>
      </c>
      <c r="H566" s="731">
        <f>SUM(H560:H565)</f>
        <v>82765.724513599969</v>
      </c>
      <c r="I566" s="731">
        <f>SUM(I560:I565)</f>
        <v>-15337.622963612259</v>
      </c>
      <c r="J566" s="731">
        <f>SUM(J560:J565)</f>
        <v>0</v>
      </c>
      <c r="K566" s="731">
        <f t="shared" si="79"/>
        <v>67428.10154998771</v>
      </c>
      <c r="L566" s="731">
        <f>SUM(L560:L565)</f>
        <v>0</v>
      </c>
      <c r="M566" s="731">
        <f>SUM(M560:M565)</f>
        <v>0</v>
      </c>
      <c r="N566" s="731">
        <f>SUM(N560:N565)</f>
        <v>0</v>
      </c>
      <c r="O566" s="732">
        <f t="shared" si="80"/>
        <v>0</v>
      </c>
    </row>
    <row r="567" spans="1:15" x14ac:dyDescent="0.25">
      <c r="B567" s="715"/>
      <c r="C567" s="716" t="s">
        <v>483</v>
      </c>
      <c r="D567" s="715">
        <v>20</v>
      </c>
      <c r="E567" s="717">
        <f t="shared" si="81"/>
        <v>0</v>
      </c>
      <c r="F567" s="717"/>
      <c r="G567" s="717"/>
      <c r="H567" s="717"/>
      <c r="I567" s="717"/>
      <c r="J567" s="717"/>
      <c r="K567" s="717">
        <f t="shared" si="79"/>
        <v>0</v>
      </c>
      <c r="L567" s="717"/>
      <c r="M567" s="717"/>
      <c r="N567" s="717"/>
      <c r="O567" s="717">
        <f t="shared" si="80"/>
        <v>0</v>
      </c>
    </row>
    <row r="568" spans="1:15" x14ac:dyDescent="0.25">
      <c r="B568" s="718">
        <v>28</v>
      </c>
      <c r="C568" s="721" t="s">
        <v>484</v>
      </c>
      <c r="D568" s="722"/>
      <c r="E568" s="720">
        <f t="shared" si="81"/>
        <v>100000</v>
      </c>
      <c r="F568" s="720"/>
      <c r="G568" s="720">
        <v>100000</v>
      </c>
      <c r="H568" s="720"/>
      <c r="I568" s="720"/>
      <c r="J568" s="720"/>
      <c r="K568" s="720">
        <f t="shared" si="79"/>
        <v>0</v>
      </c>
      <c r="L568" s="720"/>
      <c r="M568" s="720"/>
      <c r="N568" s="720"/>
      <c r="O568" s="720">
        <f t="shared" si="80"/>
        <v>0</v>
      </c>
    </row>
    <row r="569" spans="1:15" x14ac:dyDescent="0.25">
      <c r="B569" s="718">
        <v>29</v>
      </c>
      <c r="C569" s="721" t="s">
        <v>485</v>
      </c>
      <c r="D569" s="722"/>
      <c r="E569" s="720">
        <f t="shared" si="81"/>
        <v>0</v>
      </c>
      <c r="F569" s="720"/>
      <c r="G569" s="720"/>
      <c r="H569" s="720"/>
      <c r="I569" s="720"/>
      <c r="J569" s="720"/>
      <c r="K569" s="720">
        <f t="shared" si="79"/>
        <v>0</v>
      </c>
      <c r="L569" s="720"/>
      <c r="M569" s="720"/>
      <c r="N569" s="720"/>
      <c r="O569" s="720">
        <f t="shared" si="80"/>
        <v>0</v>
      </c>
    </row>
    <row r="570" spans="1:15" x14ac:dyDescent="0.25">
      <c r="B570" s="718">
        <v>30</v>
      </c>
      <c r="C570" s="721" t="s">
        <v>486</v>
      </c>
      <c r="D570" s="722"/>
      <c r="E570" s="720">
        <f t="shared" si="81"/>
        <v>0</v>
      </c>
      <c r="F570" s="720"/>
      <c r="G570" s="720"/>
      <c r="H570" s="720"/>
      <c r="I570" s="720"/>
      <c r="J570" s="720"/>
      <c r="K570" s="720">
        <f t="shared" si="79"/>
        <v>0</v>
      </c>
      <c r="L570" s="720"/>
      <c r="M570" s="720"/>
      <c r="N570" s="720"/>
      <c r="O570" s="720">
        <f t="shared" si="80"/>
        <v>0</v>
      </c>
    </row>
    <row r="571" spans="1:15" x14ac:dyDescent="0.25">
      <c r="B571" s="718">
        <v>31</v>
      </c>
      <c r="C571" s="733" t="s">
        <v>487</v>
      </c>
      <c r="D571" s="722"/>
      <c r="E571" s="720">
        <f t="shared" si="81"/>
        <v>0</v>
      </c>
      <c r="F571" s="720"/>
      <c r="G571" s="720"/>
      <c r="H571" s="720"/>
      <c r="I571" s="720"/>
      <c r="J571" s="720"/>
      <c r="K571" s="720">
        <f t="shared" si="79"/>
        <v>0</v>
      </c>
      <c r="L571" s="720"/>
      <c r="M571" s="720"/>
      <c r="N571" s="720"/>
      <c r="O571" s="720">
        <f t="shared" si="80"/>
        <v>0</v>
      </c>
    </row>
    <row r="572" spans="1:15" x14ac:dyDescent="0.25">
      <c r="B572" s="718">
        <v>32</v>
      </c>
      <c r="C572" s="721" t="s">
        <v>488</v>
      </c>
      <c r="D572" s="722"/>
      <c r="E572" s="720">
        <f t="shared" si="81"/>
        <v>0</v>
      </c>
      <c r="F572" s="720"/>
      <c r="G572" s="720"/>
      <c r="H572" s="720"/>
      <c r="I572" s="720"/>
      <c r="J572" s="720"/>
      <c r="K572" s="720">
        <f t="shared" si="79"/>
        <v>0</v>
      </c>
      <c r="L572" s="720"/>
      <c r="M572" s="720"/>
      <c r="N572" s="720"/>
      <c r="O572" s="720">
        <f t="shared" si="80"/>
        <v>0</v>
      </c>
    </row>
    <row r="573" spans="1:15" ht="15.75" thickBot="1" x14ac:dyDescent="0.3">
      <c r="B573" s="734">
        <v>33</v>
      </c>
      <c r="C573" s="735" t="s">
        <v>489</v>
      </c>
      <c r="D573" s="736"/>
      <c r="E573" s="737">
        <f t="shared" si="81"/>
        <v>100000</v>
      </c>
      <c r="F573" s="737">
        <f>SUM(F568:F572)</f>
        <v>0</v>
      </c>
      <c r="G573" s="737">
        <f>SUM(G568:G572)</f>
        <v>100000</v>
      </c>
      <c r="H573" s="737">
        <f>SUM(H568:H572)</f>
        <v>0</v>
      </c>
      <c r="I573" s="737">
        <f>SUM(I568:I572)</f>
        <v>0</v>
      </c>
      <c r="J573" s="737">
        <f>SUM(J568:J572)</f>
        <v>0</v>
      </c>
      <c r="K573" s="737">
        <f t="shared" si="79"/>
        <v>0</v>
      </c>
      <c r="L573" s="737">
        <f>SUM(L568:L572)</f>
        <v>0</v>
      </c>
      <c r="M573" s="737">
        <f>SUM(M568:M572)</f>
        <v>0</v>
      </c>
      <c r="N573" s="737">
        <f>SUM(N568:N572)</f>
        <v>0</v>
      </c>
      <c r="O573" s="737">
        <f t="shared" si="80"/>
        <v>0</v>
      </c>
    </row>
    <row r="574" spans="1:15" x14ac:dyDescent="0.25">
      <c r="B574" s="710">
        <v>34</v>
      </c>
      <c r="C574" s="711" t="s">
        <v>490</v>
      </c>
      <c r="D574" s="712"/>
      <c r="E574" s="713">
        <f t="shared" si="81"/>
        <v>167428.10154998771</v>
      </c>
      <c r="F574" s="713">
        <f>F573+F566</f>
        <v>0</v>
      </c>
      <c r="G574" s="713">
        <f>G573+G566</f>
        <v>100000</v>
      </c>
      <c r="H574" s="713">
        <f>H573+H566</f>
        <v>82765.724513599969</v>
      </c>
      <c r="I574" s="713">
        <f>I573+I566</f>
        <v>-15337.622963612259</v>
      </c>
      <c r="J574" s="713">
        <f>J573+J566</f>
        <v>0</v>
      </c>
      <c r="K574" s="713">
        <f t="shared" si="79"/>
        <v>67428.10154998771</v>
      </c>
      <c r="L574" s="713">
        <f>L573+L566</f>
        <v>0</v>
      </c>
      <c r="M574" s="713">
        <f>M573+M566</f>
        <v>0</v>
      </c>
      <c r="N574" s="713">
        <f>N573+N566</f>
        <v>0</v>
      </c>
      <c r="O574" s="714">
        <f t="shared" si="80"/>
        <v>0</v>
      </c>
    </row>
    <row r="575" spans="1:15" customFormat="1" x14ac:dyDescent="0.25">
      <c r="A575" s="4"/>
    </row>
    <row r="576" spans="1:15" customFormat="1" x14ac:dyDescent="0.25">
      <c r="A576" s="4"/>
    </row>
    <row r="577" spans="1:44" s="245" customFormat="1" x14ac:dyDescent="0.25">
      <c r="E577" s="561"/>
      <c r="F577" s="561"/>
      <c r="G577" s="561"/>
      <c r="H577" s="561"/>
      <c r="I577" s="561"/>
      <c r="J577" s="561"/>
      <c r="K577" s="561"/>
      <c r="L577" s="561"/>
      <c r="M577" s="561"/>
      <c r="N577" s="561"/>
      <c r="O577" s="561"/>
      <c r="P577"/>
      <c r="Q577"/>
      <c r="R577"/>
      <c r="S577"/>
      <c r="T577"/>
      <c r="U577"/>
      <c r="V577"/>
      <c r="W577"/>
      <c r="X577"/>
      <c r="Y577"/>
      <c r="Z577"/>
      <c r="AA577"/>
      <c r="AB577"/>
      <c r="AC577"/>
      <c r="AD577"/>
      <c r="AE577"/>
      <c r="AF577"/>
      <c r="AG577"/>
      <c r="AH577"/>
      <c r="AI577"/>
      <c r="AJ577" s="639"/>
      <c r="AK577" s="562"/>
      <c r="AL577" s="562"/>
      <c r="AM577" s="562"/>
      <c r="AN577" s="562"/>
      <c r="AO577" s="562"/>
      <c r="AP577" s="562"/>
      <c r="AQ577" s="562"/>
      <c r="AR577" s="562"/>
    </row>
    <row r="579" spans="1:44" s="558" customFormat="1" x14ac:dyDescent="0.25">
      <c r="A579" s="245"/>
      <c r="B579" s="977" t="s">
        <v>23</v>
      </c>
      <c r="C579" s="977"/>
      <c r="D579" s="977"/>
      <c r="E579"/>
      <c r="F579" s="245"/>
      <c r="G579" s="235"/>
      <c r="H579" s="974"/>
      <c r="I579" s="974"/>
      <c r="J579" s="244"/>
      <c r="K579" s="244"/>
      <c r="L579" s="244"/>
      <c r="M579" s="244"/>
      <c r="N579" s="244"/>
      <c r="O579" s="635" t="s">
        <v>492</v>
      </c>
      <c r="P579"/>
      <c r="Q579"/>
      <c r="R579"/>
      <c r="S579"/>
      <c r="T579"/>
      <c r="U579"/>
      <c r="V579"/>
      <c r="W579"/>
      <c r="X579"/>
      <c r="Y579"/>
      <c r="Z579"/>
      <c r="AA579"/>
      <c r="AB579"/>
      <c r="AC579"/>
      <c r="AD579"/>
      <c r="AE579"/>
      <c r="AF579"/>
      <c r="AG579"/>
      <c r="AH579"/>
      <c r="AI579"/>
      <c r="AJ579" s="642"/>
      <c r="AK579" s="557"/>
      <c r="AL579" s="557"/>
      <c r="AM579" s="557"/>
      <c r="AN579" s="557"/>
      <c r="AO579" s="557"/>
      <c r="AP579" s="557"/>
      <c r="AQ579" s="557"/>
      <c r="AR579" s="557"/>
    </row>
    <row r="580" spans="1:44" ht="13.5" customHeight="1" x14ac:dyDescent="0.25">
      <c r="B580" s="967" t="s">
        <v>436</v>
      </c>
      <c r="C580" s="967" t="s">
        <v>117</v>
      </c>
      <c r="D580" s="969" t="s">
        <v>437</v>
      </c>
      <c r="E580" s="971" t="s">
        <v>95</v>
      </c>
      <c r="F580" s="971" t="s">
        <v>438</v>
      </c>
      <c r="G580" s="971" t="s">
        <v>439</v>
      </c>
      <c r="H580" s="972" t="s">
        <v>440</v>
      </c>
      <c r="I580" s="972"/>
      <c r="J580" s="972"/>
      <c r="K580" s="972"/>
      <c r="L580" s="972"/>
      <c r="M580" s="972"/>
      <c r="N580" s="972"/>
      <c r="O580" s="972"/>
    </row>
    <row r="581" spans="1:44" ht="13.5" customHeight="1" x14ac:dyDescent="0.25">
      <c r="B581" s="967"/>
      <c r="C581" s="967"/>
      <c r="D581" s="969"/>
      <c r="E581" s="971"/>
      <c r="F581" s="971"/>
      <c r="G581" s="971"/>
      <c r="H581" s="971" t="s">
        <v>441</v>
      </c>
      <c r="I581" s="971"/>
      <c r="J581" s="971"/>
      <c r="K581" s="971"/>
      <c r="L581" s="971" t="s">
        <v>442</v>
      </c>
      <c r="M581" s="971"/>
      <c r="N581" s="971"/>
      <c r="O581" s="971"/>
    </row>
    <row r="582" spans="1:44" ht="38.25" x14ac:dyDescent="0.25">
      <c r="B582" s="967"/>
      <c r="C582" s="967"/>
      <c r="D582" s="969"/>
      <c r="E582" s="971"/>
      <c r="F582" s="971"/>
      <c r="G582" s="971"/>
      <c r="H582" s="579" t="s">
        <v>285</v>
      </c>
      <c r="I582" s="579" t="s">
        <v>443</v>
      </c>
      <c r="J582" s="579" t="s">
        <v>113</v>
      </c>
      <c r="K582" s="581" t="s">
        <v>115</v>
      </c>
      <c r="L582" s="579" t="s">
        <v>444</v>
      </c>
      <c r="M582" s="579" t="s">
        <v>445</v>
      </c>
      <c r="N582" s="579" t="s">
        <v>446</v>
      </c>
      <c r="O582" s="579" t="s">
        <v>115</v>
      </c>
    </row>
    <row r="583" spans="1:44" x14ac:dyDescent="0.25">
      <c r="B583" s="967"/>
      <c r="C583" s="967"/>
      <c r="D583" s="969"/>
      <c r="E583" s="971">
        <v>1</v>
      </c>
      <c r="F583" s="971">
        <v>2</v>
      </c>
      <c r="G583" s="971">
        <v>3</v>
      </c>
      <c r="H583" s="971">
        <v>4</v>
      </c>
      <c r="I583" s="971">
        <v>5</v>
      </c>
      <c r="J583" s="971">
        <v>6</v>
      </c>
      <c r="K583" s="580">
        <v>7</v>
      </c>
      <c r="L583" s="971">
        <v>8</v>
      </c>
      <c r="M583" s="971">
        <v>9</v>
      </c>
      <c r="N583" s="971">
        <v>10</v>
      </c>
      <c r="O583" s="580">
        <v>11</v>
      </c>
    </row>
    <row r="584" spans="1:44" x14ac:dyDescent="0.25">
      <c r="B584" s="968"/>
      <c r="C584" s="968"/>
      <c r="D584" s="970"/>
      <c r="E584" s="973"/>
      <c r="F584" s="973"/>
      <c r="G584" s="973"/>
      <c r="H584" s="973"/>
      <c r="I584" s="973"/>
      <c r="J584" s="973"/>
      <c r="K584" s="582" t="s">
        <v>447</v>
      </c>
      <c r="L584" s="973"/>
      <c r="M584" s="973"/>
      <c r="N584" s="973"/>
      <c r="O584" s="582" t="s">
        <v>448</v>
      </c>
    </row>
    <row r="585" spans="1:44" x14ac:dyDescent="0.25">
      <c r="B585" s="692"/>
      <c r="C585" s="693" t="s">
        <v>449</v>
      </c>
      <c r="D585" s="692"/>
      <c r="E585" s="694"/>
      <c r="F585" s="695"/>
      <c r="G585" s="695"/>
      <c r="H585" s="696"/>
      <c r="I585" s="697"/>
      <c r="J585" s="697"/>
      <c r="K585" s="697"/>
      <c r="L585" s="697"/>
      <c r="M585" s="697"/>
      <c r="N585" s="694"/>
      <c r="O585" s="696"/>
    </row>
    <row r="586" spans="1:44" ht="15.75" thickBot="1" x14ac:dyDescent="0.3">
      <c r="B586" s="698">
        <v>1</v>
      </c>
      <c r="C586" s="699" t="s">
        <v>450</v>
      </c>
      <c r="D586" s="692"/>
      <c r="E586" s="697">
        <f t="shared" ref="E586:E626" si="82">+F586+G586+K586+O586</f>
        <v>0</v>
      </c>
      <c r="F586" s="697"/>
      <c r="G586" s="697"/>
      <c r="H586" s="697"/>
      <c r="I586" s="697"/>
      <c r="J586" s="697"/>
      <c r="K586" s="697">
        <f t="shared" ref="K586:K626" si="83">H586+I586+J586</f>
        <v>0</v>
      </c>
      <c r="L586" s="697"/>
      <c r="M586" s="697"/>
      <c r="N586" s="697"/>
      <c r="O586" s="697">
        <f t="shared" ref="O586:O626" si="84">L586+M586+N586</f>
        <v>0</v>
      </c>
    </row>
    <row r="587" spans="1:44" x14ac:dyDescent="0.25">
      <c r="B587" s="698">
        <v>2</v>
      </c>
      <c r="C587" s="699" t="s">
        <v>451</v>
      </c>
      <c r="D587" s="692"/>
      <c r="E587" s="697">
        <f t="shared" si="82"/>
        <v>47234.271000000001</v>
      </c>
      <c r="F587" s="697"/>
      <c r="G587" s="697">
        <v>47234.271000000001</v>
      </c>
      <c r="H587" s="697"/>
      <c r="I587" s="697"/>
      <c r="J587" s="697"/>
      <c r="K587" s="697">
        <f t="shared" si="83"/>
        <v>0</v>
      </c>
      <c r="L587" s="697"/>
      <c r="M587" s="697"/>
      <c r="N587" s="697"/>
      <c r="O587" s="697">
        <f t="shared" si="84"/>
        <v>0</v>
      </c>
    </row>
    <row r="588" spans="1:44" x14ac:dyDescent="0.25">
      <c r="B588" s="698">
        <v>3</v>
      </c>
      <c r="C588" s="699" t="s">
        <v>452</v>
      </c>
      <c r="D588" s="692"/>
      <c r="E588" s="697">
        <f t="shared" si="82"/>
        <v>0</v>
      </c>
      <c r="F588" s="697"/>
      <c r="G588" s="697"/>
      <c r="H588" s="697"/>
      <c r="I588" s="697"/>
      <c r="J588" s="697"/>
      <c r="K588" s="697">
        <f t="shared" si="83"/>
        <v>0</v>
      </c>
      <c r="L588" s="697"/>
      <c r="M588" s="697"/>
      <c r="N588" s="697"/>
      <c r="O588" s="697">
        <f t="shared" si="84"/>
        <v>0</v>
      </c>
    </row>
    <row r="589" spans="1:44" x14ac:dyDescent="0.25">
      <c r="B589" s="698">
        <v>4</v>
      </c>
      <c r="C589" s="699" t="s">
        <v>495</v>
      </c>
      <c r="D589" s="692"/>
      <c r="E589" s="697">
        <f t="shared" si="82"/>
        <v>42026.448369999998</v>
      </c>
      <c r="F589" s="697"/>
      <c r="G589" s="697">
        <v>42026.448369999998</v>
      </c>
      <c r="H589" s="697"/>
      <c r="I589" s="697"/>
      <c r="J589" s="697"/>
      <c r="K589" s="697">
        <f t="shared" si="83"/>
        <v>0</v>
      </c>
      <c r="L589" s="697"/>
      <c r="M589" s="697"/>
      <c r="N589" s="697"/>
      <c r="O589" s="697">
        <f t="shared" si="84"/>
        <v>0</v>
      </c>
    </row>
    <row r="590" spans="1:44" x14ac:dyDescent="0.25">
      <c r="B590" s="698">
        <v>5</v>
      </c>
      <c r="C590" s="699" t="s">
        <v>454</v>
      </c>
      <c r="D590" s="700">
        <v>5</v>
      </c>
      <c r="E590" s="697">
        <f t="shared" si="82"/>
        <v>14561.468010000001</v>
      </c>
      <c r="F590" s="697"/>
      <c r="G590" s="697">
        <v>14561.468010000001</v>
      </c>
      <c r="H590" s="697">
        <v>0</v>
      </c>
      <c r="I590" s="697">
        <v>0</v>
      </c>
      <c r="J590" s="697"/>
      <c r="K590" s="697">
        <f t="shared" si="83"/>
        <v>0</v>
      </c>
      <c r="L590" s="697"/>
      <c r="M590" s="697"/>
      <c r="N590" s="697"/>
      <c r="O590" s="697">
        <f t="shared" si="84"/>
        <v>0</v>
      </c>
    </row>
    <row r="591" spans="1:44" x14ac:dyDescent="0.25">
      <c r="B591" s="698">
        <v>6</v>
      </c>
      <c r="C591" s="699" t="s">
        <v>455</v>
      </c>
      <c r="D591" s="692">
        <v>6</v>
      </c>
      <c r="E591" s="697">
        <f t="shared" si="82"/>
        <v>601000</v>
      </c>
      <c r="F591" s="697"/>
      <c r="G591" s="697">
        <v>112875</v>
      </c>
      <c r="H591" s="697">
        <v>317281.25</v>
      </c>
      <c r="I591" s="697">
        <v>170843.75</v>
      </c>
      <c r="J591" s="697"/>
      <c r="K591" s="697">
        <f t="shared" si="83"/>
        <v>488125</v>
      </c>
      <c r="L591" s="697"/>
      <c r="M591" s="697"/>
      <c r="N591" s="697"/>
      <c r="O591" s="697">
        <f t="shared" si="84"/>
        <v>0</v>
      </c>
    </row>
    <row r="592" spans="1:44" x14ac:dyDescent="0.25">
      <c r="B592" s="698">
        <v>7</v>
      </c>
      <c r="C592" s="699" t="s">
        <v>456</v>
      </c>
      <c r="D592" s="700">
        <v>7</v>
      </c>
      <c r="E592" s="697">
        <f t="shared" si="82"/>
        <v>0</v>
      </c>
      <c r="F592" s="697"/>
      <c r="G592" s="697"/>
      <c r="H592" s="697"/>
      <c r="I592" s="697"/>
      <c r="J592" s="697"/>
      <c r="K592" s="697">
        <f t="shared" si="83"/>
        <v>0</v>
      </c>
      <c r="L592" s="697">
        <f>L593+L594</f>
        <v>0</v>
      </c>
      <c r="M592" s="697">
        <f>M593+M594</f>
        <v>0</v>
      </c>
      <c r="N592" s="697">
        <f>N593+N594</f>
        <v>0</v>
      </c>
      <c r="O592" s="697">
        <f t="shared" si="84"/>
        <v>0</v>
      </c>
    </row>
    <row r="593" spans="2:15" ht="15.75" thickBot="1" x14ac:dyDescent="0.3">
      <c r="B593" s="692"/>
      <c r="C593" s="701" t="s">
        <v>457</v>
      </c>
      <c r="D593" s="700"/>
      <c r="E593" s="697">
        <f t="shared" si="82"/>
        <v>0</v>
      </c>
      <c r="F593" s="697"/>
      <c r="G593" s="697"/>
      <c r="H593" s="697"/>
      <c r="I593" s="697"/>
      <c r="J593" s="697"/>
      <c r="K593" s="697">
        <f t="shared" si="83"/>
        <v>0</v>
      </c>
      <c r="L593" s="697"/>
      <c r="M593" s="697"/>
      <c r="N593" s="697"/>
      <c r="O593" s="697">
        <f t="shared" si="84"/>
        <v>0</v>
      </c>
    </row>
    <row r="594" spans="2:15" ht="15.75" thickBot="1" x14ac:dyDescent="0.3">
      <c r="B594" s="692"/>
      <c r="C594" s="701" t="s">
        <v>458</v>
      </c>
      <c r="D594" s="700"/>
      <c r="E594" s="697">
        <f t="shared" si="82"/>
        <v>0</v>
      </c>
      <c r="F594" s="697"/>
      <c r="G594" s="697"/>
      <c r="H594" s="697"/>
      <c r="I594" s="697"/>
      <c r="J594" s="697"/>
      <c r="K594" s="697">
        <f t="shared" si="83"/>
        <v>0</v>
      </c>
      <c r="L594" s="697"/>
      <c r="M594" s="697"/>
      <c r="N594" s="697"/>
      <c r="O594" s="697">
        <f t="shared" si="84"/>
        <v>0</v>
      </c>
    </row>
    <row r="595" spans="2:15" x14ac:dyDescent="0.25">
      <c r="B595" s="698">
        <v>8</v>
      </c>
      <c r="C595" s="699" t="s">
        <v>459</v>
      </c>
      <c r="D595" s="692">
        <v>8</v>
      </c>
      <c r="E595" s="697">
        <f t="shared" si="82"/>
        <v>0</v>
      </c>
      <c r="F595" s="697"/>
      <c r="G595" s="697"/>
      <c r="H595" s="697"/>
      <c r="I595" s="697"/>
      <c r="J595" s="697"/>
      <c r="K595" s="697">
        <f t="shared" si="83"/>
        <v>0</v>
      </c>
      <c r="L595" s="697">
        <f>L596+L597</f>
        <v>0</v>
      </c>
      <c r="M595" s="697">
        <f>M596+M597</f>
        <v>0</v>
      </c>
      <c r="N595" s="697">
        <f>N596+N597</f>
        <v>0</v>
      </c>
      <c r="O595" s="697">
        <f t="shared" si="84"/>
        <v>0</v>
      </c>
    </row>
    <row r="596" spans="2:15" ht="15.75" thickBot="1" x14ac:dyDescent="0.3">
      <c r="B596" s="698"/>
      <c r="C596" s="701" t="s">
        <v>460</v>
      </c>
      <c r="D596" s="692"/>
      <c r="E596" s="697">
        <f t="shared" si="82"/>
        <v>0</v>
      </c>
      <c r="F596" s="697"/>
      <c r="G596" s="697"/>
      <c r="H596" s="697"/>
      <c r="I596" s="697"/>
      <c r="J596" s="697"/>
      <c r="K596" s="697">
        <f t="shared" si="83"/>
        <v>0</v>
      </c>
      <c r="L596" s="697"/>
      <c r="M596" s="697"/>
      <c r="N596" s="697"/>
      <c r="O596" s="697">
        <f t="shared" si="84"/>
        <v>0</v>
      </c>
    </row>
    <row r="597" spans="2:15" ht="15.75" thickBot="1" x14ac:dyDescent="0.3">
      <c r="B597" s="698"/>
      <c r="C597" s="701" t="s">
        <v>461</v>
      </c>
      <c r="D597" s="692"/>
      <c r="E597" s="697">
        <f t="shared" si="82"/>
        <v>0</v>
      </c>
      <c r="F597" s="697"/>
      <c r="G597" s="697"/>
      <c r="H597" s="697"/>
      <c r="I597" s="697"/>
      <c r="J597" s="697"/>
      <c r="K597" s="697">
        <f t="shared" si="83"/>
        <v>0</v>
      </c>
      <c r="L597" s="697"/>
      <c r="M597" s="697"/>
      <c r="N597" s="697"/>
      <c r="O597" s="697">
        <f t="shared" si="84"/>
        <v>0</v>
      </c>
    </row>
    <row r="598" spans="2:15" x14ac:dyDescent="0.25">
      <c r="B598" s="702">
        <v>9</v>
      </c>
      <c r="C598" s="703" t="s">
        <v>462</v>
      </c>
      <c r="D598" s="704"/>
      <c r="E598" s="697">
        <f t="shared" si="82"/>
        <v>3738110.6408493281</v>
      </c>
      <c r="F598" s="705">
        <f>SUM(F599:F602)</f>
        <v>0</v>
      </c>
      <c r="G598" s="705">
        <f>SUM(G599:G602)</f>
        <v>125151.76569999999</v>
      </c>
      <c r="H598" s="705">
        <f>SUM(H599:H602)</f>
        <v>1708463.9842852668</v>
      </c>
      <c r="I598" s="705">
        <f>SUM(I599:I602)</f>
        <v>1904494.8908640617</v>
      </c>
      <c r="J598" s="705">
        <f>SUM(J599:J602)</f>
        <v>0</v>
      </c>
      <c r="K598" s="705">
        <f t="shared" si="83"/>
        <v>3612958.8751493283</v>
      </c>
      <c r="L598" s="705">
        <f>SUM(L599:L602)</f>
        <v>0</v>
      </c>
      <c r="M598" s="705">
        <f>SUM(M599:M602)</f>
        <v>0</v>
      </c>
      <c r="N598" s="705">
        <f>SUM(N599:N602)</f>
        <v>0</v>
      </c>
      <c r="O598" s="705">
        <f t="shared" si="84"/>
        <v>0</v>
      </c>
    </row>
    <row r="599" spans="2:15" x14ac:dyDescent="0.25">
      <c r="B599" s="692">
        <v>10</v>
      </c>
      <c r="C599" s="706" t="s">
        <v>463</v>
      </c>
      <c r="D599" s="692">
        <v>9</v>
      </c>
      <c r="E599" s="697">
        <f t="shared" si="82"/>
        <v>1330709.6682400005</v>
      </c>
      <c r="F599" s="697"/>
      <c r="G599" s="697">
        <v>0</v>
      </c>
      <c r="H599" s="697">
        <v>767293.68704000046</v>
      </c>
      <c r="I599" s="697">
        <v>563415.98120000015</v>
      </c>
      <c r="J599" s="697"/>
      <c r="K599" s="697">
        <f t="shared" si="83"/>
        <v>1330709.6682400005</v>
      </c>
      <c r="L599" s="697"/>
      <c r="M599" s="697"/>
      <c r="N599" s="697"/>
      <c r="O599" s="697">
        <f t="shared" si="84"/>
        <v>0</v>
      </c>
    </row>
    <row r="600" spans="2:15" x14ac:dyDescent="0.25">
      <c r="B600" s="692">
        <v>11</v>
      </c>
      <c r="C600" s="706" t="s">
        <v>464</v>
      </c>
      <c r="D600" s="692">
        <v>10</v>
      </c>
      <c r="E600" s="697">
        <f t="shared" si="82"/>
        <v>1757734.1888309675</v>
      </c>
      <c r="F600" s="697"/>
      <c r="G600" s="697">
        <v>0</v>
      </c>
      <c r="H600" s="697">
        <v>928079.52524526627</v>
      </c>
      <c r="I600" s="697">
        <v>829654.66358570138</v>
      </c>
      <c r="J600" s="697"/>
      <c r="K600" s="697">
        <f t="shared" si="83"/>
        <v>1757734.1888309675</v>
      </c>
      <c r="L600" s="697"/>
      <c r="M600" s="697"/>
      <c r="N600" s="697"/>
      <c r="O600" s="697">
        <f t="shared" si="84"/>
        <v>0</v>
      </c>
    </row>
    <row r="601" spans="2:15" x14ac:dyDescent="0.25">
      <c r="B601" s="692">
        <v>12</v>
      </c>
      <c r="C601" s="706" t="s">
        <v>465</v>
      </c>
      <c r="D601" s="692">
        <v>11</v>
      </c>
      <c r="E601" s="697">
        <f t="shared" si="82"/>
        <v>434676.33287836</v>
      </c>
      <c r="F601" s="697"/>
      <c r="G601" s="697">
        <v>111222.08069999999</v>
      </c>
      <c r="H601" s="697">
        <v>13090.772000000001</v>
      </c>
      <c r="I601" s="697">
        <v>310363.48017836001</v>
      </c>
      <c r="J601" s="697"/>
      <c r="K601" s="697">
        <f t="shared" si="83"/>
        <v>323454.25217836001</v>
      </c>
      <c r="L601" s="697"/>
      <c r="M601" s="697"/>
      <c r="N601" s="697"/>
      <c r="O601" s="697">
        <f t="shared" si="84"/>
        <v>0</v>
      </c>
    </row>
    <row r="602" spans="2:15" x14ac:dyDescent="0.25">
      <c r="B602" s="692">
        <v>13</v>
      </c>
      <c r="C602" s="706" t="s">
        <v>466</v>
      </c>
      <c r="D602" s="692">
        <v>12</v>
      </c>
      <c r="E602" s="697">
        <f t="shared" si="82"/>
        <v>214990.45089999997</v>
      </c>
      <c r="F602" s="697"/>
      <c r="G602" s="697">
        <v>13929.684999999999</v>
      </c>
      <c r="H602" s="697">
        <v>0</v>
      </c>
      <c r="I602" s="697">
        <v>201060.76589999997</v>
      </c>
      <c r="J602" s="697"/>
      <c r="K602" s="697">
        <f t="shared" si="83"/>
        <v>201060.76589999997</v>
      </c>
      <c r="L602" s="697"/>
      <c r="M602" s="697"/>
      <c r="N602" s="697"/>
      <c r="O602" s="697">
        <f t="shared" si="84"/>
        <v>0</v>
      </c>
    </row>
    <row r="603" spans="2:15" x14ac:dyDescent="0.25">
      <c r="B603" s="692">
        <v>14</v>
      </c>
      <c r="C603" s="699" t="s">
        <v>467</v>
      </c>
      <c r="D603" s="692">
        <v>13</v>
      </c>
      <c r="E603" s="697">
        <f t="shared" si="82"/>
        <v>74362.870999999999</v>
      </c>
      <c r="F603" s="697"/>
      <c r="G603" s="697"/>
      <c r="H603" s="697">
        <v>42126.110999999997</v>
      </c>
      <c r="I603" s="697">
        <v>32236.760000000002</v>
      </c>
      <c r="J603" s="697"/>
      <c r="K603" s="697">
        <f t="shared" si="83"/>
        <v>74362.870999999999</v>
      </c>
      <c r="L603" s="697"/>
      <c r="M603" s="697"/>
      <c r="N603" s="697"/>
      <c r="O603" s="697">
        <f t="shared" si="84"/>
        <v>0</v>
      </c>
    </row>
    <row r="604" spans="2:15" x14ac:dyDescent="0.25">
      <c r="B604" s="692">
        <v>15</v>
      </c>
      <c r="C604" s="699" t="s">
        <v>468</v>
      </c>
      <c r="D604" s="700">
        <v>14</v>
      </c>
      <c r="E604" s="697">
        <f t="shared" si="82"/>
        <v>0</v>
      </c>
      <c r="F604" s="697"/>
      <c r="G604" s="697"/>
      <c r="H604" s="697"/>
      <c r="I604" s="697"/>
      <c r="J604" s="697"/>
      <c r="K604" s="697">
        <f t="shared" si="83"/>
        <v>0</v>
      </c>
      <c r="L604" s="697"/>
      <c r="M604" s="697"/>
      <c r="N604" s="697"/>
      <c r="O604" s="697">
        <f t="shared" si="84"/>
        <v>0</v>
      </c>
    </row>
    <row r="605" spans="2:15" x14ac:dyDescent="0.25">
      <c r="B605" s="692">
        <v>16</v>
      </c>
      <c r="C605" s="699" t="s">
        <v>469</v>
      </c>
      <c r="D605" s="692">
        <v>15</v>
      </c>
      <c r="E605" s="697">
        <f t="shared" si="82"/>
        <v>19037.678219999998</v>
      </c>
      <c r="F605" s="697"/>
      <c r="G605" s="697"/>
      <c r="H605" s="697">
        <v>19037.678219999998</v>
      </c>
      <c r="I605" s="697"/>
      <c r="J605" s="697"/>
      <c r="K605" s="697">
        <f t="shared" si="83"/>
        <v>19037.678219999998</v>
      </c>
      <c r="L605" s="697"/>
      <c r="M605" s="697"/>
      <c r="N605" s="697"/>
      <c r="O605" s="697">
        <f t="shared" si="84"/>
        <v>0</v>
      </c>
    </row>
    <row r="606" spans="2:15" x14ac:dyDescent="0.25">
      <c r="B606" s="692">
        <v>17</v>
      </c>
      <c r="C606" s="699" t="s">
        <v>470</v>
      </c>
      <c r="D606" s="700">
        <v>16</v>
      </c>
      <c r="E606" s="697">
        <f t="shared" si="82"/>
        <v>100620.77082999998</v>
      </c>
      <c r="F606" s="697"/>
      <c r="G606" s="697">
        <v>98864.09682999998</v>
      </c>
      <c r="H606" s="697">
        <v>1258.9315000000001</v>
      </c>
      <c r="I606" s="697">
        <v>497.74250000000001</v>
      </c>
      <c r="J606" s="697"/>
      <c r="K606" s="697">
        <f t="shared" si="83"/>
        <v>1756.6740000000002</v>
      </c>
      <c r="L606" s="697"/>
      <c r="M606" s="697"/>
      <c r="N606" s="697"/>
      <c r="O606" s="697">
        <f t="shared" si="84"/>
        <v>0</v>
      </c>
    </row>
    <row r="607" spans="2:15" x14ac:dyDescent="0.25">
      <c r="B607" s="692">
        <v>18</v>
      </c>
      <c r="C607" s="699" t="s">
        <v>471</v>
      </c>
      <c r="D607" s="692"/>
      <c r="E607" s="697">
        <f t="shared" si="82"/>
        <v>0</v>
      </c>
      <c r="F607" s="697"/>
      <c r="G607" s="697"/>
      <c r="H607" s="697"/>
      <c r="I607" s="697"/>
      <c r="J607" s="697"/>
      <c r="K607" s="697">
        <f t="shared" si="83"/>
        <v>0</v>
      </c>
      <c r="L607" s="697"/>
      <c r="M607" s="697"/>
      <c r="N607" s="697"/>
      <c r="O607" s="697">
        <f t="shared" si="84"/>
        <v>0</v>
      </c>
    </row>
    <row r="608" spans="2:15" x14ac:dyDescent="0.25">
      <c r="B608" s="707">
        <v>19</v>
      </c>
      <c r="C608" s="708" t="s">
        <v>472</v>
      </c>
      <c r="D608" s="707"/>
      <c r="E608" s="697">
        <f t="shared" si="82"/>
        <v>70192.27519</v>
      </c>
      <c r="F608" s="709"/>
      <c r="G608" s="709">
        <v>0</v>
      </c>
      <c r="H608" s="709">
        <v>13211.435729999999</v>
      </c>
      <c r="I608" s="709">
        <v>56980.839460000003</v>
      </c>
      <c r="J608" s="709"/>
      <c r="K608" s="709">
        <f t="shared" si="83"/>
        <v>70192.27519</v>
      </c>
      <c r="L608" s="709"/>
      <c r="M608" s="709"/>
      <c r="N608" s="709"/>
      <c r="O608" s="709">
        <f t="shared" si="84"/>
        <v>0</v>
      </c>
    </row>
    <row r="609" spans="2:15" x14ac:dyDescent="0.25">
      <c r="B609" s="710">
        <v>20</v>
      </c>
      <c r="C609" s="711" t="s">
        <v>473</v>
      </c>
      <c r="D609" s="712"/>
      <c r="E609" s="713">
        <f t="shared" si="82"/>
        <v>4707146.4234693274</v>
      </c>
      <c r="F609" s="713">
        <f>SUM(F586:F592)+F595+F598+SUM(F603:F608)</f>
        <v>0</v>
      </c>
      <c r="G609" s="713">
        <f>SUM(G586:G592)+G595+G598+SUM(G603:G608)</f>
        <v>440713.04991</v>
      </c>
      <c r="H609" s="713">
        <f>SUM(H586:H592)+H595+H598+SUM(H603:H608)</f>
        <v>2101379.3907352667</v>
      </c>
      <c r="I609" s="713">
        <f>SUM(I586:I592)+I595+I598+SUM(I603:I608)</f>
        <v>2165053.9828240615</v>
      </c>
      <c r="J609" s="713">
        <f>SUM(J586:J592)+J595+J598+SUM(J603:J608)</f>
        <v>0</v>
      </c>
      <c r="K609" s="713">
        <f t="shared" si="83"/>
        <v>4266433.3735593278</v>
      </c>
      <c r="L609" s="713">
        <f>SUM(L586:L592)+L595+L598+SUM(L603:L608)</f>
        <v>0</v>
      </c>
      <c r="M609" s="713">
        <f>SUM(M586:M592)+M595+M598+SUM(M603:M608)</f>
        <v>0</v>
      </c>
      <c r="N609" s="713">
        <f>SUM(N586:N592)+N595+N598+SUM(N603:N608)</f>
        <v>0</v>
      </c>
      <c r="O609" s="714">
        <f t="shared" si="84"/>
        <v>0</v>
      </c>
    </row>
    <row r="610" spans="2:15" x14ac:dyDescent="0.25">
      <c r="B610" s="715"/>
      <c r="C610" s="716" t="s">
        <v>474</v>
      </c>
      <c r="D610" s="715"/>
      <c r="E610" s="717">
        <f t="shared" si="82"/>
        <v>0</v>
      </c>
      <c r="F610" s="717"/>
      <c r="G610" s="717"/>
      <c r="H610" s="717"/>
      <c r="I610" s="717"/>
      <c r="J610" s="717"/>
      <c r="K610" s="717">
        <f t="shared" si="83"/>
        <v>0</v>
      </c>
      <c r="L610" s="717"/>
      <c r="M610" s="717"/>
      <c r="N610" s="717"/>
      <c r="O610" s="717">
        <f t="shared" si="84"/>
        <v>0</v>
      </c>
    </row>
    <row r="611" spans="2:15" x14ac:dyDescent="0.25">
      <c r="B611" s="718"/>
      <c r="C611" s="719" t="s">
        <v>475</v>
      </c>
      <c r="D611" s="718"/>
      <c r="E611" s="720">
        <f t="shared" si="82"/>
        <v>0</v>
      </c>
      <c r="F611" s="720"/>
      <c r="G611" s="720"/>
      <c r="H611" s="720"/>
      <c r="I611" s="720"/>
      <c r="J611" s="720"/>
      <c r="K611" s="720">
        <f t="shared" si="83"/>
        <v>0</v>
      </c>
      <c r="L611" s="720"/>
      <c r="M611" s="720"/>
      <c r="N611" s="720"/>
      <c r="O611" s="720">
        <f t="shared" si="84"/>
        <v>0</v>
      </c>
    </row>
    <row r="612" spans="2:15" x14ac:dyDescent="0.25">
      <c r="B612" s="718">
        <v>21</v>
      </c>
      <c r="C612" s="721" t="s">
        <v>476</v>
      </c>
      <c r="D612" s="722">
        <v>17</v>
      </c>
      <c r="E612" s="720">
        <f t="shared" si="82"/>
        <v>4064443.95</v>
      </c>
      <c r="F612" s="720"/>
      <c r="G612" s="720"/>
      <c r="H612" s="720">
        <v>2003216.99</v>
      </c>
      <c r="I612" s="720">
        <v>2061226.96</v>
      </c>
      <c r="J612" s="720"/>
      <c r="K612" s="720">
        <f t="shared" si="83"/>
        <v>4064443.95</v>
      </c>
      <c r="L612" s="720"/>
      <c r="M612" s="720"/>
      <c r="N612" s="720"/>
      <c r="O612" s="720">
        <f t="shared" si="84"/>
        <v>0</v>
      </c>
    </row>
    <row r="613" spans="2:15" x14ac:dyDescent="0.25">
      <c r="B613" s="718">
        <v>22</v>
      </c>
      <c r="C613" s="721" t="s">
        <v>477</v>
      </c>
      <c r="D613" s="718"/>
      <c r="E613" s="720">
        <f t="shared" si="82"/>
        <v>35308.69</v>
      </c>
      <c r="F613" s="720"/>
      <c r="G613" s="720">
        <v>35308.69</v>
      </c>
      <c r="H613" s="720"/>
      <c r="I613" s="720"/>
      <c r="J613" s="720"/>
      <c r="K613" s="720">
        <f t="shared" si="83"/>
        <v>0</v>
      </c>
      <c r="L613" s="720"/>
      <c r="M613" s="720"/>
      <c r="N613" s="720"/>
      <c r="O613" s="720">
        <f t="shared" si="84"/>
        <v>0</v>
      </c>
    </row>
    <row r="614" spans="2:15" x14ac:dyDescent="0.25">
      <c r="B614" s="718">
        <v>23</v>
      </c>
      <c r="C614" s="721" t="s">
        <v>478</v>
      </c>
      <c r="D614" s="718">
        <v>18</v>
      </c>
      <c r="E614" s="720">
        <f t="shared" si="82"/>
        <v>6336.59</v>
      </c>
      <c r="F614" s="720"/>
      <c r="G614" s="720"/>
      <c r="H614" s="720">
        <v>4257.05</v>
      </c>
      <c r="I614" s="720">
        <v>2079.54</v>
      </c>
      <c r="J614" s="720"/>
      <c r="K614" s="720">
        <f t="shared" si="83"/>
        <v>6336.59</v>
      </c>
      <c r="L614" s="720"/>
      <c r="M614" s="720"/>
      <c r="N614" s="720"/>
      <c r="O614" s="720">
        <f t="shared" si="84"/>
        <v>0</v>
      </c>
    </row>
    <row r="615" spans="2:15" x14ac:dyDescent="0.25">
      <c r="B615" s="718">
        <v>24</v>
      </c>
      <c r="C615" s="721" t="s">
        <v>479</v>
      </c>
      <c r="D615" s="718"/>
      <c r="E615" s="720">
        <f t="shared" si="82"/>
        <v>0</v>
      </c>
      <c r="F615" s="720"/>
      <c r="G615" s="720"/>
      <c r="H615" s="720"/>
      <c r="I615" s="720"/>
      <c r="J615" s="720"/>
      <c r="K615" s="720">
        <f t="shared" si="83"/>
        <v>0</v>
      </c>
      <c r="L615" s="720"/>
      <c r="M615" s="720"/>
      <c r="N615" s="720"/>
      <c r="O615" s="720">
        <f t="shared" si="84"/>
        <v>0</v>
      </c>
    </row>
    <row r="616" spans="2:15" x14ac:dyDescent="0.25">
      <c r="B616" s="718">
        <v>25</v>
      </c>
      <c r="C616" s="723" t="s">
        <v>480</v>
      </c>
      <c r="D616" s="718"/>
      <c r="E616" s="720">
        <f t="shared" si="82"/>
        <v>0</v>
      </c>
      <c r="F616" s="720"/>
      <c r="G616" s="720"/>
      <c r="H616" s="720"/>
      <c r="I616" s="720"/>
      <c r="J616" s="720"/>
      <c r="K616" s="720">
        <f t="shared" si="83"/>
        <v>0</v>
      </c>
      <c r="L616" s="720"/>
      <c r="M616" s="720"/>
      <c r="N616" s="720"/>
      <c r="O616" s="720">
        <f t="shared" si="84"/>
        <v>0</v>
      </c>
    </row>
    <row r="617" spans="2:15" x14ac:dyDescent="0.25">
      <c r="B617" s="724">
        <v>26</v>
      </c>
      <c r="C617" s="725" t="s">
        <v>481</v>
      </c>
      <c r="D617" s="726">
        <v>19</v>
      </c>
      <c r="E617" s="720">
        <f>+F617+G617+K617+O617</f>
        <v>313782.30000000005</v>
      </c>
      <c r="F617" s="727"/>
      <c r="G617" s="727">
        <v>118129.46</v>
      </c>
      <c r="H617" s="727">
        <v>93905.35</v>
      </c>
      <c r="I617" s="727">
        <v>101747.49</v>
      </c>
      <c r="J617" s="727"/>
      <c r="K617" s="727">
        <f t="shared" si="83"/>
        <v>195652.84000000003</v>
      </c>
      <c r="L617" s="727"/>
      <c r="M617" s="727"/>
      <c r="N617" s="727"/>
      <c r="O617" s="727">
        <f t="shared" si="84"/>
        <v>0</v>
      </c>
    </row>
    <row r="618" spans="2:15" x14ac:dyDescent="0.25">
      <c r="B618" s="728">
        <v>27</v>
      </c>
      <c r="C618" s="729" t="s">
        <v>482</v>
      </c>
      <c r="D618" s="730"/>
      <c r="E618" s="731">
        <f t="shared" si="82"/>
        <v>4419871.5300000012</v>
      </c>
      <c r="F618" s="731">
        <f>SUM(F612:F617)</f>
        <v>0</v>
      </c>
      <c r="G618" s="731">
        <f>SUM(G612:G617)</f>
        <v>153438.15000000002</v>
      </c>
      <c r="H618" s="731">
        <f>SUM(H612:H617)</f>
        <v>2101379.39</v>
      </c>
      <c r="I618" s="731">
        <f>SUM(I612:I617)</f>
        <v>2165053.9900000002</v>
      </c>
      <c r="J618" s="731">
        <f>SUM(J612:J617)</f>
        <v>0</v>
      </c>
      <c r="K618" s="731">
        <f t="shared" si="83"/>
        <v>4266433.3800000008</v>
      </c>
      <c r="L618" s="731">
        <f>SUM(L612:L617)</f>
        <v>0</v>
      </c>
      <c r="M618" s="731">
        <f>SUM(M612:M617)</f>
        <v>0</v>
      </c>
      <c r="N618" s="731">
        <f>SUM(N612:N617)</f>
        <v>0</v>
      </c>
      <c r="O618" s="732">
        <f t="shared" si="84"/>
        <v>0</v>
      </c>
    </row>
    <row r="619" spans="2:15" x14ac:dyDescent="0.25">
      <c r="B619" s="715"/>
      <c r="C619" s="716" t="s">
        <v>483</v>
      </c>
      <c r="D619" s="715">
        <v>20</v>
      </c>
      <c r="E619" s="717">
        <f t="shared" si="82"/>
        <v>0</v>
      </c>
      <c r="F619" s="717"/>
      <c r="G619" s="717"/>
      <c r="H619" s="717"/>
      <c r="I619" s="717"/>
      <c r="J619" s="717"/>
      <c r="K619" s="717">
        <f t="shared" si="83"/>
        <v>0</v>
      </c>
      <c r="L619" s="717"/>
      <c r="M619" s="717"/>
      <c r="N619" s="717"/>
      <c r="O619" s="717">
        <f t="shared" si="84"/>
        <v>0</v>
      </c>
    </row>
    <row r="620" spans="2:15" x14ac:dyDescent="0.25">
      <c r="B620" s="718">
        <v>28</v>
      </c>
      <c r="C620" s="721" t="s">
        <v>484</v>
      </c>
      <c r="D620" s="722"/>
      <c r="E620" s="720">
        <f t="shared" si="82"/>
        <v>1970000</v>
      </c>
      <c r="F620" s="720"/>
      <c r="G620" s="720">
        <v>1970000</v>
      </c>
      <c r="H620" s="720"/>
      <c r="I620" s="720">
        <v>0</v>
      </c>
      <c r="J620" s="720"/>
      <c r="K620" s="720">
        <f t="shared" si="83"/>
        <v>0</v>
      </c>
      <c r="L620" s="720"/>
      <c r="M620" s="720"/>
      <c r="N620" s="720"/>
      <c r="O620" s="720">
        <f t="shared" si="84"/>
        <v>0</v>
      </c>
    </row>
    <row r="621" spans="2:15" x14ac:dyDescent="0.25">
      <c r="B621" s="718">
        <v>29</v>
      </c>
      <c r="C621" s="721" t="s">
        <v>485</v>
      </c>
      <c r="D621" s="722"/>
      <c r="E621" s="720">
        <f t="shared" si="82"/>
        <v>44379.23</v>
      </c>
      <c r="F621" s="720"/>
      <c r="G621" s="720">
        <v>44379.23</v>
      </c>
      <c r="H621" s="720"/>
      <c r="I621" s="720"/>
      <c r="J621" s="720"/>
      <c r="K621" s="720">
        <f t="shared" si="83"/>
        <v>0</v>
      </c>
      <c r="L621" s="720"/>
      <c r="M621" s="720"/>
      <c r="N621" s="720"/>
      <c r="O621" s="720">
        <f t="shared" si="84"/>
        <v>0</v>
      </c>
    </row>
    <row r="622" spans="2:15" x14ac:dyDescent="0.25">
      <c r="B622" s="718">
        <v>30</v>
      </c>
      <c r="C622" s="721" t="s">
        <v>486</v>
      </c>
      <c r="D622" s="722"/>
      <c r="E622" s="720">
        <f t="shared" si="82"/>
        <v>61899.22</v>
      </c>
      <c r="F622" s="720"/>
      <c r="G622" s="720">
        <v>61899.22</v>
      </c>
      <c r="H622" s="720"/>
      <c r="I622" s="720"/>
      <c r="J622" s="720"/>
      <c r="K622" s="720">
        <f t="shared" si="83"/>
        <v>0</v>
      </c>
      <c r="L622" s="720"/>
      <c r="M622" s="720"/>
      <c r="N622" s="720"/>
      <c r="O622" s="720">
        <f t="shared" si="84"/>
        <v>0</v>
      </c>
    </row>
    <row r="623" spans="2:15" x14ac:dyDescent="0.25">
      <c r="B623" s="718">
        <v>31</v>
      </c>
      <c r="C623" s="733" t="s">
        <v>487</v>
      </c>
      <c r="D623" s="722"/>
      <c r="E623" s="720">
        <f t="shared" si="82"/>
        <v>0</v>
      </c>
      <c r="F623" s="720"/>
      <c r="G623" s="720"/>
      <c r="H623" s="720"/>
      <c r="I623" s="720"/>
      <c r="J623" s="720"/>
      <c r="K623" s="720">
        <f t="shared" si="83"/>
        <v>0</v>
      </c>
      <c r="L623" s="720"/>
      <c r="M623" s="720"/>
      <c r="N623" s="720"/>
      <c r="O623" s="720">
        <f t="shared" si="84"/>
        <v>0</v>
      </c>
    </row>
    <row r="624" spans="2:15" x14ac:dyDescent="0.25">
      <c r="B624" s="718">
        <v>32</v>
      </c>
      <c r="C624" s="721" t="s">
        <v>488</v>
      </c>
      <c r="D624" s="722"/>
      <c r="E624" s="720">
        <f t="shared" si="82"/>
        <v>-1789003.54</v>
      </c>
      <c r="F624" s="720"/>
      <c r="G624" s="720">
        <v>-1789003.54</v>
      </c>
      <c r="H624" s="720"/>
      <c r="I624" s="720"/>
      <c r="J624" s="720"/>
      <c r="K624" s="720">
        <f t="shared" si="83"/>
        <v>0</v>
      </c>
      <c r="L624" s="720"/>
      <c r="M624" s="720"/>
      <c r="N624" s="720"/>
      <c r="O624" s="720">
        <f t="shared" si="84"/>
        <v>0</v>
      </c>
    </row>
    <row r="625" spans="1:44" ht="15.75" thickBot="1" x14ac:dyDescent="0.3">
      <c r="B625" s="734">
        <v>33</v>
      </c>
      <c r="C625" s="735" t="s">
        <v>489</v>
      </c>
      <c r="D625" s="736"/>
      <c r="E625" s="737">
        <f t="shared" si="82"/>
        <v>287274.90999999992</v>
      </c>
      <c r="F625" s="737">
        <f>SUM(F620:F624)</f>
        <v>0</v>
      </c>
      <c r="G625" s="737">
        <f>SUM(G620:G624)</f>
        <v>287274.90999999992</v>
      </c>
      <c r="H625" s="737">
        <f>SUM(H620:H624)</f>
        <v>0</v>
      </c>
      <c r="I625" s="737">
        <f>SUM(I620:I624)</f>
        <v>0</v>
      </c>
      <c r="J625" s="737">
        <f>SUM(J620:J624)</f>
        <v>0</v>
      </c>
      <c r="K625" s="737">
        <f t="shared" si="83"/>
        <v>0</v>
      </c>
      <c r="L625" s="737">
        <f>SUM(L620:L624)</f>
        <v>0</v>
      </c>
      <c r="M625" s="737">
        <f>SUM(M620:M624)</f>
        <v>0</v>
      </c>
      <c r="N625" s="737">
        <f>SUM(N620:N624)</f>
        <v>0</v>
      </c>
      <c r="O625" s="737">
        <f t="shared" si="84"/>
        <v>0</v>
      </c>
    </row>
    <row r="626" spans="1:44" x14ac:dyDescent="0.25">
      <c r="B626" s="710">
        <v>34</v>
      </c>
      <c r="C626" s="711" t="s">
        <v>490</v>
      </c>
      <c r="D626" s="712"/>
      <c r="E626" s="713">
        <f t="shared" si="82"/>
        <v>4707146.4400000004</v>
      </c>
      <c r="F626" s="713">
        <f>F625+F618</f>
        <v>0</v>
      </c>
      <c r="G626" s="713">
        <f>G625+G618</f>
        <v>440713.05999999994</v>
      </c>
      <c r="H626" s="713">
        <f>H625+H618</f>
        <v>2101379.39</v>
      </c>
      <c r="I626" s="713">
        <f>I625+I618</f>
        <v>2165053.9900000002</v>
      </c>
      <c r="J626" s="713">
        <f>J625+J618</f>
        <v>0</v>
      </c>
      <c r="K626" s="713">
        <f t="shared" si="83"/>
        <v>4266433.3800000008</v>
      </c>
      <c r="L626" s="713">
        <f>L625+L618</f>
        <v>0</v>
      </c>
      <c r="M626" s="713">
        <f>M625+M618</f>
        <v>0</v>
      </c>
      <c r="N626" s="713">
        <f>N625+N618</f>
        <v>0</v>
      </c>
      <c r="O626" s="714">
        <f t="shared" si="84"/>
        <v>0</v>
      </c>
    </row>
    <row r="627" spans="1:44" customFormat="1" x14ac:dyDescent="0.25">
      <c r="A627" s="4"/>
    </row>
    <row r="628" spans="1:44" customFormat="1" x14ac:dyDescent="0.25">
      <c r="A628" s="4"/>
    </row>
    <row r="631" spans="1:44" s="558" customFormat="1" x14ac:dyDescent="0.25">
      <c r="A631" s="245"/>
      <c r="B631" s="977" t="s">
        <v>25</v>
      </c>
      <c r="C631" s="977"/>
      <c r="D631" s="977"/>
      <c r="E631"/>
      <c r="F631" s="245"/>
      <c r="G631" s="235"/>
      <c r="H631" s="974"/>
      <c r="I631" s="974"/>
      <c r="J631" s="244"/>
      <c r="K631" s="244"/>
      <c r="L631" s="244"/>
      <c r="M631" s="244"/>
      <c r="N631" s="244"/>
      <c r="O631" s="635" t="s">
        <v>492</v>
      </c>
      <c r="P631"/>
      <c r="Q631"/>
      <c r="R631"/>
      <c r="S631"/>
      <c r="T631"/>
      <c r="U631"/>
      <c r="V631"/>
      <c r="W631"/>
      <c r="X631"/>
      <c r="Y631"/>
      <c r="Z631"/>
      <c r="AA631"/>
      <c r="AB631"/>
      <c r="AC631"/>
      <c r="AD631"/>
      <c r="AE631"/>
      <c r="AF631"/>
      <c r="AG631"/>
      <c r="AH631"/>
      <c r="AI631"/>
      <c r="AJ631" s="642"/>
      <c r="AK631" s="557"/>
      <c r="AL631" s="557"/>
      <c r="AM631" s="557"/>
      <c r="AN631" s="557"/>
      <c r="AO631" s="557"/>
      <c r="AP631" s="557"/>
      <c r="AQ631" s="557"/>
      <c r="AR631" s="557"/>
    </row>
    <row r="632" spans="1:44" ht="13.5" customHeight="1" x14ac:dyDescent="0.25">
      <c r="B632" s="967" t="s">
        <v>436</v>
      </c>
      <c r="C632" s="967" t="s">
        <v>117</v>
      </c>
      <c r="D632" s="969" t="s">
        <v>437</v>
      </c>
      <c r="E632" s="971" t="s">
        <v>95</v>
      </c>
      <c r="F632" s="971" t="s">
        <v>438</v>
      </c>
      <c r="G632" s="971" t="s">
        <v>439</v>
      </c>
      <c r="H632" s="972" t="s">
        <v>440</v>
      </c>
      <c r="I632" s="972"/>
      <c r="J632" s="972"/>
      <c r="K632" s="972"/>
      <c r="L632" s="972"/>
      <c r="M632" s="972"/>
      <c r="N632" s="972"/>
      <c r="O632" s="972"/>
    </row>
    <row r="633" spans="1:44" ht="13.5" customHeight="1" x14ac:dyDescent="0.25">
      <c r="B633" s="967"/>
      <c r="C633" s="967"/>
      <c r="D633" s="969"/>
      <c r="E633" s="971"/>
      <c r="F633" s="971"/>
      <c r="G633" s="971"/>
      <c r="H633" s="971" t="s">
        <v>441</v>
      </c>
      <c r="I633" s="971"/>
      <c r="J633" s="971"/>
      <c r="K633" s="971"/>
      <c r="L633" s="971" t="s">
        <v>442</v>
      </c>
      <c r="M633" s="971"/>
      <c r="N633" s="971"/>
      <c r="O633" s="971"/>
    </row>
    <row r="634" spans="1:44" ht="38.25" x14ac:dyDescent="0.25">
      <c r="B634" s="967"/>
      <c r="C634" s="967"/>
      <c r="D634" s="969"/>
      <c r="E634" s="971"/>
      <c r="F634" s="971"/>
      <c r="G634" s="971"/>
      <c r="H634" s="579" t="s">
        <v>285</v>
      </c>
      <c r="I634" s="579" t="s">
        <v>443</v>
      </c>
      <c r="J634" s="579" t="s">
        <v>113</v>
      </c>
      <c r="K634" s="581" t="s">
        <v>115</v>
      </c>
      <c r="L634" s="579" t="s">
        <v>444</v>
      </c>
      <c r="M634" s="579" t="s">
        <v>445</v>
      </c>
      <c r="N634" s="579" t="s">
        <v>446</v>
      </c>
      <c r="O634" s="579" t="s">
        <v>115</v>
      </c>
    </row>
    <row r="635" spans="1:44" x14ac:dyDescent="0.25">
      <c r="B635" s="967"/>
      <c r="C635" s="967"/>
      <c r="D635" s="969"/>
      <c r="E635" s="971">
        <v>1</v>
      </c>
      <c r="F635" s="971">
        <v>2</v>
      </c>
      <c r="G635" s="971">
        <v>3</v>
      </c>
      <c r="H635" s="971">
        <v>4</v>
      </c>
      <c r="I635" s="971">
        <v>5</v>
      </c>
      <c r="J635" s="971">
        <v>6</v>
      </c>
      <c r="K635" s="580">
        <v>7</v>
      </c>
      <c r="L635" s="971">
        <v>8</v>
      </c>
      <c r="M635" s="971">
        <v>9</v>
      </c>
      <c r="N635" s="971">
        <v>10</v>
      </c>
      <c r="O635" s="580">
        <v>11</v>
      </c>
    </row>
    <row r="636" spans="1:44" x14ac:dyDescent="0.25">
      <c r="B636" s="968"/>
      <c r="C636" s="968"/>
      <c r="D636" s="970"/>
      <c r="E636" s="973"/>
      <c r="F636" s="973"/>
      <c r="G636" s="973"/>
      <c r="H636" s="973"/>
      <c r="I636" s="973"/>
      <c r="J636" s="973"/>
      <c r="K636" s="582" t="s">
        <v>447</v>
      </c>
      <c r="L636" s="973"/>
      <c r="M636" s="973"/>
      <c r="N636" s="973"/>
      <c r="O636" s="582" t="s">
        <v>448</v>
      </c>
    </row>
    <row r="637" spans="1:44" x14ac:dyDescent="0.25">
      <c r="B637" s="544"/>
      <c r="C637" s="583" t="s">
        <v>449</v>
      </c>
      <c r="D637" s="544"/>
      <c r="E637" s="584"/>
      <c r="F637" s="585"/>
      <c r="G637" s="585"/>
      <c r="H637" s="545"/>
      <c r="I637" s="586"/>
      <c r="J637" s="586"/>
      <c r="K637" s="586"/>
      <c r="L637" s="586"/>
      <c r="M637" s="586"/>
      <c r="N637" s="587"/>
      <c r="O637" s="545"/>
    </row>
    <row r="638" spans="1:44" ht="15.75" thickBot="1" x14ac:dyDescent="0.3">
      <c r="B638" s="588">
        <v>1</v>
      </c>
      <c r="C638" s="589" t="s">
        <v>450</v>
      </c>
      <c r="D638" s="544"/>
      <c r="E638" s="590">
        <f t="shared" ref="E638:E678" si="85">+F638+G638+K638+O638</f>
        <v>0</v>
      </c>
      <c r="F638" s="586"/>
      <c r="G638" s="586"/>
      <c r="H638" s="586"/>
      <c r="I638" s="586"/>
      <c r="J638" s="586"/>
      <c r="K638" s="586">
        <f t="shared" ref="K638:K657" si="86">H638+I638+J638</f>
        <v>0</v>
      </c>
      <c r="L638" s="586"/>
      <c r="M638" s="586"/>
      <c r="N638" s="586"/>
      <c r="O638" s="586">
        <f t="shared" ref="O638:O678" si="87">L638+M638+N638</f>
        <v>0</v>
      </c>
      <c r="AJ638" s="643"/>
      <c r="AK638" s="248"/>
      <c r="AL638" s="248"/>
      <c r="AM638" s="248">
        <v>0</v>
      </c>
      <c r="AN638" s="248">
        <v>0</v>
      </c>
      <c r="AO638" s="248">
        <v>0</v>
      </c>
      <c r="AP638" s="248">
        <v>0</v>
      </c>
      <c r="AQ638" s="248">
        <v>0</v>
      </c>
      <c r="AR638" s="248">
        <v>0</v>
      </c>
    </row>
    <row r="639" spans="1:44" x14ac:dyDescent="0.25">
      <c r="B639" s="588">
        <v>2</v>
      </c>
      <c r="C639" s="589" t="s">
        <v>451</v>
      </c>
      <c r="D639" s="544"/>
      <c r="E639" s="590">
        <f t="shared" si="85"/>
        <v>8031.4740000000002</v>
      </c>
      <c r="F639" s="586"/>
      <c r="G639" s="586">
        <v>8031.4740000000002</v>
      </c>
      <c r="H639" s="586"/>
      <c r="I639" s="586"/>
      <c r="J639" s="586"/>
      <c r="K639" s="586">
        <f t="shared" si="86"/>
        <v>0</v>
      </c>
      <c r="L639" s="586"/>
      <c r="M639" s="586"/>
      <c r="N639" s="586"/>
      <c r="O639" s="586">
        <f t="shared" si="87"/>
        <v>0</v>
      </c>
      <c r="AJ639" s="643"/>
      <c r="AK639" s="248"/>
      <c r="AL639" s="248"/>
      <c r="AM639" s="248">
        <v>0</v>
      </c>
      <c r="AN639" s="248">
        <v>0</v>
      </c>
      <c r="AO639" s="248">
        <v>0</v>
      </c>
      <c r="AP639" s="248">
        <v>0</v>
      </c>
      <c r="AQ639" s="248">
        <v>0</v>
      </c>
      <c r="AR639" s="248">
        <v>0</v>
      </c>
    </row>
    <row r="640" spans="1:44" x14ac:dyDescent="0.25">
      <c r="B640" s="588">
        <v>3</v>
      </c>
      <c r="C640" s="589" t="s">
        <v>452</v>
      </c>
      <c r="D640" s="544"/>
      <c r="E640" s="590">
        <f t="shared" si="85"/>
        <v>0</v>
      </c>
      <c r="F640" s="586"/>
      <c r="G640" s="586"/>
      <c r="H640" s="586"/>
      <c r="I640" s="586"/>
      <c r="J640" s="586"/>
      <c r="K640" s="586">
        <f t="shared" si="86"/>
        <v>0</v>
      </c>
      <c r="L640" s="586"/>
      <c r="M640" s="586"/>
      <c r="N640" s="586"/>
      <c r="O640" s="586">
        <f t="shared" si="87"/>
        <v>0</v>
      </c>
      <c r="AJ640" s="643"/>
      <c r="AK640" s="248"/>
      <c r="AL640" s="248"/>
      <c r="AM640" s="248">
        <v>0</v>
      </c>
      <c r="AN640" s="248">
        <v>0</v>
      </c>
      <c r="AO640" s="248">
        <v>0</v>
      </c>
      <c r="AP640" s="248">
        <v>0</v>
      </c>
      <c r="AQ640" s="248">
        <v>0</v>
      </c>
      <c r="AR640" s="248">
        <v>0</v>
      </c>
    </row>
    <row r="641" spans="2:44" x14ac:dyDescent="0.25">
      <c r="B641" s="588">
        <v>4</v>
      </c>
      <c r="C641" s="589" t="s">
        <v>495</v>
      </c>
      <c r="D641" s="544"/>
      <c r="E641" s="590">
        <f t="shared" si="85"/>
        <v>1430.7471499999999</v>
      </c>
      <c r="F641" s="586"/>
      <c r="G641" s="586"/>
      <c r="H641" s="586"/>
      <c r="I641" s="586">
        <v>1430.7471499999999</v>
      </c>
      <c r="J641" s="586"/>
      <c r="K641" s="586">
        <f t="shared" si="86"/>
        <v>1430.7471499999999</v>
      </c>
      <c r="L641" s="586"/>
      <c r="M641" s="586"/>
      <c r="N641" s="586"/>
      <c r="O641" s="586">
        <f t="shared" si="87"/>
        <v>0</v>
      </c>
      <c r="AJ641" s="643"/>
      <c r="AK641" s="248"/>
      <c r="AL641" s="248"/>
      <c r="AM641" s="248"/>
      <c r="AN641" s="248"/>
      <c r="AO641" s="248"/>
      <c r="AP641" s="248"/>
      <c r="AQ641" s="248"/>
      <c r="AR641" s="248"/>
    </row>
    <row r="642" spans="2:44" x14ac:dyDescent="0.25">
      <c r="B642" s="588">
        <v>5</v>
      </c>
      <c r="C642" s="589" t="s">
        <v>454</v>
      </c>
      <c r="D642" s="591">
        <v>5</v>
      </c>
      <c r="E642" s="590">
        <f t="shared" si="85"/>
        <v>36976.640799999994</v>
      </c>
      <c r="F642" s="586"/>
      <c r="G642" s="586">
        <v>36976.640799999994</v>
      </c>
      <c r="H642" s="586"/>
      <c r="I642" s="586"/>
      <c r="J642" s="586"/>
      <c r="K642" s="586">
        <f t="shared" si="86"/>
        <v>0</v>
      </c>
      <c r="L642" s="586"/>
      <c r="M642" s="586"/>
      <c r="N642" s="586"/>
      <c r="O642" s="586">
        <f t="shared" si="87"/>
        <v>0</v>
      </c>
      <c r="AJ642" s="643"/>
      <c r="AK642" s="248"/>
      <c r="AL642" s="248"/>
      <c r="AM642" s="248">
        <v>0</v>
      </c>
      <c r="AN642" s="248">
        <v>0</v>
      </c>
      <c r="AO642" s="248">
        <v>0</v>
      </c>
      <c r="AP642" s="248">
        <v>0</v>
      </c>
      <c r="AQ642" s="248">
        <v>0</v>
      </c>
      <c r="AR642" s="248">
        <v>0</v>
      </c>
    </row>
    <row r="643" spans="2:44" x14ac:dyDescent="0.25">
      <c r="B643" s="588">
        <v>6</v>
      </c>
      <c r="C643" s="589" t="s">
        <v>455</v>
      </c>
      <c r="D643" s="544">
        <v>6</v>
      </c>
      <c r="E643" s="590">
        <f t="shared" si="85"/>
        <v>0</v>
      </c>
      <c r="F643" s="586"/>
      <c r="G643" s="586"/>
      <c r="H643" s="586"/>
      <c r="I643" s="586"/>
      <c r="J643" s="586"/>
      <c r="K643" s="586">
        <f t="shared" si="86"/>
        <v>0</v>
      </c>
      <c r="L643" s="586"/>
      <c r="M643" s="586"/>
      <c r="N643" s="586"/>
      <c r="O643" s="586">
        <f t="shared" si="87"/>
        <v>0</v>
      </c>
      <c r="AJ643" s="643"/>
      <c r="AK643" s="248"/>
      <c r="AL643" s="248"/>
      <c r="AM643" s="248">
        <v>0</v>
      </c>
      <c r="AN643" s="248">
        <v>0</v>
      </c>
      <c r="AO643" s="248">
        <v>0</v>
      </c>
      <c r="AP643" s="248">
        <v>0</v>
      </c>
      <c r="AQ643" s="248">
        <v>0</v>
      </c>
      <c r="AR643" s="248">
        <v>0</v>
      </c>
    </row>
    <row r="644" spans="2:44" x14ac:dyDescent="0.25">
      <c r="B644" s="588">
        <v>7</v>
      </c>
      <c r="C644" s="589" t="s">
        <v>456</v>
      </c>
      <c r="D644" s="591">
        <v>7</v>
      </c>
      <c r="E644" s="590">
        <f t="shared" si="85"/>
        <v>0</v>
      </c>
      <c r="F644" s="586"/>
      <c r="G644" s="586"/>
      <c r="H644" s="586"/>
      <c r="I644" s="586"/>
      <c r="J644" s="586"/>
      <c r="K644" s="586">
        <f t="shared" si="86"/>
        <v>0</v>
      </c>
      <c r="L644" s="586">
        <f>L645+L646</f>
        <v>0</v>
      </c>
      <c r="M644" s="586">
        <f>M645+M646</f>
        <v>0</v>
      </c>
      <c r="N644" s="586">
        <f>N645+N646</f>
        <v>0</v>
      </c>
      <c r="O644" s="586">
        <f t="shared" si="87"/>
        <v>0</v>
      </c>
      <c r="AJ644" s="643"/>
      <c r="AK644" s="248"/>
      <c r="AL644" s="248"/>
      <c r="AM644" s="248">
        <v>0</v>
      </c>
      <c r="AN644" s="248">
        <v>0</v>
      </c>
      <c r="AO644" s="248">
        <v>0</v>
      </c>
      <c r="AP644" s="248">
        <v>0</v>
      </c>
      <c r="AQ644" s="248">
        <v>0</v>
      </c>
      <c r="AR644" s="248">
        <v>0</v>
      </c>
    </row>
    <row r="645" spans="2:44" ht="15.75" thickBot="1" x14ac:dyDescent="0.3">
      <c r="B645" s="544"/>
      <c r="C645" s="592" t="s">
        <v>457</v>
      </c>
      <c r="D645" s="591"/>
      <c r="E645" s="590">
        <f t="shared" si="85"/>
        <v>0</v>
      </c>
      <c r="F645" s="586"/>
      <c r="G645" s="586"/>
      <c r="H645" s="586"/>
      <c r="I645" s="586"/>
      <c r="J645" s="586"/>
      <c r="K645" s="586">
        <f t="shared" si="86"/>
        <v>0</v>
      </c>
      <c r="L645" s="586"/>
      <c r="M645" s="586"/>
      <c r="N645" s="586"/>
      <c r="O645" s="586">
        <f t="shared" si="87"/>
        <v>0</v>
      </c>
      <c r="AJ645" s="643"/>
      <c r="AK645" s="248"/>
      <c r="AL645" s="248"/>
      <c r="AM645" s="248">
        <v>0</v>
      </c>
      <c r="AN645" s="248">
        <v>0</v>
      </c>
      <c r="AO645" s="248">
        <v>0</v>
      </c>
      <c r="AP645" s="248">
        <v>0</v>
      </c>
      <c r="AQ645" s="248">
        <v>0</v>
      </c>
      <c r="AR645" s="248">
        <v>0</v>
      </c>
    </row>
    <row r="646" spans="2:44" ht="15.75" thickBot="1" x14ac:dyDescent="0.3">
      <c r="B646" s="544"/>
      <c r="C646" s="592" t="s">
        <v>458</v>
      </c>
      <c r="D646" s="591"/>
      <c r="E646" s="590">
        <f t="shared" si="85"/>
        <v>0</v>
      </c>
      <c r="F646" s="586"/>
      <c r="G646" s="586"/>
      <c r="H646" s="586"/>
      <c r="I646" s="586"/>
      <c r="J646" s="586"/>
      <c r="K646" s="586">
        <f t="shared" si="86"/>
        <v>0</v>
      </c>
      <c r="L646" s="586"/>
      <c r="M646" s="586"/>
      <c r="N646" s="586"/>
      <c r="O646" s="586">
        <f t="shared" si="87"/>
        <v>0</v>
      </c>
      <c r="AJ646" s="643"/>
      <c r="AK646" s="248"/>
      <c r="AL646" s="248"/>
      <c r="AM646" s="248">
        <v>0</v>
      </c>
      <c r="AN646" s="248">
        <v>0</v>
      </c>
      <c r="AO646" s="248">
        <v>0</v>
      </c>
      <c r="AP646" s="248">
        <v>0</v>
      </c>
      <c r="AQ646" s="248">
        <v>0</v>
      </c>
      <c r="AR646" s="248">
        <v>0</v>
      </c>
    </row>
    <row r="647" spans="2:44" x14ac:dyDescent="0.25">
      <c r="B647" s="588">
        <v>8</v>
      </c>
      <c r="C647" s="589" t="s">
        <v>459</v>
      </c>
      <c r="D647" s="544">
        <v>8</v>
      </c>
      <c r="E647" s="590">
        <f>+F647+G647+K647+O647</f>
        <v>89550</v>
      </c>
      <c r="F647" s="586"/>
      <c r="G647" s="586">
        <f>G648+G649</f>
        <v>89550</v>
      </c>
      <c r="H647" s="586">
        <f t="shared" ref="H647:J647" si="88">SUM(H648:H649)</f>
        <v>0</v>
      </c>
      <c r="I647" s="586">
        <f t="shared" si="88"/>
        <v>0</v>
      </c>
      <c r="J647" s="586">
        <f t="shared" si="88"/>
        <v>0</v>
      </c>
      <c r="K647" s="586">
        <f t="shared" si="86"/>
        <v>0</v>
      </c>
      <c r="L647" s="586">
        <f>L648+L649</f>
        <v>0</v>
      </c>
      <c r="M647" s="586">
        <f>M648+M649</f>
        <v>0</v>
      </c>
      <c r="N647" s="586">
        <f>N648+N649</f>
        <v>0</v>
      </c>
      <c r="O647" s="586">
        <f t="shared" si="87"/>
        <v>0</v>
      </c>
      <c r="AJ647" s="643"/>
      <c r="AK647" s="248"/>
      <c r="AL647" s="248"/>
      <c r="AM647" s="248">
        <v>0</v>
      </c>
      <c r="AN647" s="248">
        <v>0</v>
      </c>
      <c r="AO647" s="248">
        <v>0</v>
      </c>
      <c r="AP647" s="248">
        <v>0</v>
      </c>
      <c r="AQ647" s="248">
        <v>0</v>
      </c>
      <c r="AR647" s="248">
        <v>0</v>
      </c>
    </row>
    <row r="648" spans="2:44" ht="15.75" thickBot="1" x14ac:dyDescent="0.3">
      <c r="B648" s="588"/>
      <c r="C648" s="592" t="s">
        <v>460</v>
      </c>
      <c r="D648" s="544"/>
      <c r="E648" s="590">
        <f t="shared" si="85"/>
        <v>0</v>
      </c>
      <c r="F648" s="586"/>
      <c r="G648" s="586"/>
      <c r="H648" s="586"/>
      <c r="I648" s="586"/>
      <c r="J648" s="586"/>
      <c r="K648" s="586">
        <f t="shared" si="86"/>
        <v>0</v>
      </c>
      <c r="L648" s="586"/>
      <c r="M648" s="586"/>
      <c r="N648" s="586"/>
      <c r="O648" s="586">
        <f t="shared" si="87"/>
        <v>0</v>
      </c>
      <c r="AJ648" s="643"/>
      <c r="AK648" s="248"/>
      <c r="AL648" s="248"/>
      <c r="AM648" s="248">
        <v>0</v>
      </c>
      <c r="AN648" s="248">
        <v>0</v>
      </c>
      <c r="AO648" s="248">
        <v>0</v>
      </c>
      <c r="AP648" s="248">
        <v>0</v>
      </c>
      <c r="AQ648" s="248">
        <v>0</v>
      </c>
      <c r="AR648" s="248">
        <v>0</v>
      </c>
    </row>
    <row r="649" spans="2:44" ht="15.75" thickBot="1" x14ac:dyDescent="0.3">
      <c r="B649" s="588"/>
      <c r="C649" s="592" t="s">
        <v>461</v>
      </c>
      <c r="D649" s="544"/>
      <c r="E649" s="590">
        <f t="shared" si="85"/>
        <v>89550</v>
      </c>
      <c r="F649" s="586"/>
      <c r="G649" s="586">
        <v>89550</v>
      </c>
      <c r="H649" s="586"/>
      <c r="I649" s="586"/>
      <c r="J649" s="586"/>
      <c r="K649" s="586">
        <f t="shared" si="86"/>
        <v>0</v>
      </c>
      <c r="L649" s="586"/>
      <c r="M649" s="586"/>
      <c r="N649" s="586"/>
      <c r="O649" s="586">
        <f t="shared" si="87"/>
        <v>0</v>
      </c>
      <c r="AJ649" s="643"/>
      <c r="AK649" s="248"/>
      <c r="AL649" s="248"/>
      <c r="AM649" s="248">
        <v>0</v>
      </c>
      <c r="AN649" s="248">
        <v>0</v>
      </c>
      <c r="AO649" s="248">
        <v>0</v>
      </c>
      <c r="AP649" s="248">
        <v>0</v>
      </c>
      <c r="AQ649" s="248">
        <v>0</v>
      </c>
      <c r="AR649" s="248">
        <v>0</v>
      </c>
    </row>
    <row r="650" spans="2:44" x14ac:dyDescent="0.25">
      <c r="B650" s="550">
        <v>9</v>
      </c>
      <c r="C650" s="593" t="s">
        <v>462</v>
      </c>
      <c r="D650" s="594"/>
      <c r="E650" s="590">
        <f t="shared" si="85"/>
        <v>19073549.879880004</v>
      </c>
      <c r="F650" s="595">
        <f>SUM(F651:F654)</f>
        <v>0</v>
      </c>
      <c r="G650" s="595">
        <f>SUM(G651:G654)</f>
        <v>5639960.2366057066</v>
      </c>
      <c r="H650" s="595">
        <f>SUM(H651:H654)</f>
        <v>387271.78317000001</v>
      </c>
      <c r="I650" s="595">
        <f>SUM(I651:I654)</f>
        <v>7636834.2885946417</v>
      </c>
      <c r="J650" s="595">
        <f>SUM(J651:J654)</f>
        <v>5409483.5715096537</v>
      </c>
      <c r="K650" s="595">
        <f t="shared" si="86"/>
        <v>13433589.643274296</v>
      </c>
      <c r="L650" s="595">
        <f>SUM(L651:L654)</f>
        <v>0</v>
      </c>
      <c r="M650" s="595">
        <f>SUM(M651:M654)</f>
        <v>0</v>
      </c>
      <c r="N650" s="595">
        <f>SUM(N651:N654)</f>
        <v>0</v>
      </c>
      <c r="O650" s="595">
        <f t="shared" si="87"/>
        <v>0</v>
      </c>
      <c r="AJ650" s="643"/>
      <c r="AK650" s="248"/>
      <c r="AL650" s="248"/>
      <c r="AM650" s="248">
        <v>-1623983.5106800001</v>
      </c>
      <c r="AN650" s="248">
        <v>-4362029.9550939593</v>
      </c>
      <c r="AO650" s="248">
        <v>0</v>
      </c>
      <c r="AP650" s="248">
        <v>0</v>
      </c>
      <c r="AQ650" s="248">
        <v>0</v>
      </c>
      <c r="AR650" s="248">
        <v>0</v>
      </c>
    </row>
    <row r="651" spans="2:44" x14ac:dyDescent="0.25">
      <c r="B651" s="544">
        <v>10</v>
      </c>
      <c r="C651" s="596" t="s">
        <v>463</v>
      </c>
      <c r="D651" s="544">
        <v>9</v>
      </c>
      <c r="E651" s="590">
        <f t="shared" si="85"/>
        <v>0</v>
      </c>
      <c r="F651" s="586"/>
      <c r="G651" s="586"/>
      <c r="H651" s="586"/>
      <c r="I651" s="586"/>
      <c r="J651" s="586"/>
      <c r="K651" s="586">
        <f t="shared" si="86"/>
        <v>0</v>
      </c>
      <c r="L651" s="586"/>
      <c r="M651" s="586"/>
      <c r="N651" s="586"/>
      <c r="O651" s="586">
        <f t="shared" si="87"/>
        <v>0</v>
      </c>
      <c r="AJ651" s="643"/>
      <c r="AK651" s="248"/>
      <c r="AL651" s="248"/>
      <c r="AM651" s="248">
        <v>0</v>
      </c>
      <c r="AN651" s="248">
        <v>0</v>
      </c>
      <c r="AO651" s="248">
        <v>0</v>
      </c>
      <c r="AP651" s="248">
        <v>0</v>
      </c>
      <c r="AQ651" s="248">
        <v>0</v>
      </c>
      <c r="AR651" s="248">
        <v>0</v>
      </c>
    </row>
    <row r="652" spans="2:44" x14ac:dyDescent="0.25">
      <c r="B652" s="544">
        <v>11</v>
      </c>
      <c r="C652" s="596" t="s">
        <v>464</v>
      </c>
      <c r="D652" s="544">
        <v>10</v>
      </c>
      <c r="E652" s="590">
        <f t="shared" si="85"/>
        <v>7677991.9888400007</v>
      </c>
      <c r="F652" s="586"/>
      <c r="G652" s="586">
        <v>2548337.7110899999</v>
      </c>
      <c r="H652" s="586">
        <v>95643.493150000009</v>
      </c>
      <c r="I652" s="586">
        <v>2971885.1869199998</v>
      </c>
      <c r="J652" s="586">
        <v>2062125.5976800001</v>
      </c>
      <c r="K652" s="586">
        <f t="shared" si="86"/>
        <v>5129654.2777500004</v>
      </c>
      <c r="L652" s="586"/>
      <c r="M652" s="586"/>
      <c r="N652" s="586"/>
      <c r="O652" s="586">
        <f t="shared" si="87"/>
        <v>0</v>
      </c>
      <c r="AJ652" s="643"/>
      <c r="AK652" s="248"/>
      <c r="AL652" s="248"/>
      <c r="AM652" s="248">
        <v>-382525.53260000004</v>
      </c>
      <c r="AN652" s="248">
        <v>-1860340.35240396</v>
      </c>
      <c r="AO652" s="248">
        <v>0</v>
      </c>
      <c r="AP652" s="248">
        <v>0</v>
      </c>
      <c r="AQ652" s="248">
        <v>0</v>
      </c>
      <c r="AR652" s="248">
        <v>0</v>
      </c>
    </row>
    <row r="653" spans="2:44" x14ac:dyDescent="0.25">
      <c r="B653" s="544">
        <v>12</v>
      </c>
      <c r="C653" s="596" t="s">
        <v>465</v>
      </c>
      <c r="D653" s="544">
        <v>11</v>
      </c>
      <c r="E653" s="590">
        <f t="shared" si="85"/>
        <v>10749513.490969995</v>
      </c>
      <c r="F653" s="586"/>
      <c r="G653" s="586">
        <v>3012664.0301499981</v>
      </c>
      <c r="H653" s="586">
        <v>291628.29002000001</v>
      </c>
      <c r="I653" s="586">
        <v>4382240.0679999962</v>
      </c>
      <c r="J653" s="586">
        <v>3062981.1028</v>
      </c>
      <c r="K653" s="586">
        <f t="shared" si="86"/>
        <v>7736849.4608199969</v>
      </c>
      <c r="L653" s="586"/>
      <c r="M653" s="586"/>
      <c r="N653" s="586"/>
      <c r="O653" s="586">
        <f t="shared" si="87"/>
        <v>0</v>
      </c>
      <c r="AJ653" s="643"/>
      <c r="AK653" s="248"/>
      <c r="AL653" s="248"/>
      <c r="AM653" s="248">
        <v>-1241457.97808</v>
      </c>
      <c r="AN653" s="248">
        <v>-2442238.4117299998</v>
      </c>
      <c r="AO653" s="248">
        <v>0</v>
      </c>
      <c r="AP653" s="248">
        <v>0</v>
      </c>
      <c r="AQ653" s="248">
        <v>0</v>
      </c>
      <c r="AR653" s="248">
        <v>0</v>
      </c>
    </row>
    <row r="654" spans="2:44" x14ac:dyDescent="0.25">
      <c r="B654" s="544">
        <v>13</v>
      </c>
      <c r="C654" s="596" t="s">
        <v>466</v>
      </c>
      <c r="D654" s="544">
        <v>12</v>
      </c>
      <c r="E654" s="590">
        <f t="shared" si="85"/>
        <v>646044.40007000696</v>
      </c>
      <c r="F654" s="586"/>
      <c r="G654" s="586">
        <v>78958.49536570799</v>
      </c>
      <c r="H654" s="586">
        <v>0</v>
      </c>
      <c r="I654" s="586">
        <v>282709.03367464489</v>
      </c>
      <c r="J654" s="586">
        <v>284376.87102965405</v>
      </c>
      <c r="K654" s="586">
        <f t="shared" si="86"/>
        <v>567085.90470429894</v>
      </c>
      <c r="L654" s="586"/>
      <c r="M654" s="586"/>
      <c r="N654" s="586"/>
      <c r="O654" s="586">
        <f t="shared" si="87"/>
        <v>0</v>
      </c>
      <c r="AJ654" s="643"/>
      <c r="AK654" s="248"/>
      <c r="AL654" s="248"/>
      <c r="AM654" s="248">
        <v>0</v>
      </c>
      <c r="AN654" s="248">
        <v>-59451.19096</v>
      </c>
      <c r="AO654" s="248">
        <v>0</v>
      </c>
      <c r="AP654" s="248">
        <v>0</v>
      </c>
      <c r="AQ654" s="248">
        <v>0</v>
      </c>
      <c r="AR654" s="248">
        <v>0</v>
      </c>
    </row>
    <row r="655" spans="2:44" x14ac:dyDescent="0.25">
      <c r="B655" s="544">
        <v>14</v>
      </c>
      <c r="C655" s="589" t="s">
        <v>467</v>
      </c>
      <c r="D655" s="544">
        <v>13</v>
      </c>
      <c r="E655" s="590">
        <f t="shared" si="85"/>
        <v>104953.10335</v>
      </c>
      <c r="F655" s="586"/>
      <c r="G655" s="586"/>
      <c r="H655" s="586">
        <v>2334.3664800000001</v>
      </c>
      <c r="I655" s="586">
        <v>456.34474000001501</v>
      </c>
      <c r="J655" s="586">
        <v>102162.39212999999</v>
      </c>
      <c r="K655" s="586">
        <f t="shared" si="86"/>
        <v>104953.10335</v>
      </c>
      <c r="L655" s="586"/>
      <c r="M655" s="586"/>
      <c r="N655" s="586"/>
      <c r="O655" s="586">
        <f t="shared" si="87"/>
        <v>0</v>
      </c>
      <c r="AJ655" s="643"/>
      <c r="AK655" s="248"/>
      <c r="AL655" s="248"/>
      <c r="AM655" s="248">
        <v>-35967.581060000026</v>
      </c>
      <c r="AN655" s="248">
        <v>-41160.229440000025</v>
      </c>
      <c r="AO655" s="248">
        <v>0</v>
      </c>
      <c r="AP655" s="248">
        <v>0</v>
      </c>
      <c r="AQ655" s="248">
        <v>0</v>
      </c>
      <c r="AR655" s="248">
        <v>0</v>
      </c>
    </row>
    <row r="656" spans="2:44" x14ac:dyDescent="0.25">
      <c r="B656" s="544">
        <v>15</v>
      </c>
      <c r="C656" s="589" t="s">
        <v>468</v>
      </c>
      <c r="D656" s="591">
        <v>14</v>
      </c>
      <c r="E656" s="590">
        <f t="shared" si="85"/>
        <v>51261.127999999997</v>
      </c>
      <c r="F656" s="586">
        <v>-151197.67064</v>
      </c>
      <c r="G656" s="586"/>
      <c r="H656" s="586">
        <v>16146.473</v>
      </c>
      <c r="I656" s="586">
        <v>174622.77963999999</v>
      </c>
      <c r="J656" s="586">
        <v>11689.546</v>
      </c>
      <c r="K656" s="586">
        <f t="shared" si="86"/>
        <v>202458.79863999999</v>
      </c>
      <c r="L656" s="586"/>
      <c r="M656" s="586"/>
      <c r="N656" s="586"/>
      <c r="O656" s="586">
        <f t="shared" si="87"/>
        <v>0</v>
      </c>
      <c r="AJ656" s="643"/>
      <c r="AK656" s="248"/>
      <c r="AL656" s="248"/>
      <c r="AM656" s="248">
        <v>-913.67</v>
      </c>
      <c r="AN656" s="248">
        <v>-19282.559000000001</v>
      </c>
      <c r="AO656" s="248">
        <v>0</v>
      </c>
      <c r="AP656" s="248">
        <v>0</v>
      </c>
      <c r="AQ656" s="248">
        <v>0</v>
      </c>
      <c r="AR656" s="248">
        <v>0</v>
      </c>
    </row>
    <row r="657" spans="1:44" x14ac:dyDescent="0.25">
      <c r="B657" s="544">
        <v>16</v>
      </c>
      <c r="C657" s="589" t="s">
        <v>469</v>
      </c>
      <c r="D657" s="544">
        <v>15</v>
      </c>
      <c r="E657" s="590">
        <f t="shared" si="85"/>
        <v>407502.21131000004</v>
      </c>
      <c r="F657" s="586"/>
      <c r="G657" s="586"/>
      <c r="H657" s="586">
        <v>425.95034000000004</v>
      </c>
      <c r="I657" s="586">
        <v>225103.38122000001</v>
      </c>
      <c r="J657" s="586">
        <v>181972.87974999999</v>
      </c>
      <c r="K657" s="586">
        <f t="shared" si="86"/>
        <v>407502.21131000004</v>
      </c>
      <c r="L657" s="586"/>
      <c r="M657" s="586"/>
      <c r="N657" s="586"/>
      <c r="O657" s="586">
        <f t="shared" si="87"/>
        <v>0</v>
      </c>
      <c r="AJ657" s="643"/>
      <c r="AK657" s="248"/>
      <c r="AL657" s="248"/>
      <c r="AM657" s="248">
        <v>-84228.752989999994</v>
      </c>
      <c r="AN657" s="248">
        <v>-94838.602510000012</v>
      </c>
      <c r="AO657" s="248">
        <v>0</v>
      </c>
      <c r="AP657" s="248">
        <v>0</v>
      </c>
      <c r="AQ657" s="248">
        <v>0</v>
      </c>
      <c r="AR657" s="248">
        <v>0</v>
      </c>
    </row>
    <row r="658" spans="1:44" x14ac:dyDescent="0.25">
      <c r="B658" s="544">
        <v>17</v>
      </c>
      <c r="C658" s="589" t="s">
        <v>470</v>
      </c>
      <c r="D658" s="591">
        <v>16</v>
      </c>
      <c r="E658" s="590">
        <f>G658+K658+O658+F658</f>
        <v>141779.966869998</v>
      </c>
      <c r="F658" s="586">
        <v>-122982.47749124499</v>
      </c>
      <c r="G658" s="586">
        <v>40340.827720000008</v>
      </c>
      <c r="H658" s="586">
        <v>0</v>
      </c>
      <c r="I658" s="586">
        <v>91162</v>
      </c>
      <c r="J658" s="586">
        <v>133259.61664124299</v>
      </c>
      <c r="K658" s="586">
        <f>H658+I658+J658</f>
        <v>224421.61664124299</v>
      </c>
      <c r="L658" s="586"/>
      <c r="M658" s="586"/>
      <c r="N658" s="586"/>
      <c r="O658" s="586">
        <f t="shared" si="87"/>
        <v>0</v>
      </c>
      <c r="AJ658" s="643"/>
      <c r="AK658" s="248"/>
      <c r="AL658" s="248"/>
      <c r="AM658" s="248">
        <v>0</v>
      </c>
      <c r="AN658" s="248">
        <v>-322130.5315999997</v>
      </c>
      <c r="AO658" s="248">
        <v>0</v>
      </c>
      <c r="AP658" s="248">
        <v>0</v>
      </c>
      <c r="AQ658" s="248">
        <v>0</v>
      </c>
      <c r="AR658" s="248">
        <v>0</v>
      </c>
    </row>
    <row r="659" spans="1:44" x14ac:dyDescent="0.25">
      <c r="B659" s="544">
        <v>18</v>
      </c>
      <c r="C659" s="589" t="s">
        <v>471</v>
      </c>
      <c r="D659" s="544"/>
      <c r="E659" s="590">
        <f t="shared" si="85"/>
        <v>0</v>
      </c>
      <c r="F659" s="586"/>
      <c r="G659" s="586"/>
      <c r="H659" s="586"/>
      <c r="I659" s="586"/>
      <c r="J659" s="586"/>
      <c r="K659" s="586">
        <f>H659+I659+J659</f>
        <v>0</v>
      </c>
      <c r="L659" s="586"/>
      <c r="M659" s="586"/>
      <c r="N659" s="586"/>
      <c r="O659" s="586">
        <f t="shared" si="87"/>
        <v>0</v>
      </c>
      <c r="AJ659" s="643"/>
      <c r="AK659" s="248"/>
      <c r="AL659" s="248"/>
      <c r="AM659" s="248">
        <v>0</v>
      </c>
      <c r="AN659" s="248">
        <v>0</v>
      </c>
      <c r="AO659" s="248">
        <v>0</v>
      </c>
      <c r="AP659" s="248">
        <v>0</v>
      </c>
      <c r="AQ659" s="248">
        <v>0</v>
      </c>
      <c r="AR659" s="248">
        <v>0</v>
      </c>
    </row>
    <row r="660" spans="1:44" x14ac:dyDescent="0.25">
      <c r="B660" s="597">
        <v>19</v>
      </c>
      <c r="C660" s="598" t="s">
        <v>472</v>
      </c>
      <c r="D660" s="597"/>
      <c r="E660" s="590">
        <f t="shared" si="85"/>
        <v>577221.84463999979</v>
      </c>
      <c r="F660" s="599"/>
      <c r="G660" s="599">
        <v>38448.73113</v>
      </c>
      <c r="H660" s="599">
        <v>34.447660000000006</v>
      </c>
      <c r="I660" s="599">
        <v>538692.07920999988</v>
      </c>
      <c r="J660" s="599">
        <v>46.586640000000003</v>
      </c>
      <c r="K660" s="599">
        <f>H660+I660+J660</f>
        <v>538773.11350999982</v>
      </c>
      <c r="L660" s="599"/>
      <c r="M660" s="599"/>
      <c r="N660" s="599"/>
      <c r="O660" s="599">
        <f t="shared" si="87"/>
        <v>0</v>
      </c>
      <c r="AJ660" s="643"/>
      <c r="AK660" s="248"/>
      <c r="AL660" s="248"/>
      <c r="AM660" s="248">
        <v>-230.38552999999999</v>
      </c>
      <c r="AN660" s="248">
        <v>-132397.55789000003</v>
      </c>
      <c r="AO660" s="248">
        <v>0</v>
      </c>
      <c r="AP660" s="248">
        <v>0</v>
      </c>
      <c r="AQ660" s="248">
        <v>0</v>
      </c>
      <c r="AR660" s="248">
        <v>0</v>
      </c>
    </row>
    <row r="661" spans="1:44" s="236" customFormat="1" x14ac:dyDescent="0.25">
      <c r="A661" s="640"/>
      <c r="B661" s="600">
        <v>20</v>
      </c>
      <c r="C661" s="601" t="s">
        <v>473</v>
      </c>
      <c r="D661" s="602"/>
      <c r="E661" s="603">
        <f>+F661+G661+K661+O661</f>
        <v>20492256.995999999</v>
      </c>
      <c r="F661" s="604">
        <f>SUM(F638:F644)+F647+F650+SUM(F655:F660)</f>
        <v>-274180.14813124499</v>
      </c>
      <c r="G661" s="604">
        <f>SUM(G638:G644)+G647+G650+SUM(G655:G660)</f>
        <v>5853307.9102557059</v>
      </c>
      <c r="H661" s="604">
        <f>SUM(H638:H644)+H647+H650+SUM(H655:H660)</f>
        <v>406213.02065000002</v>
      </c>
      <c r="I661" s="604">
        <f>SUM(I638:I644)+I647+I650+SUM(I655:I660)</f>
        <v>8668301.6205546409</v>
      </c>
      <c r="J661" s="604">
        <f>SUM(J638:J644)+J647+J650+SUM(J655:J660)</f>
        <v>5838614.592670897</v>
      </c>
      <c r="K661" s="604">
        <f>SUM(K655:K660)+K650+K641</f>
        <v>14913129.233875539</v>
      </c>
      <c r="L661" s="604">
        <f>SUM(L638:L644)+L647+L650+SUM(L655:L660)</f>
        <v>0</v>
      </c>
      <c r="M661" s="604">
        <f>SUM(M638:M644)+M647+M650+SUM(M655:M660)</f>
        <v>0</v>
      </c>
      <c r="N661" s="604">
        <f>SUM(N638:N644)+N647+N650+SUM(N655:N660)</f>
        <v>0</v>
      </c>
      <c r="O661" s="605">
        <f t="shared" si="87"/>
        <v>0</v>
      </c>
      <c r="P661"/>
      <c r="Q661"/>
      <c r="R661"/>
      <c r="S661"/>
      <c r="T661"/>
      <c r="U661"/>
      <c r="V661"/>
      <c r="W661"/>
      <c r="X661"/>
      <c r="Y661"/>
      <c r="Z661"/>
      <c r="AA661"/>
      <c r="AB661"/>
      <c r="AC661"/>
      <c r="AD661"/>
      <c r="AE661"/>
      <c r="AF661"/>
      <c r="AG661"/>
      <c r="AH661"/>
      <c r="AI661"/>
      <c r="AJ661" s="643"/>
      <c r="AK661" s="249"/>
      <c r="AL661" s="249"/>
      <c r="AM661" s="249">
        <v>-1745323.90026</v>
      </c>
      <c r="AN661" s="249">
        <v>-4971839.4355339594</v>
      </c>
      <c r="AO661" s="249">
        <v>0</v>
      </c>
      <c r="AP661" s="249">
        <v>0</v>
      </c>
      <c r="AQ661" s="249">
        <v>0</v>
      </c>
      <c r="AR661" s="249">
        <v>0</v>
      </c>
    </row>
    <row r="662" spans="1:44" x14ac:dyDescent="0.25">
      <c r="B662" s="606"/>
      <c r="C662" s="607" t="s">
        <v>474</v>
      </c>
      <c r="D662" s="606"/>
      <c r="E662" s="608">
        <f t="shared" si="85"/>
        <v>0</v>
      </c>
      <c r="F662" s="609"/>
      <c r="G662" s="609"/>
      <c r="H662" s="609"/>
      <c r="I662" s="609"/>
      <c r="J662" s="609"/>
      <c r="K662" s="609"/>
      <c r="L662" s="609"/>
      <c r="M662" s="609"/>
      <c r="N662" s="609"/>
      <c r="O662" s="609">
        <f t="shared" si="87"/>
        <v>0</v>
      </c>
      <c r="AJ662" s="643"/>
      <c r="AK662" s="248"/>
      <c r="AL662" s="248"/>
      <c r="AM662" s="248">
        <v>0</v>
      </c>
      <c r="AN662" s="248">
        <v>0</v>
      </c>
      <c r="AO662" s="248">
        <v>0</v>
      </c>
      <c r="AP662" s="248">
        <v>0</v>
      </c>
      <c r="AQ662" s="248">
        <v>0</v>
      </c>
      <c r="AR662" s="248">
        <v>0</v>
      </c>
    </row>
    <row r="663" spans="1:44" x14ac:dyDescent="0.25">
      <c r="B663" s="610"/>
      <c r="C663" s="611" t="s">
        <v>475</v>
      </c>
      <c r="D663" s="610"/>
      <c r="E663" s="612">
        <f t="shared" si="85"/>
        <v>0</v>
      </c>
      <c r="F663" s="613"/>
      <c r="G663" s="613"/>
      <c r="H663" s="613"/>
      <c r="I663" s="613"/>
      <c r="J663" s="613"/>
      <c r="K663" s="613">
        <f t="shared" ref="K663:K668" si="89">H663+I663+J663</f>
        <v>0</v>
      </c>
      <c r="L663" s="613"/>
      <c r="M663" s="613"/>
      <c r="N663" s="613"/>
      <c r="O663" s="613">
        <f t="shared" si="87"/>
        <v>0</v>
      </c>
      <c r="AJ663" s="643"/>
      <c r="AK663" s="248"/>
      <c r="AL663" s="248"/>
      <c r="AM663" s="248">
        <v>0</v>
      </c>
      <c r="AN663" s="248">
        <v>0</v>
      </c>
      <c r="AO663" s="248">
        <v>0</v>
      </c>
      <c r="AP663" s="248">
        <v>0</v>
      </c>
      <c r="AQ663" s="248">
        <v>0</v>
      </c>
      <c r="AR663" s="248">
        <v>0</v>
      </c>
    </row>
    <row r="664" spans="1:44" x14ac:dyDescent="0.25">
      <c r="B664" s="610">
        <v>21</v>
      </c>
      <c r="C664" s="614" t="s">
        <v>476</v>
      </c>
      <c r="D664" s="615">
        <v>17</v>
      </c>
      <c r="E664" s="612">
        <f t="shared" si="85"/>
        <v>13170110.335749999</v>
      </c>
      <c r="F664" s="613"/>
      <c r="G664" s="613"/>
      <c r="H664" s="613">
        <v>302545.79474542581</v>
      </c>
      <c r="I664" s="613">
        <v>7131822.0468517542</v>
      </c>
      <c r="J664" s="613">
        <v>5735742.4941528197</v>
      </c>
      <c r="K664" s="613">
        <f t="shared" si="89"/>
        <v>13170110.335749999</v>
      </c>
      <c r="L664" s="613"/>
      <c r="M664" s="613"/>
      <c r="N664" s="613"/>
      <c r="O664" s="613">
        <f t="shared" si="87"/>
        <v>0</v>
      </c>
      <c r="AJ664" s="643"/>
      <c r="AK664" s="248"/>
      <c r="AL664" s="248"/>
      <c r="AM664" s="248">
        <v>-1501111.0168889898</v>
      </c>
      <c r="AN664" s="248">
        <v>-4024916.8760100026</v>
      </c>
      <c r="AO664" s="248">
        <v>0</v>
      </c>
      <c r="AP664" s="248">
        <v>0</v>
      </c>
      <c r="AQ664" s="248">
        <v>0</v>
      </c>
      <c r="AR664" s="248">
        <v>0</v>
      </c>
    </row>
    <row r="665" spans="1:44" x14ac:dyDescent="0.25">
      <c r="B665" s="610">
        <v>22</v>
      </c>
      <c r="C665" s="614" t="s">
        <v>477</v>
      </c>
      <c r="D665" s="610"/>
      <c r="E665" s="612">
        <f t="shared" si="85"/>
        <v>20942.057000000001</v>
      </c>
      <c r="F665" s="613"/>
      <c r="G665" s="613"/>
      <c r="H665" s="613"/>
      <c r="I665" s="613">
        <v>20942.057000000001</v>
      </c>
      <c r="J665" s="613"/>
      <c r="K665" s="613">
        <f t="shared" si="89"/>
        <v>20942.057000000001</v>
      </c>
      <c r="L665" s="613"/>
      <c r="M665" s="613"/>
      <c r="N665" s="613"/>
      <c r="O665" s="613">
        <f t="shared" si="87"/>
        <v>0</v>
      </c>
      <c r="AJ665" s="643"/>
      <c r="AK665" s="248"/>
      <c r="AL665" s="248"/>
      <c r="AM665" s="248">
        <v>0</v>
      </c>
      <c r="AN665" s="248">
        <v>-16575.792000000001</v>
      </c>
      <c r="AO665" s="248">
        <v>0</v>
      </c>
      <c r="AP665" s="248">
        <v>0</v>
      </c>
      <c r="AQ665" s="248">
        <v>0</v>
      </c>
      <c r="AR665" s="248">
        <v>0</v>
      </c>
    </row>
    <row r="666" spans="1:44" x14ac:dyDescent="0.25">
      <c r="B666" s="610">
        <v>23</v>
      </c>
      <c r="C666" s="614" t="s">
        <v>478</v>
      </c>
      <c r="D666" s="610">
        <v>18</v>
      </c>
      <c r="E666" s="612">
        <f t="shared" si="85"/>
        <v>235175.32936</v>
      </c>
      <c r="F666" s="613">
        <v>-151197.67064</v>
      </c>
      <c r="G666" s="613"/>
      <c r="H666" s="613">
        <v>17808</v>
      </c>
      <c r="I666" s="613">
        <v>265692.90148192301</v>
      </c>
      <c r="J666" s="613">
        <v>102872.09851807701</v>
      </c>
      <c r="K666" s="613">
        <f t="shared" si="89"/>
        <v>386373</v>
      </c>
      <c r="L666" s="613"/>
      <c r="M666" s="613"/>
      <c r="N666" s="613"/>
      <c r="O666" s="613">
        <f t="shared" si="87"/>
        <v>0</v>
      </c>
      <c r="AJ666" s="643"/>
      <c r="AK666" s="248"/>
      <c r="AL666" s="248"/>
      <c r="AM666" s="248">
        <v>-17430.7303197652</v>
      </c>
      <c r="AN666" s="248">
        <v>-54820.115569999965</v>
      </c>
      <c r="AO666" s="248">
        <v>0</v>
      </c>
      <c r="AP666" s="248">
        <v>0</v>
      </c>
      <c r="AQ666" s="248">
        <v>0</v>
      </c>
      <c r="AR666" s="248">
        <v>0</v>
      </c>
    </row>
    <row r="667" spans="1:44" x14ac:dyDescent="0.25">
      <c r="B667" s="610">
        <v>24</v>
      </c>
      <c r="C667" s="614" t="s">
        <v>479</v>
      </c>
      <c r="D667" s="610"/>
      <c r="E667" s="612">
        <f t="shared" si="85"/>
        <v>0</v>
      </c>
      <c r="F667" s="613"/>
      <c r="G667" s="613"/>
      <c r="H667" s="613"/>
      <c r="I667" s="613"/>
      <c r="J667" s="613"/>
      <c r="K667" s="613">
        <f t="shared" si="89"/>
        <v>0</v>
      </c>
      <c r="L667" s="613"/>
      <c r="M667" s="613"/>
      <c r="N667" s="613"/>
      <c r="O667" s="613">
        <f t="shared" si="87"/>
        <v>0</v>
      </c>
      <c r="AJ667" s="643"/>
      <c r="AK667" s="248"/>
      <c r="AL667" s="248"/>
      <c r="AM667" s="248">
        <v>0</v>
      </c>
      <c r="AN667" s="248">
        <v>0</v>
      </c>
      <c r="AO667" s="248">
        <v>0</v>
      </c>
      <c r="AP667" s="248">
        <v>0</v>
      </c>
      <c r="AQ667" s="248">
        <v>0</v>
      </c>
      <c r="AR667" s="248">
        <v>0</v>
      </c>
    </row>
    <row r="668" spans="1:44" x14ac:dyDescent="0.25">
      <c r="B668" s="610">
        <v>25</v>
      </c>
      <c r="C668" s="616" t="s">
        <v>480</v>
      </c>
      <c r="D668" s="610"/>
      <c r="E668" s="612">
        <f t="shared" si="85"/>
        <v>136126.52901</v>
      </c>
      <c r="F668" s="613"/>
      <c r="G668" s="613">
        <v>136126.52901</v>
      </c>
      <c r="H668" s="613"/>
      <c r="I668" s="613"/>
      <c r="J668" s="613"/>
      <c r="K668" s="613">
        <f t="shared" si="89"/>
        <v>0</v>
      </c>
      <c r="L668" s="613"/>
      <c r="M668" s="613"/>
      <c r="N668" s="613"/>
      <c r="O668" s="613">
        <f t="shared" si="87"/>
        <v>0</v>
      </c>
      <c r="AJ668" s="643"/>
      <c r="AK668" s="248"/>
      <c r="AL668" s="248"/>
      <c r="AM668" s="248">
        <v>0</v>
      </c>
      <c r="AN668" s="248">
        <v>0</v>
      </c>
      <c r="AO668" s="248">
        <v>0</v>
      </c>
      <c r="AP668" s="248">
        <v>0</v>
      </c>
      <c r="AQ668" s="248">
        <v>0</v>
      </c>
      <c r="AR668" s="248">
        <v>0</v>
      </c>
    </row>
    <row r="669" spans="1:44" x14ac:dyDescent="0.25">
      <c r="B669" s="617">
        <v>26</v>
      </c>
      <c r="C669" s="618" t="s">
        <v>481</v>
      </c>
      <c r="D669" s="619">
        <v>19</v>
      </c>
      <c r="E669" s="612">
        <f t="shared" si="85"/>
        <v>1329821.6562530573</v>
      </c>
      <c r="F669" s="620">
        <v>-122982.47749124499</v>
      </c>
      <c r="G669" s="620">
        <v>117099.88019000003</v>
      </c>
      <c r="H669" s="620">
        <v>85859.515606522211</v>
      </c>
      <c r="I669" s="620">
        <v>1249844.7379477802</v>
      </c>
      <c r="J669" s="620">
        <v>0</v>
      </c>
      <c r="K669" s="620">
        <f>H669+I669+J669</f>
        <v>1335704.2535543023</v>
      </c>
      <c r="L669" s="620"/>
      <c r="M669" s="620"/>
      <c r="N669" s="620"/>
      <c r="O669" s="620">
        <f t="shared" si="87"/>
        <v>0</v>
      </c>
      <c r="AJ669" s="643"/>
      <c r="AK669" s="248"/>
      <c r="AL669" s="248"/>
      <c r="AM669" s="248">
        <v>-226782.15294999999</v>
      </c>
      <c r="AN669" s="248">
        <v>-875526.65198000008</v>
      </c>
      <c r="AO669" s="248">
        <v>0</v>
      </c>
      <c r="AP669" s="248">
        <v>0</v>
      </c>
      <c r="AQ669" s="248">
        <v>0</v>
      </c>
      <c r="AR669" s="248">
        <v>0</v>
      </c>
    </row>
    <row r="670" spans="1:44" s="236" customFormat="1" x14ac:dyDescent="0.25">
      <c r="A670" s="640"/>
      <c r="B670" s="621">
        <v>27</v>
      </c>
      <c r="C670" s="622" t="s">
        <v>482</v>
      </c>
      <c r="D670" s="623"/>
      <c r="E670" s="624">
        <f t="shared" si="85"/>
        <v>14892175.907373058</v>
      </c>
      <c r="F670" s="625">
        <f t="shared" ref="F670:N670" si="90">SUM(F664:F669)</f>
        <v>-274180.14813124499</v>
      </c>
      <c r="G670" s="625">
        <f t="shared" si="90"/>
        <v>253226.40920000002</v>
      </c>
      <c r="H670" s="625">
        <f t="shared" si="90"/>
        <v>406213.31035194802</v>
      </c>
      <c r="I670" s="625">
        <f t="shared" si="90"/>
        <v>8668301.7432814576</v>
      </c>
      <c r="J670" s="625">
        <f t="shared" si="90"/>
        <v>5838614.592670897</v>
      </c>
      <c r="K670" s="625">
        <f t="shared" si="90"/>
        <v>14913129.646304302</v>
      </c>
      <c r="L670" s="625">
        <f t="shared" si="90"/>
        <v>0</v>
      </c>
      <c r="M670" s="625">
        <f t="shared" si="90"/>
        <v>0</v>
      </c>
      <c r="N670" s="625">
        <f t="shared" si="90"/>
        <v>0</v>
      </c>
      <c r="O670" s="626">
        <f t="shared" si="87"/>
        <v>0</v>
      </c>
      <c r="P670"/>
      <c r="Q670"/>
      <c r="R670"/>
      <c r="S670"/>
      <c r="T670"/>
      <c r="U670"/>
      <c r="V670"/>
      <c r="W670"/>
      <c r="X670"/>
      <c r="Y670"/>
      <c r="Z670"/>
      <c r="AA670"/>
      <c r="AB670"/>
      <c r="AC670"/>
      <c r="AD670"/>
      <c r="AE670"/>
      <c r="AF670"/>
      <c r="AG670"/>
      <c r="AH670"/>
      <c r="AI670"/>
      <c r="AJ670" s="643"/>
      <c r="AK670" s="249"/>
      <c r="AL670" s="249"/>
      <c r="AM670" s="249">
        <v>-1745323.900158755</v>
      </c>
      <c r="AN670" s="249">
        <v>-4971839.4355600029</v>
      </c>
      <c r="AO670" s="249">
        <v>0</v>
      </c>
      <c r="AP670" s="249">
        <v>0</v>
      </c>
      <c r="AQ670" s="249">
        <v>0</v>
      </c>
      <c r="AR670" s="249">
        <v>0</v>
      </c>
    </row>
    <row r="671" spans="1:44" x14ac:dyDescent="0.25">
      <c r="B671" s="606"/>
      <c r="C671" s="607" t="s">
        <v>483</v>
      </c>
      <c r="D671" s="606">
        <v>20</v>
      </c>
      <c r="E671" s="608">
        <f t="shared" si="85"/>
        <v>0</v>
      </c>
      <c r="F671" s="609"/>
      <c r="G671" s="609"/>
      <c r="H671" s="609"/>
      <c r="I671" s="609"/>
      <c r="J671" s="609"/>
      <c r="K671" s="609">
        <f t="shared" ref="K671:K677" si="91">H671+I671+J671</f>
        <v>0</v>
      </c>
      <c r="L671" s="609"/>
      <c r="M671" s="609"/>
      <c r="N671" s="609"/>
      <c r="O671" s="609">
        <f t="shared" si="87"/>
        <v>0</v>
      </c>
      <c r="AJ671" s="643"/>
      <c r="AK671" s="248"/>
      <c r="AL671" s="248"/>
      <c r="AM671" s="248">
        <v>0</v>
      </c>
      <c r="AN671" s="248">
        <v>0</v>
      </c>
      <c r="AO671" s="248">
        <v>0</v>
      </c>
      <c r="AP671" s="248">
        <v>0</v>
      </c>
      <c r="AQ671" s="248">
        <v>0</v>
      </c>
      <c r="AR671" s="248">
        <v>0</v>
      </c>
    </row>
    <row r="672" spans="1:44" x14ac:dyDescent="0.25">
      <c r="B672" s="610">
        <v>28</v>
      </c>
      <c r="C672" s="614" t="s">
        <v>484</v>
      </c>
      <c r="D672" s="615"/>
      <c r="E672" s="612">
        <f t="shared" si="85"/>
        <v>1350000</v>
      </c>
      <c r="F672" s="613"/>
      <c r="G672" s="613">
        <v>1350000</v>
      </c>
      <c r="H672" s="613"/>
      <c r="I672" s="613"/>
      <c r="J672" s="613"/>
      <c r="K672" s="613">
        <f t="shared" si="91"/>
        <v>0</v>
      </c>
      <c r="L672" s="613"/>
      <c r="M672" s="613"/>
      <c r="N672" s="613"/>
      <c r="O672" s="613">
        <f t="shared" si="87"/>
        <v>0</v>
      </c>
      <c r="AJ672" s="643"/>
      <c r="AK672" s="248"/>
      <c r="AL672" s="248"/>
      <c r="AM672" s="248">
        <v>0</v>
      </c>
      <c r="AN672" s="248">
        <v>0</v>
      </c>
      <c r="AO672" s="248">
        <v>0</v>
      </c>
      <c r="AP672" s="248">
        <v>0</v>
      </c>
      <c r="AQ672" s="248">
        <v>0</v>
      </c>
      <c r="AR672" s="248">
        <v>0</v>
      </c>
    </row>
    <row r="673" spans="1:44" x14ac:dyDescent="0.25">
      <c r="B673" s="610">
        <v>29</v>
      </c>
      <c r="C673" s="614" t="s">
        <v>485</v>
      </c>
      <c r="D673" s="615"/>
      <c r="E673" s="612">
        <f t="shared" si="85"/>
        <v>556009.33872999996</v>
      </c>
      <c r="F673" s="613"/>
      <c r="G673" s="613">
        <v>556009.33872999996</v>
      </c>
      <c r="H673" s="613"/>
      <c r="I673" s="613"/>
      <c r="J673" s="613"/>
      <c r="K673" s="613">
        <f t="shared" si="91"/>
        <v>0</v>
      </c>
      <c r="L673" s="613"/>
      <c r="M673" s="613"/>
      <c r="N673" s="613"/>
      <c r="O673" s="613">
        <f t="shared" si="87"/>
        <v>0</v>
      </c>
      <c r="AJ673" s="643"/>
      <c r="AK673" s="248"/>
      <c r="AL673" s="248"/>
      <c r="AM673" s="248">
        <v>0</v>
      </c>
      <c r="AN673" s="248">
        <v>0</v>
      </c>
      <c r="AO673" s="248">
        <v>0</v>
      </c>
      <c r="AP673" s="248">
        <v>0</v>
      </c>
      <c r="AQ673" s="248">
        <v>0</v>
      </c>
      <c r="AR673" s="248">
        <v>0</v>
      </c>
    </row>
    <row r="674" spans="1:44" x14ac:dyDescent="0.25">
      <c r="B674" s="610">
        <v>30</v>
      </c>
      <c r="C674" s="614" t="s">
        <v>486</v>
      </c>
      <c r="D674" s="615"/>
      <c r="E674" s="612">
        <f t="shared" si="85"/>
        <v>0</v>
      </c>
      <c r="F674" s="613"/>
      <c r="G674" s="613">
        <v>0</v>
      </c>
      <c r="H674" s="613"/>
      <c r="I674" s="613"/>
      <c r="J674" s="613"/>
      <c r="K674" s="613">
        <f t="shared" si="91"/>
        <v>0</v>
      </c>
      <c r="L674" s="613"/>
      <c r="M674" s="613"/>
      <c r="N674" s="613"/>
      <c r="O674" s="613">
        <f t="shared" si="87"/>
        <v>0</v>
      </c>
      <c r="AJ674" s="643"/>
      <c r="AK674" s="248"/>
      <c r="AL674" s="248"/>
      <c r="AM674" s="248">
        <v>0</v>
      </c>
      <c r="AN674" s="248">
        <v>0</v>
      </c>
      <c r="AO674" s="248">
        <v>0</v>
      </c>
      <c r="AP674" s="248">
        <v>0</v>
      </c>
      <c r="AQ674" s="248">
        <v>0</v>
      </c>
      <c r="AR674" s="248">
        <v>0</v>
      </c>
    </row>
    <row r="675" spans="1:44" x14ac:dyDescent="0.25">
      <c r="B675" s="610">
        <v>31</v>
      </c>
      <c r="C675" s="627" t="s">
        <v>487</v>
      </c>
      <c r="D675" s="615"/>
      <c r="E675" s="612">
        <f t="shared" si="85"/>
        <v>256134.38</v>
      </c>
      <c r="F675" s="613"/>
      <c r="G675" s="613">
        <v>256134.38</v>
      </c>
      <c r="H675" s="613"/>
      <c r="I675" s="613"/>
      <c r="J675" s="613"/>
      <c r="K675" s="613">
        <f t="shared" si="91"/>
        <v>0</v>
      </c>
      <c r="L675" s="613"/>
      <c r="M675" s="613"/>
      <c r="N675" s="613"/>
      <c r="O675" s="613">
        <f t="shared" si="87"/>
        <v>0</v>
      </c>
      <c r="AJ675" s="643"/>
      <c r="AK675" s="248"/>
      <c r="AL675" s="248"/>
      <c r="AM675" s="248">
        <v>0</v>
      </c>
      <c r="AN675" s="248">
        <v>0</v>
      </c>
      <c r="AO675" s="248">
        <v>0</v>
      </c>
      <c r="AP675" s="248">
        <v>0</v>
      </c>
      <c r="AQ675" s="248">
        <v>0</v>
      </c>
      <c r="AR675" s="248">
        <v>0</v>
      </c>
    </row>
    <row r="676" spans="1:44" x14ac:dyDescent="0.25">
      <c r="B676" s="610">
        <v>32</v>
      </c>
      <c r="C676" s="614" t="s">
        <v>488</v>
      </c>
      <c r="D676" s="615"/>
      <c r="E676" s="612">
        <f t="shared" si="85"/>
        <v>3437937.9720999999</v>
      </c>
      <c r="F676" s="613"/>
      <c r="G676" s="613">
        <v>3437937.9720999999</v>
      </c>
      <c r="H676" s="613"/>
      <c r="I676" s="613"/>
      <c r="J676" s="613"/>
      <c r="K676" s="613">
        <f t="shared" si="91"/>
        <v>0</v>
      </c>
      <c r="L676" s="613"/>
      <c r="M676" s="613"/>
      <c r="N676" s="613"/>
      <c r="O676" s="613">
        <f t="shared" si="87"/>
        <v>0</v>
      </c>
      <c r="AJ676" s="643"/>
      <c r="AK676" s="248"/>
      <c r="AL676" s="248"/>
      <c r="AM676" s="248">
        <v>0</v>
      </c>
      <c r="AN676" s="248">
        <v>0</v>
      </c>
      <c r="AO676" s="248">
        <v>0</v>
      </c>
      <c r="AP676" s="248">
        <v>0</v>
      </c>
      <c r="AQ676" s="248">
        <v>0</v>
      </c>
      <c r="AR676" s="248">
        <v>0</v>
      </c>
    </row>
    <row r="677" spans="1:44" s="236" customFormat="1" ht="15.75" thickBot="1" x14ac:dyDescent="0.3">
      <c r="A677" s="640"/>
      <c r="B677" s="628">
        <v>33</v>
      </c>
      <c r="C677" s="629" t="s">
        <v>489</v>
      </c>
      <c r="D677" s="630"/>
      <c r="E677" s="631">
        <f t="shared" si="85"/>
        <v>5600081.6908299997</v>
      </c>
      <c r="F677" s="632">
        <f>SUM(F672:F676)</f>
        <v>0</v>
      </c>
      <c r="G677" s="632">
        <f>SUM(G672:G676)</f>
        <v>5600081.6908299997</v>
      </c>
      <c r="H677" s="632">
        <f>SUM(H672:H676)</f>
        <v>0</v>
      </c>
      <c r="I677" s="632">
        <f>SUM(I672:I676)</f>
        <v>0</v>
      </c>
      <c r="J677" s="632">
        <f>SUM(J672:J676)</f>
        <v>0</v>
      </c>
      <c r="K677" s="632">
        <f t="shared" si="91"/>
        <v>0</v>
      </c>
      <c r="L677" s="632">
        <f>SUM(L672:L676)</f>
        <v>0</v>
      </c>
      <c r="M677" s="632">
        <f>SUM(M672:M676)</f>
        <v>0</v>
      </c>
      <c r="N677" s="632">
        <f>SUM(N672:N676)</f>
        <v>0</v>
      </c>
      <c r="O677" s="632">
        <f t="shared" si="87"/>
        <v>0</v>
      </c>
      <c r="P677"/>
      <c r="Q677"/>
      <c r="R677"/>
      <c r="S677"/>
      <c r="T677"/>
      <c r="U677"/>
      <c r="V677"/>
      <c r="W677"/>
      <c r="X677"/>
      <c r="Y677"/>
      <c r="Z677"/>
      <c r="AA677"/>
      <c r="AB677"/>
      <c r="AC677"/>
      <c r="AD677"/>
      <c r="AE677"/>
      <c r="AF677"/>
      <c r="AG677"/>
      <c r="AH677"/>
      <c r="AI677"/>
      <c r="AJ677" s="643"/>
      <c r="AK677" s="249"/>
      <c r="AL677" s="249"/>
      <c r="AM677" s="249">
        <v>0</v>
      </c>
      <c r="AN677" s="249">
        <v>0</v>
      </c>
      <c r="AO677" s="249">
        <v>0</v>
      </c>
      <c r="AP677" s="249">
        <v>0</v>
      </c>
      <c r="AQ677" s="249">
        <v>0</v>
      </c>
      <c r="AR677" s="249">
        <v>0</v>
      </c>
    </row>
    <row r="678" spans="1:44" s="236" customFormat="1" x14ac:dyDescent="0.25">
      <c r="A678" s="640"/>
      <c r="B678" s="600">
        <v>34</v>
      </c>
      <c r="C678" s="601" t="s">
        <v>490</v>
      </c>
      <c r="D678" s="602"/>
      <c r="E678" s="603">
        <f t="shared" si="85"/>
        <v>20492257.598203056</v>
      </c>
      <c r="F678" s="604">
        <f t="shared" ref="F678:N678" si="92">F677+F670</f>
        <v>-274180.14813124499</v>
      </c>
      <c r="G678" s="604">
        <f t="shared" si="92"/>
        <v>5853308.1000299994</v>
      </c>
      <c r="H678" s="604">
        <f t="shared" si="92"/>
        <v>406213.31035194802</v>
      </c>
      <c r="I678" s="604">
        <f t="shared" si="92"/>
        <v>8668301.7432814576</v>
      </c>
      <c r="J678" s="604">
        <f t="shared" si="92"/>
        <v>5838614.592670897</v>
      </c>
      <c r="K678" s="604">
        <f t="shared" si="92"/>
        <v>14913129.646304302</v>
      </c>
      <c r="L678" s="604">
        <f t="shared" si="92"/>
        <v>0</v>
      </c>
      <c r="M678" s="604">
        <f t="shared" si="92"/>
        <v>0</v>
      </c>
      <c r="N678" s="604">
        <f t="shared" si="92"/>
        <v>0</v>
      </c>
      <c r="O678" s="605">
        <f t="shared" si="87"/>
        <v>0</v>
      </c>
      <c r="P678"/>
      <c r="Q678"/>
      <c r="R678"/>
      <c r="S678"/>
      <c r="T678"/>
      <c r="U678"/>
      <c r="V678"/>
      <c r="W678"/>
      <c r="X678"/>
      <c r="Y678"/>
      <c r="Z678"/>
      <c r="AA678"/>
      <c r="AB678"/>
      <c r="AC678"/>
      <c r="AD678"/>
      <c r="AE678"/>
      <c r="AF678"/>
      <c r="AG678"/>
      <c r="AH678"/>
      <c r="AI678"/>
      <c r="AJ678" s="643"/>
      <c r="AK678" s="249"/>
      <c r="AL678" s="249"/>
      <c r="AM678" s="249">
        <v>-1745323.900158755</v>
      </c>
      <c r="AN678" s="249">
        <v>-4971839.4355600029</v>
      </c>
      <c r="AO678" s="249">
        <v>0</v>
      </c>
      <c r="AP678" s="249">
        <v>0</v>
      </c>
      <c r="AQ678" s="249">
        <v>0</v>
      </c>
      <c r="AR678" s="249">
        <v>0</v>
      </c>
    </row>
    <row r="679" spans="1:44" customFormat="1" x14ac:dyDescent="0.25">
      <c r="A679" s="4"/>
    </row>
    <row r="680" spans="1:44" customFormat="1" x14ac:dyDescent="0.25">
      <c r="A680" s="4"/>
    </row>
    <row r="683" spans="1:44" s="558" customFormat="1" x14ac:dyDescent="0.25">
      <c r="A683" s="245"/>
      <c r="B683" s="977" t="s">
        <v>27</v>
      </c>
      <c r="C683" s="977"/>
      <c r="D683" s="977"/>
      <c r="E683"/>
      <c r="F683" s="245"/>
      <c r="G683" s="235"/>
      <c r="H683" s="974"/>
      <c r="I683" s="974"/>
      <c r="J683" s="244"/>
      <c r="K683" s="244"/>
      <c r="L683" s="244"/>
      <c r="M683" s="244"/>
      <c r="N683" s="244"/>
      <c r="O683" s="635" t="s">
        <v>492</v>
      </c>
      <c r="P683"/>
      <c r="Q683"/>
      <c r="R683"/>
      <c r="S683"/>
      <c r="T683"/>
      <c r="U683"/>
      <c r="V683"/>
      <c r="W683"/>
      <c r="X683"/>
      <c r="Y683"/>
      <c r="Z683"/>
      <c r="AA683"/>
      <c r="AB683"/>
      <c r="AC683"/>
      <c r="AD683"/>
      <c r="AE683"/>
      <c r="AF683"/>
      <c r="AG683"/>
      <c r="AH683"/>
      <c r="AI683"/>
      <c r="AJ683" s="642"/>
      <c r="AK683" s="557"/>
      <c r="AL683" s="557"/>
      <c r="AM683" s="557"/>
      <c r="AN683" s="557"/>
      <c r="AO683" s="557"/>
      <c r="AP683" s="557"/>
      <c r="AQ683" s="557"/>
      <c r="AR683" s="557"/>
    </row>
    <row r="684" spans="1:44" ht="13.5" customHeight="1" x14ac:dyDescent="0.25">
      <c r="B684" s="967" t="s">
        <v>436</v>
      </c>
      <c r="C684" s="967" t="s">
        <v>117</v>
      </c>
      <c r="D684" s="969" t="s">
        <v>437</v>
      </c>
      <c r="E684" s="971" t="s">
        <v>95</v>
      </c>
      <c r="F684" s="971" t="s">
        <v>438</v>
      </c>
      <c r="G684" s="971" t="s">
        <v>439</v>
      </c>
      <c r="H684" s="972" t="s">
        <v>440</v>
      </c>
      <c r="I684" s="972"/>
      <c r="J684" s="972"/>
      <c r="K684" s="972"/>
      <c r="L684" s="972"/>
      <c r="M684" s="972"/>
      <c r="N684" s="972"/>
      <c r="O684" s="972"/>
    </row>
    <row r="685" spans="1:44" ht="13.5" customHeight="1" x14ac:dyDescent="0.25">
      <c r="B685" s="967"/>
      <c r="C685" s="967"/>
      <c r="D685" s="969"/>
      <c r="E685" s="971"/>
      <c r="F685" s="971"/>
      <c r="G685" s="971"/>
      <c r="H685" s="971" t="s">
        <v>441</v>
      </c>
      <c r="I685" s="971"/>
      <c r="J685" s="971"/>
      <c r="K685" s="971"/>
      <c r="L685" s="971" t="s">
        <v>442</v>
      </c>
      <c r="M685" s="971"/>
      <c r="N685" s="971"/>
      <c r="O685" s="971"/>
    </row>
    <row r="686" spans="1:44" ht="38.25" x14ac:dyDescent="0.25">
      <c r="B686" s="967"/>
      <c r="C686" s="967"/>
      <c r="D686" s="969"/>
      <c r="E686" s="971"/>
      <c r="F686" s="971"/>
      <c r="G686" s="971"/>
      <c r="H686" s="579" t="s">
        <v>285</v>
      </c>
      <c r="I686" s="579" t="s">
        <v>443</v>
      </c>
      <c r="J686" s="579" t="s">
        <v>113</v>
      </c>
      <c r="K686" s="581" t="s">
        <v>115</v>
      </c>
      <c r="L686" s="579" t="s">
        <v>444</v>
      </c>
      <c r="M686" s="579" t="s">
        <v>445</v>
      </c>
      <c r="N686" s="579" t="s">
        <v>446</v>
      </c>
      <c r="O686" s="579" t="s">
        <v>115</v>
      </c>
    </row>
    <row r="687" spans="1:44" x14ac:dyDescent="0.25">
      <c r="B687" s="967"/>
      <c r="C687" s="967"/>
      <c r="D687" s="969"/>
      <c r="E687" s="971">
        <v>1</v>
      </c>
      <c r="F687" s="971">
        <v>2</v>
      </c>
      <c r="G687" s="971">
        <v>3</v>
      </c>
      <c r="H687" s="971">
        <v>4</v>
      </c>
      <c r="I687" s="971">
        <v>5</v>
      </c>
      <c r="J687" s="971">
        <v>6</v>
      </c>
      <c r="K687" s="580">
        <v>7</v>
      </c>
      <c r="L687" s="971">
        <v>8</v>
      </c>
      <c r="M687" s="971">
        <v>9</v>
      </c>
      <c r="N687" s="971">
        <v>10</v>
      </c>
      <c r="O687" s="580">
        <v>11</v>
      </c>
    </row>
    <row r="688" spans="1:44" x14ac:dyDescent="0.25">
      <c r="B688" s="968"/>
      <c r="C688" s="968"/>
      <c r="D688" s="970"/>
      <c r="E688" s="973"/>
      <c r="F688" s="973"/>
      <c r="G688" s="973"/>
      <c r="H688" s="973"/>
      <c r="I688" s="973"/>
      <c r="J688" s="973"/>
      <c r="K688" s="582" t="s">
        <v>447</v>
      </c>
      <c r="L688" s="973"/>
      <c r="M688" s="973"/>
      <c r="N688" s="973"/>
      <c r="O688" s="582" t="s">
        <v>448</v>
      </c>
    </row>
    <row r="689" spans="2:15" x14ac:dyDescent="0.25">
      <c r="B689" s="544"/>
      <c r="C689" s="583" t="s">
        <v>449</v>
      </c>
      <c r="D689" s="544"/>
      <c r="E689" s="584"/>
      <c r="F689" s="585"/>
      <c r="G689" s="585"/>
      <c r="H689" s="545"/>
      <c r="I689" s="586"/>
      <c r="J689" s="586"/>
      <c r="K689" s="586"/>
      <c r="L689" s="586"/>
      <c r="M689" s="586"/>
      <c r="N689" s="587"/>
      <c r="O689" s="545"/>
    </row>
    <row r="690" spans="2:15" ht="15.75" thickBot="1" x14ac:dyDescent="0.3">
      <c r="B690" s="588">
        <v>1</v>
      </c>
      <c r="C690" s="589" t="s">
        <v>450</v>
      </c>
      <c r="D690" s="544"/>
      <c r="E690" s="590">
        <f t="shared" ref="E690:E730" si="93">+F690+G690+K690+O690</f>
        <v>0</v>
      </c>
      <c r="F690" s="586"/>
      <c r="G690" s="586"/>
      <c r="H690" s="586"/>
      <c r="I690" s="586"/>
      <c r="J690" s="586"/>
      <c r="K690" s="586">
        <f t="shared" ref="K690:K730" si="94">H690+I690+J690</f>
        <v>0</v>
      </c>
      <c r="L690" s="586"/>
      <c r="M690" s="586"/>
      <c r="N690" s="586"/>
      <c r="O690" s="586">
        <f t="shared" ref="O690:O730" si="95">L690+M690+N690</f>
        <v>0</v>
      </c>
    </row>
    <row r="691" spans="2:15" x14ac:dyDescent="0.25">
      <c r="B691" s="588">
        <v>2</v>
      </c>
      <c r="C691" s="589" t="s">
        <v>451</v>
      </c>
      <c r="D691" s="544"/>
      <c r="E691" s="590">
        <f t="shared" si="93"/>
        <v>0</v>
      </c>
      <c r="F691" s="586"/>
      <c r="G691" s="586"/>
      <c r="H691" s="586"/>
      <c r="I691" s="586"/>
      <c r="J691" s="586"/>
      <c r="K691" s="586">
        <f t="shared" si="94"/>
        <v>0</v>
      </c>
      <c r="L691" s="586"/>
      <c r="M691" s="586"/>
      <c r="N691" s="586"/>
      <c r="O691" s="586">
        <f t="shared" si="95"/>
        <v>0</v>
      </c>
    </row>
    <row r="692" spans="2:15" x14ac:dyDescent="0.25">
      <c r="B692" s="588">
        <v>3</v>
      </c>
      <c r="C692" s="589" t="s">
        <v>452</v>
      </c>
      <c r="D692" s="544"/>
      <c r="E692" s="590">
        <f t="shared" si="93"/>
        <v>0</v>
      </c>
      <c r="F692" s="586"/>
      <c r="G692" s="586"/>
      <c r="H692" s="586"/>
      <c r="I692" s="586"/>
      <c r="J692" s="586"/>
      <c r="K692" s="586">
        <f t="shared" si="94"/>
        <v>0</v>
      </c>
      <c r="L692" s="586"/>
      <c r="M692" s="586"/>
      <c r="N692" s="586"/>
      <c r="O692" s="586">
        <f t="shared" si="95"/>
        <v>0</v>
      </c>
    </row>
    <row r="693" spans="2:15" x14ac:dyDescent="0.25">
      <c r="B693" s="588">
        <v>4</v>
      </c>
      <c r="C693" s="589" t="s">
        <v>495</v>
      </c>
      <c r="D693" s="544"/>
      <c r="E693" s="590">
        <f t="shared" si="93"/>
        <v>0</v>
      </c>
      <c r="F693" s="586"/>
      <c r="G693" s="586"/>
      <c r="H693" s="586"/>
      <c r="I693" s="586"/>
      <c r="J693" s="586"/>
      <c r="K693" s="586">
        <f t="shared" si="94"/>
        <v>0</v>
      </c>
      <c r="L693" s="586"/>
      <c r="M693" s="586"/>
      <c r="N693" s="586"/>
      <c r="O693" s="586">
        <f t="shared" si="95"/>
        <v>0</v>
      </c>
    </row>
    <row r="694" spans="2:15" x14ac:dyDescent="0.25">
      <c r="B694" s="588">
        <v>5</v>
      </c>
      <c r="C694" s="589" t="s">
        <v>454</v>
      </c>
      <c r="D694" s="591">
        <v>5</v>
      </c>
      <c r="E694" s="590">
        <f t="shared" si="93"/>
        <v>16.127639999999928</v>
      </c>
      <c r="F694" s="586"/>
      <c r="G694" s="586">
        <v>16.127639999999928</v>
      </c>
      <c r="H694" s="586"/>
      <c r="I694" s="586"/>
      <c r="J694" s="586"/>
      <c r="K694" s="586">
        <f t="shared" si="94"/>
        <v>0</v>
      </c>
      <c r="L694" s="586"/>
      <c r="M694" s="586"/>
      <c r="N694" s="586"/>
      <c r="O694" s="586">
        <f t="shared" si="95"/>
        <v>0</v>
      </c>
    </row>
    <row r="695" spans="2:15" x14ac:dyDescent="0.25">
      <c r="B695" s="588">
        <v>6</v>
      </c>
      <c r="C695" s="589" t="s">
        <v>455</v>
      </c>
      <c r="D695" s="544">
        <v>6</v>
      </c>
      <c r="E695" s="590">
        <f t="shared" si="93"/>
        <v>0</v>
      </c>
      <c r="F695" s="586"/>
      <c r="G695" s="586"/>
      <c r="H695" s="586"/>
      <c r="I695" s="586"/>
      <c r="J695" s="586"/>
      <c r="K695" s="586">
        <f t="shared" si="94"/>
        <v>0</v>
      </c>
      <c r="L695" s="586"/>
      <c r="M695" s="586"/>
      <c r="N695" s="586"/>
      <c r="O695" s="586">
        <f t="shared" si="95"/>
        <v>0</v>
      </c>
    </row>
    <row r="696" spans="2:15" x14ac:dyDescent="0.25">
      <c r="B696" s="588">
        <v>7</v>
      </c>
      <c r="C696" s="589" t="s">
        <v>456</v>
      </c>
      <c r="D696" s="591">
        <v>7</v>
      </c>
      <c r="E696" s="590">
        <f t="shared" si="93"/>
        <v>0</v>
      </c>
      <c r="F696" s="586"/>
      <c r="G696" s="586">
        <f>G697+G698</f>
        <v>0</v>
      </c>
      <c r="H696" s="586">
        <f>H697+H698</f>
        <v>0</v>
      </c>
      <c r="I696" s="586">
        <f>I697+I698</f>
        <v>0</v>
      </c>
      <c r="J696" s="586">
        <f>J697+J698</f>
        <v>0</v>
      </c>
      <c r="K696" s="586">
        <f t="shared" si="94"/>
        <v>0</v>
      </c>
      <c r="L696" s="586">
        <f>L697+L698</f>
        <v>0</v>
      </c>
      <c r="M696" s="586">
        <f>M697+M698</f>
        <v>0</v>
      </c>
      <c r="N696" s="586">
        <f>N697+N698</f>
        <v>0</v>
      </c>
      <c r="O696" s="586">
        <f t="shared" si="95"/>
        <v>0</v>
      </c>
    </row>
    <row r="697" spans="2:15" ht="15.75" thickBot="1" x14ac:dyDescent="0.3">
      <c r="B697" s="544"/>
      <c r="C697" s="592" t="s">
        <v>457</v>
      </c>
      <c r="D697" s="591"/>
      <c r="E697" s="590">
        <f t="shared" si="93"/>
        <v>0</v>
      </c>
      <c r="F697" s="586"/>
      <c r="G697" s="586"/>
      <c r="H697" s="586"/>
      <c r="I697" s="586"/>
      <c r="J697" s="586"/>
      <c r="K697" s="586">
        <f t="shared" si="94"/>
        <v>0</v>
      </c>
      <c r="L697" s="586"/>
      <c r="M697" s="586"/>
      <c r="N697" s="586"/>
      <c r="O697" s="586">
        <f t="shared" si="95"/>
        <v>0</v>
      </c>
    </row>
    <row r="698" spans="2:15" ht="15.75" thickBot="1" x14ac:dyDescent="0.3">
      <c r="B698" s="544"/>
      <c r="C698" s="592" t="s">
        <v>458</v>
      </c>
      <c r="D698" s="591"/>
      <c r="E698" s="590">
        <f t="shared" si="93"/>
        <v>0</v>
      </c>
      <c r="F698" s="586"/>
      <c r="G698" s="586"/>
      <c r="H698" s="586"/>
      <c r="I698" s="586"/>
      <c r="J698" s="586"/>
      <c r="K698" s="586">
        <f t="shared" si="94"/>
        <v>0</v>
      </c>
      <c r="L698" s="586"/>
      <c r="M698" s="586"/>
      <c r="N698" s="586"/>
      <c r="O698" s="586">
        <f t="shared" si="95"/>
        <v>0</v>
      </c>
    </row>
    <row r="699" spans="2:15" x14ac:dyDescent="0.25">
      <c r="B699" s="588">
        <v>8</v>
      </c>
      <c r="C699" s="589" t="s">
        <v>459</v>
      </c>
      <c r="D699" s="544">
        <v>8</v>
      </c>
      <c r="E699" s="590">
        <f t="shared" si="93"/>
        <v>0</v>
      </c>
      <c r="F699" s="586"/>
      <c r="G699" s="586">
        <f>G700+G701</f>
        <v>0</v>
      </c>
      <c r="H699" s="586">
        <f>H700+H701</f>
        <v>0</v>
      </c>
      <c r="I699" s="586">
        <f>I700+I701</f>
        <v>0</v>
      </c>
      <c r="J699" s="586">
        <f>J700+J701</f>
        <v>0</v>
      </c>
      <c r="K699" s="586">
        <f t="shared" si="94"/>
        <v>0</v>
      </c>
      <c r="L699" s="586">
        <f>L700+L701</f>
        <v>0</v>
      </c>
      <c r="M699" s="586">
        <f>M700+M701</f>
        <v>0</v>
      </c>
      <c r="N699" s="586">
        <f>N700+N701</f>
        <v>0</v>
      </c>
      <c r="O699" s="586">
        <f t="shared" si="95"/>
        <v>0</v>
      </c>
    </row>
    <row r="700" spans="2:15" ht="15.75" thickBot="1" x14ac:dyDescent="0.3">
      <c r="B700" s="588"/>
      <c r="C700" s="592" t="s">
        <v>460</v>
      </c>
      <c r="D700" s="544"/>
      <c r="E700" s="590">
        <f t="shared" si="93"/>
        <v>0</v>
      </c>
      <c r="F700" s="586"/>
      <c r="G700" s="586"/>
      <c r="H700" s="586"/>
      <c r="I700" s="586"/>
      <c r="J700" s="586"/>
      <c r="K700" s="586">
        <f t="shared" si="94"/>
        <v>0</v>
      </c>
      <c r="L700" s="586"/>
      <c r="M700" s="586"/>
      <c r="N700" s="586"/>
      <c r="O700" s="586">
        <f t="shared" si="95"/>
        <v>0</v>
      </c>
    </row>
    <row r="701" spans="2:15" ht="15.75" thickBot="1" x14ac:dyDescent="0.3">
      <c r="B701" s="588"/>
      <c r="C701" s="592" t="s">
        <v>461</v>
      </c>
      <c r="D701" s="544"/>
      <c r="E701" s="590">
        <f t="shared" si="93"/>
        <v>0</v>
      </c>
      <c r="F701" s="586"/>
      <c r="G701" s="586"/>
      <c r="H701" s="586"/>
      <c r="I701" s="586"/>
      <c r="J701" s="586"/>
      <c r="K701" s="586">
        <f t="shared" si="94"/>
        <v>0</v>
      </c>
      <c r="L701" s="586"/>
      <c r="M701" s="586"/>
      <c r="N701" s="586"/>
      <c r="O701" s="586">
        <f t="shared" si="95"/>
        <v>0</v>
      </c>
    </row>
    <row r="702" spans="2:15" x14ac:dyDescent="0.25">
      <c r="B702" s="550">
        <v>9</v>
      </c>
      <c r="C702" s="593" t="s">
        <v>462</v>
      </c>
      <c r="D702" s="594"/>
      <c r="E702" s="590">
        <f t="shared" si="93"/>
        <v>818385.44761979999</v>
      </c>
      <c r="F702" s="595">
        <f>SUM(F703:F706)</f>
        <v>0</v>
      </c>
      <c r="G702" s="595">
        <f>SUM(G703:G706)</f>
        <v>261027.72710999998</v>
      </c>
      <c r="H702" s="595">
        <f>SUM(H703:H706)</f>
        <v>37710.110615999998</v>
      </c>
      <c r="I702" s="595">
        <f>SUM(I703:I706)</f>
        <v>519647.60989379999</v>
      </c>
      <c r="J702" s="595">
        <f>SUM(J703:J706)</f>
        <v>0</v>
      </c>
      <c r="K702" s="595">
        <f t="shared" si="94"/>
        <v>557357.72050980001</v>
      </c>
      <c r="L702" s="595">
        <f>SUM(L703:L706)</f>
        <v>0</v>
      </c>
      <c r="M702" s="595">
        <f>SUM(M703:M706)</f>
        <v>0</v>
      </c>
      <c r="N702" s="595">
        <f>SUM(N703:N706)</f>
        <v>0</v>
      </c>
      <c r="O702" s="595">
        <f t="shared" si="95"/>
        <v>0</v>
      </c>
    </row>
    <row r="703" spans="2:15" x14ac:dyDescent="0.25">
      <c r="B703" s="544">
        <v>10</v>
      </c>
      <c r="C703" s="596" t="s">
        <v>463</v>
      </c>
      <c r="D703" s="544">
        <v>9</v>
      </c>
      <c r="E703" s="590">
        <f t="shared" si="93"/>
        <v>448988.08473</v>
      </c>
      <c r="F703" s="586"/>
      <c r="G703" s="586">
        <v>58400.984750000003</v>
      </c>
      <c r="H703" s="586">
        <v>29763.646489999999</v>
      </c>
      <c r="I703" s="586">
        <v>360823.45348999999</v>
      </c>
      <c r="J703" s="586"/>
      <c r="K703" s="586">
        <f t="shared" si="94"/>
        <v>390587.09998</v>
      </c>
      <c r="L703" s="586"/>
      <c r="M703" s="586"/>
      <c r="N703" s="586"/>
      <c r="O703" s="586">
        <f t="shared" si="95"/>
        <v>0</v>
      </c>
    </row>
    <row r="704" spans="2:15" x14ac:dyDescent="0.25">
      <c r="B704" s="544">
        <v>11</v>
      </c>
      <c r="C704" s="596" t="s">
        <v>464</v>
      </c>
      <c r="D704" s="544">
        <v>10</v>
      </c>
      <c r="E704" s="590">
        <f t="shared" si="93"/>
        <v>255040.60216000001</v>
      </c>
      <c r="F704" s="586"/>
      <c r="G704" s="586">
        <v>105075.34243999999</v>
      </c>
      <c r="H704" s="586">
        <v>2145.9382900000001</v>
      </c>
      <c r="I704" s="586">
        <v>147819.32143000001</v>
      </c>
      <c r="J704" s="586"/>
      <c r="K704" s="586">
        <f t="shared" si="94"/>
        <v>149965.25972</v>
      </c>
      <c r="L704" s="586"/>
      <c r="M704" s="586"/>
      <c r="N704" s="586"/>
      <c r="O704" s="586">
        <f t="shared" si="95"/>
        <v>0</v>
      </c>
    </row>
    <row r="705" spans="2:15" x14ac:dyDescent="0.25">
      <c r="B705" s="544">
        <v>12</v>
      </c>
      <c r="C705" s="596" t="s">
        <v>465</v>
      </c>
      <c r="D705" s="544">
        <v>11</v>
      </c>
      <c r="E705" s="590">
        <f t="shared" si="93"/>
        <v>114356.76072979999</v>
      </c>
      <c r="F705" s="586"/>
      <c r="G705" s="586">
        <v>97551.399919999996</v>
      </c>
      <c r="H705" s="586">
        <v>5800.5258359999989</v>
      </c>
      <c r="I705" s="586">
        <v>11004.8349738</v>
      </c>
      <c r="J705" s="586"/>
      <c r="K705" s="586">
        <f t="shared" si="94"/>
        <v>16805.360809799997</v>
      </c>
      <c r="L705" s="586"/>
      <c r="M705" s="586"/>
      <c r="N705" s="586"/>
      <c r="O705" s="586">
        <f t="shared" si="95"/>
        <v>0</v>
      </c>
    </row>
    <row r="706" spans="2:15" x14ac:dyDescent="0.25">
      <c r="B706" s="544">
        <v>13</v>
      </c>
      <c r="C706" s="596" t="s">
        <v>466</v>
      </c>
      <c r="D706" s="544">
        <v>12</v>
      </c>
      <c r="E706" s="590">
        <f t="shared" si="93"/>
        <v>0</v>
      </c>
      <c r="F706" s="586"/>
      <c r="G706" s="586"/>
      <c r="H706" s="586"/>
      <c r="I706" s="586"/>
      <c r="J706" s="586"/>
      <c r="K706" s="586">
        <f t="shared" si="94"/>
        <v>0</v>
      </c>
      <c r="L706" s="586"/>
      <c r="M706" s="586"/>
      <c r="N706" s="586"/>
      <c r="O706" s="586">
        <f t="shared" si="95"/>
        <v>0</v>
      </c>
    </row>
    <row r="707" spans="2:15" x14ac:dyDescent="0.25">
      <c r="B707" s="544">
        <v>14</v>
      </c>
      <c r="C707" s="589" t="s">
        <v>467</v>
      </c>
      <c r="D707" s="544">
        <v>13</v>
      </c>
      <c r="E707" s="590">
        <f t="shared" si="93"/>
        <v>4493.8491100000001</v>
      </c>
      <c r="F707" s="586"/>
      <c r="G707" s="586"/>
      <c r="H707" s="586">
        <v>0</v>
      </c>
      <c r="I707" s="586">
        <v>4493.8491100000001</v>
      </c>
      <c r="J707" s="586"/>
      <c r="K707" s="586">
        <f t="shared" si="94"/>
        <v>4493.8491100000001</v>
      </c>
      <c r="L707" s="586"/>
      <c r="M707" s="586"/>
      <c r="N707" s="586"/>
      <c r="O707" s="586">
        <f t="shared" si="95"/>
        <v>0</v>
      </c>
    </row>
    <row r="708" spans="2:15" x14ac:dyDescent="0.25">
      <c r="B708" s="544">
        <v>15</v>
      </c>
      <c r="C708" s="589" t="s">
        <v>468</v>
      </c>
      <c r="D708" s="591">
        <v>14</v>
      </c>
      <c r="E708" s="590">
        <f t="shared" si="93"/>
        <v>3562.9634699999997</v>
      </c>
      <c r="F708" s="586"/>
      <c r="G708" s="586"/>
      <c r="H708" s="586">
        <v>0</v>
      </c>
      <c r="I708" s="586">
        <v>3562.9634699999997</v>
      </c>
      <c r="J708" s="586"/>
      <c r="K708" s="586">
        <f t="shared" si="94"/>
        <v>3562.9634699999997</v>
      </c>
      <c r="L708" s="586"/>
      <c r="M708" s="586"/>
      <c r="N708" s="586"/>
      <c r="O708" s="586">
        <f t="shared" si="95"/>
        <v>0</v>
      </c>
    </row>
    <row r="709" spans="2:15" x14ac:dyDescent="0.25">
      <c r="B709" s="544">
        <v>16</v>
      </c>
      <c r="C709" s="589" t="s">
        <v>469</v>
      </c>
      <c r="D709" s="544">
        <v>15</v>
      </c>
      <c r="E709" s="590">
        <f t="shared" si="93"/>
        <v>1250.4789999999998</v>
      </c>
      <c r="F709" s="586"/>
      <c r="G709" s="586"/>
      <c r="H709" s="586">
        <v>89.357630423312528</v>
      </c>
      <c r="I709" s="586">
        <v>1161.1213695766874</v>
      </c>
      <c r="J709" s="586"/>
      <c r="K709" s="586">
        <f t="shared" si="94"/>
        <v>1250.4789999999998</v>
      </c>
      <c r="L709" s="586"/>
      <c r="M709" s="586"/>
      <c r="N709" s="586"/>
      <c r="O709" s="586">
        <f t="shared" si="95"/>
        <v>0</v>
      </c>
    </row>
    <row r="710" spans="2:15" x14ac:dyDescent="0.25">
      <c r="B710" s="544">
        <v>17</v>
      </c>
      <c r="C710" s="589" t="s">
        <v>470</v>
      </c>
      <c r="D710" s="591">
        <v>16</v>
      </c>
      <c r="E710" s="590">
        <f t="shared" si="93"/>
        <v>11717.0553</v>
      </c>
      <c r="F710" s="586"/>
      <c r="G710" s="586"/>
      <c r="H710" s="586">
        <v>861.05408278179073</v>
      </c>
      <c r="I710" s="586">
        <v>10856.001217218209</v>
      </c>
      <c r="J710" s="586"/>
      <c r="K710" s="586">
        <f t="shared" si="94"/>
        <v>11717.0553</v>
      </c>
      <c r="L710" s="586"/>
      <c r="M710" s="586"/>
      <c r="N710" s="586"/>
      <c r="O710" s="586">
        <f t="shared" si="95"/>
        <v>0</v>
      </c>
    </row>
    <row r="711" spans="2:15" x14ac:dyDescent="0.25">
      <c r="B711" s="544">
        <v>18</v>
      </c>
      <c r="C711" s="589" t="s">
        <v>471</v>
      </c>
      <c r="D711" s="544"/>
      <c r="E711" s="590">
        <f t="shared" si="93"/>
        <v>0</v>
      </c>
      <c r="F711" s="586"/>
      <c r="G711" s="586"/>
      <c r="H711" s="586"/>
      <c r="I711" s="586"/>
      <c r="J711" s="586"/>
      <c r="K711" s="586">
        <f t="shared" si="94"/>
        <v>0</v>
      </c>
      <c r="L711" s="586"/>
      <c r="M711" s="586"/>
      <c r="N711" s="586"/>
      <c r="O711" s="586">
        <f t="shared" si="95"/>
        <v>0</v>
      </c>
    </row>
    <row r="712" spans="2:15" x14ac:dyDescent="0.25">
      <c r="B712" s="597">
        <v>19</v>
      </c>
      <c r="C712" s="598" t="s">
        <v>472</v>
      </c>
      <c r="D712" s="597"/>
      <c r="E712" s="590">
        <f t="shared" si="93"/>
        <v>4127.9759299999987</v>
      </c>
      <c r="F712" s="599"/>
      <c r="G712" s="599"/>
      <c r="H712" s="599">
        <v>294.97988174872967</v>
      </c>
      <c r="I712" s="599">
        <v>3832.9960482512693</v>
      </c>
      <c r="J712" s="599"/>
      <c r="K712" s="599">
        <f t="shared" si="94"/>
        <v>4127.9759299999987</v>
      </c>
      <c r="L712" s="599"/>
      <c r="M712" s="599"/>
      <c r="N712" s="599"/>
      <c r="O712" s="599">
        <f t="shared" si="95"/>
        <v>0</v>
      </c>
    </row>
    <row r="713" spans="2:15" x14ac:dyDescent="0.25">
      <c r="B713" s="600">
        <v>20</v>
      </c>
      <c r="C713" s="601" t="s">
        <v>473</v>
      </c>
      <c r="D713" s="602"/>
      <c r="E713" s="603">
        <f t="shared" si="93"/>
        <v>843553.89806979999</v>
      </c>
      <c r="F713" s="604">
        <f>SUM(F690:F696)+F699+F702+SUM(F707:F712)</f>
        <v>0</v>
      </c>
      <c r="G713" s="604">
        <f>SUM(G690:G696)+G699+G702+SUM(G707:G712)</f>
        <v>261043.85474999997</v>
      </c>
      <c r="H713" s="604">
        <f>SUM(H690:H696)+H699+H702+SUM(H707:H712)</f>
        <v>38955.502210953833</v>
      </c>
      <c r="I713" s="604">
        <f>SUM(I690:I696)+I699+I702+SUM(I707:I712)</f>
        <v>543554.5411088462</v>
      </c>
      <c r="J713" s="604">
        <f>SUM(J690:J696)+J699+J702+SUM(J707:J712)</f>
        <v>0</v>
      </c>
      <c r="K713" s="604">
        <f t="shared" si="94"/>
        <v>582510.04331980005</v>
      </c>
      <c r="L713" s="604">
        <f>SUM(L690:L696)+L699+L702+SUM(L707:L712)</f>
        <v>0</v>
      </c>
      <c r="M713" s="604">
        <f>SUM(M690:M696)+M699+M702+SUM(M707:M712)</f>
        <v>0</v>
      </c>
      <c r="N713" s="604">
        <f>SUM(N690:N696)+N699+N702+SUM(N707:N712)</f>
        <v>0</v>
      </c>
      <c r="O713" s="605">
        <f t="shared" si="95"/>
        <v>0</v>
      </c>
    </row>
    <row r="714" spans="2:15" x14ac:dyDescent="0.25">
      <c r="B714" s="606"/>
      <c r="C714" s="607" t="s">
        <v>474</v>
      </c>
      <c r="D714" s="606"/>
      <c r="E714" s="608">
        <f t="shared" si="93"/>
        <v>0</v>
      </c>
      <c r="F714" s="609"/>
      <c r="G714" s="609"/>
      <c r="H714" s="609"/>
      <c r="I714" s="609"/>
      <c r="J714" s="609"/>
      <c r="K714" s="609">
        <f t="shared" si="94"/>
        <v>0</v>
      </c>
      <c r="L714" s="609"/>
      <c r="M714" s="609"/>
      <c r="N714" s="609"/>
      <c r="O714" s="609">
        <f t="shared" si="95"/>
        <v>0</v>
      </c>
    </row>
    <row r="715" spans="2:15" x14ac:dyDescent="0.25">
      <c r="B715" s="610"/>
      <c r="C715" s="611" t="s">
        <v>475</v>
      </c>
      <c r="D715" s="610"/>
      <c r="E715" s="612">
        <f t="shared" si="93"/>
        <v>0</v>
      </c>
      <c r="F715" s="613"/>
      <c r="G715" s="613"/>
      <c r="H715" s="613"/>
      <c r="I715" s="613"/>
      <c r="J715" s="613"/>
      <c r="K715" s="613">
        <f t="shared" si="94"/>
        <v>0</v>
      </c>
      <c r="L715" s="613"/>
      <c r="M715" s="613"/>
      <c r="N715" s="613"/>
      <c r="O715" s="613">
        <f t="shared" si="95"/>
        <v>0</v>
      </c>
    </row>
    <row r="716" spans="2:15" x14ac:dyDescent="0.25">
      <c r="B716" s="610">
        <v>21</v>
      </c>
      <c r="C716" s="614" t="s">
        <v>476</v>
      </c>
      <c r="D716" s="615">
        <v>17</v>
      </c>
      <c r="E716" s="612">
        <f t="shared" si="93"/>
        <v>420491.21421999967</v>
      </c>
      <c r="F716" s="613"/>
      <c r="G716" s="613"/>
      <c r="H716" s="613">
        <v>31639.964393963844</v>
      </c>
      <c r="I716" s="613">
        <v>388851.24982603581</v>
      </c>
      <c r="J716" s="613"/>
      <c r="K716" s="613">
        <f t="shared" si="94"/>
        <v>420491.21421999967</v>
      </c>
      <c r="L716" s="613"/>
      <c r="M716" s="613"/>
      <c r="N716" s="613"/>
      <c r="O716" s="613">
        <f t="shared" si="95"/>
        <v>0</v>
      </c>
    </row>
    <row r="717" spans="2:15" x14ac:dyDescent="0.25">
      <c r="B717" s="610">
        <v>22</v>
      </c>
      <c r="C717" s="614" t="s">
        <v>477</v>
      </c>
      <c r="D717" s="610"/>
      <c r="E717" s="612">
        <f t="shared" si="93"/>
        <v>155.66556</v>
      </c>
      <c r="F717" s="613"/>
      <c r="G717" s="613"/>
      <c r="H717" s="613">
        <v>11.123661876863173</v>
      </c>
      <c r="I717" s="613">
        <v>144.54189812313683</v>
      </c>
      <c r="J717" s="613"/>
      <c r="K717" s="613">
        <f t="shared" si="94"/>
        <v>155.66556</v>
      </c>
      <c r="L717" s="613"/>
      <c r="M717" s="613"/>
      <c r="N717" s="613"/>
      <c r="O717" s="613">
        <f t="shared" si="95"/>
        <v>0</v>
      </c>
    </row>
    <row r="718" spans="2:15" x14ac:dyDescent="0.25">
      <c r="B718" s="610">
        <v>23</v>
      </c>
      <c r="C718" s="614" t="s">
        <v>478</v>
      </c>
      <c r="D718" s="610">
        <v>18</v>
      </c>
      <c r="E718" s="612">
        <f t="shared" si="93"/>
        <v>8965.3965799999987</v>
      </c>
      <c r="F718" s="613"/>
      <c r="G718" s="613"/>
      <c r="H718" s="613">
        <v>334.57369</v>
      </c>
      <c r="I718" s="613">
        <v>8630.8228899999995</v>
      </c>
      <c r="J718" s="613"/>
      <c r="K718" s="613">
        <f t="shared" si="94"/>
        <v>8965.3965799999987</v>
      </c>
      <c r="L718" s="613"/>
      <c r="M718" s="613"/>
      <c r="N718" s="613"/>
      <c r="O718" s="613">
        <f t="shared" si="95"/>
        <v>0</v>
      </c>
    </row>
    <row r="719" spans="2:15" x14ac:dyDescent="0.25">
      <c r="B719" s="610">
        <v>24</v>
      </c>
      <c r="C719" s="614" t="s">
        <v>479</v>
      </c>
      <c r="D719" s="610"/>
      <c r="E719" s="612">
        <f t="shared" si="93"/>
        <v>0</v>
      </c>
      <c r="F719" s="613"/>
      <c r="G719" s="613"/>
      <c r="H719" s="613"/>
      <c r="I719" s="613"/>
      <c r="J719" s="613"/>
      <c r="K719" s="613">
        <f t="shared" si="94"/>
        <v>0</v>
      </c>
      <c r="L719" s="613"/>
      <c r="M719" s="613"/>
      <c r="N719" s="613"/>
      <c r="O719" s="613">
        <f t="shared" si="95"/>
        <v>0</v>
      </c>
    </row>
    <row r="720" spans="2:15" x14ac:dyDescent="0.25">
      <c r="B720" s="610">
        <v>25</v>
      </c>
      <c r="C720" s="616" t="s">
        <v>480</v>
      </c>
      <c r="D720" s="610"/>
      <c r="E720" s="612">
        <f t="shared" si="93"/>
        <v>0</v>
      </c>
      <c r="F720" s="613"/>
      <c r="G720" s="613"/>
      <c r="H720" s="613"/>
      <c r="I720" s="613"/>
      <c r="J720" s="613"/>
      <c r="K720" s="613">
        <f t="shared" si="94"/>
        <v>0</v>
      </c>
      <c r="L720" s="613"/>
      <c r="M720" s="613"/>
      <c r="N720" s="613"/>
      <c r="O720" s="613">
        <f t="shared" si="95"/>
        <v>0</v>
      </c>
    </row>
    <row r="721" spans="1:44" x14ac:dyDescent="0.25">
      <c r="B721" s="617">
        <v>26</v>
      </c>
      <c r="C721" s="618" t="s">
        <v>481</v>
      </c>
      <c r="D721" s="619">
        <v>19</v>
      </c>
      <c r="E721" s="612">
        <f t="shared" si="93"/>
        <v>103617.43905</v>
      </c>
      <c r="F721" s="620"/>
      <c r="G721" s="620">
        <v>-49280.32644400002</v>
      </c>
      <c r="H721" s="620">
        <v>6969.8408691131217</v>
      </c>
      <c r="I721" s="620">
        <v>145927.92462488689</v>
      </c>
      <c r="J721" s="620"/>
      <c r="K721" s="620">
        <f t="shared" si="94"/>
        <v>152897.76549400002</v>
      </c>
      <c r="L721" s="620"/>
      <c r="M721" s="620"/>
      <c r="N721" s="620"/>
      <c r="O721" s="620">
        <f t="shared" si="95"/>
        <v>0</v>
      </c>
    </row>
    <row r="722" spans="1:44" x14ac:dyDescent="0.25">
      <c r="B722" s="621">
        <v>27</v>
      </c>
      <c r="C722" s="622" t="s">
        <v>482</v>
      </c>
      <c r="D722" s="623"/>
      <c r="E722" s="624">
        <f t="shared" si="93"/>
        <v>533229.71540999971</v>
      </c>
      <c r="F722" s="625">
        <f>SUM(F716:F721)</f>
        <v>0</v>
      </c>
      <c r="G722" s="625">
        <f>SUM(G716:G721)</f>
        <v>-49280.32644400002</v>
      </c>
      <c r="H722" s="625">
        <f>SUM(H716:H721)</f>
        <v>38955.502614953832</v>
      </c>
      <c r="I722" s="625">
        <f>SUM(I716:I721)</f>
        <v>543554.53923904593</v>
      </c>
      <c r="J722" s="625">
        <f>SUM(J716:J721)</f>
        <v>0</v>
      </c>
      <c r="K722" s="625">
        <f t="shared" si="94"/>
        <v>582510.04185399972</v>
      </c>
      <c r="L722" s="625">
        <f>SUM(L716:L721)</f>
        <v>0</v>
      </c>
      <c r="M722" s="625">
        <f>SUM(M716:M721)</f>
        <v>0</v>
      </c>
      <c r="N722" s="625">
        <f>SUM(N716:N721)</f>
        <v>0</v>
      </c>
      <c r="O722" s="626">
        <f t="shared" si="95"/>
        <v>0</v>
      </c>
    </row>
    <row r="723" spans="1:44" x14ac:dyDescent="0.25">
      <c r="B723" s="606"/>
      <c r="C723" s="607" t="s">
        <v>483</v>
      </c>
      <c r="D723" s="606">
        <v>20</v>
      </c>
      <c r="E723" s="608">
        <f t="shared" si="93"/>
        <v>0</v>
      </c>
      <c r="F723" s="609"/>
      <c r="G723" s="609"/>
      <c r="H723" s="609"/>
      <c r="I723" s="609"/>
      <c r="J723" s="609"/>
      <c r="K723" s="609">
        <f t="shared" si="94"/>
        <v>0</v>
      </c>
      <c r="L723" s="609"/>
      <c r="M723" s="609"/>
      <c r="N723" s="609"/>
      <c r="O723" s="609">
        <f t="shared" si="95"/>
        <v>0</v>
      </c>
    </row>
    <row r="724" spans="1:44" x14ac:dyDescent="0.25">
      <c r="B724" s="610">
        <v>28</v>
      </c>
      <c r="C724" s="614" t="s">
        <v>484</v>
      </c>
      <c r="D724" s="615"/>
      <c r="E724" s="612">
        <f t="shared" si="93"/>
        <v>169860.35659000001</v>
      </c>
      <c r="F724" s="613"/>
      <c r="G724" s="613">
        <v>169860.35659000001</v>
      </c>
      <c r="H724" s="613"/>
      <c r="I724" s="613"/>
      <c r="J724" s="613"/>
      <c r="K724" s="613">
        <f t="shared" si="94"/>
        <v>0</v>
      </c>
      <c r="L724" s="613"/>
      <c r="M724" s="613"/>
      <c r="N724" s="613"/>
      <c r="O724" s="613">
        <f t="shared" si="95"/>
        <v>0</v>
      </c>
    </row>
    <row r="725" spans="1:44" x14ac:dyDescent="0.25">
      <c r="B725" s="610">
        <v>29</v>
      </c>
      <c r="C725" s="614" t="s">
        <v>485</v>
      </c>
      <c r="D725" s="615"/>
      <c r="E725" s="612">
        <f t="shared" si="93"/>
        <v>7565.9740140000013</v>
      </c>
      <c r="F725" s="613"/>
      <c r="G725" s="613">
        <v>7565.9740140000013</v>
      </c>
      <c r="H725" s="613"/>
      <c r="I725" s="613"/>
      <c r="J725" s="613"/>
      <c r="K725" s="613">
        <f t="shared" si="94"/>
        <v>0</v>
      </c>
      <c r="L725" s="613"/>
      <c r="M725" s="613"/>
      <c r="N725" s="613"/>
      <c r="O725" s="613">
        <f t="shared" si="95"/>
        <v>0</v>
      </c>
    </row>
    <row r="726" spans="1:44" x14ac:dyDescent="0.25">
      <c r="B726" s="610">
        <v>30</v>
      </c>
      <c r="C726" s="614" t="s">
        <v>486</v>
      </c>
      <c r="D726" s="615"/>
      <c r="E726" s="612">
        <f t="shared" si="93"/>
        <v>0</v>
      </c>
      <c r="F726" s="613"/>
      <c r="G726" s="613"/>
      <c r="H726" s="613"/>
      <c r="I726" s="613"/>
      <c r="J726" s="613"/>
      <c r="K726" s="613">
        <f t="shared" si="94"/>
        <v>0</v>
      </c>
      <c r="L726" s="613"/>
      <c r="M726" s="613"/>
      <c r="N726" s="613"/>
      <c r="O726" s="613">
        <f t="shared" si="95"/>
        <v>0</v>
      </c>
    </row>
    <row r="727" spans="1:44" x14ac:dyDescent="0.25">
      <c r="B727" s="610">
        <v>31</v>
      </c>
      <c r="C727" s="627" t="s">
        <v>487</v>
      </c>
      <c r="D727" s="615"/>
      <c r="E727" s="612">
        <f t="shared" si="93"/>
        <v>35432</v>
      </c>
      <c r="F727" s="613"/>
      <c r="G727" s="613">
        <v>35432</v>
      </c>
      <c r="H727" s="613"/>
      <c r="I727" s="613"/>
      <c r="J727" s="613"/>
      <c r="K727" s="613">
        <f t="shared" si="94"/>
        <v>0</v>
      </c>
      <c r="L727" s="613"/>
      <c r="M727" s="613"/>
      <c r="N727" s="613"/>
      <c r="O727" s="613">
        <f t="shared" si="95"/>
        <v>0</v>
      </c>
    </row>
    <row r="728" spans="1:44" x14ac:dyDescent="0.25">
      <c r="B728" s="610">
        <v>32</v>
      </c>
      <c r="C728" s="614" t="s">
        <v>488</v>
      </c>
      <c r="D728" s="615"/>
      <c r="E728" s="612">
        <f t="shared" si="93"/>
        <v>97465.85321999999</v>
      </c>
      <c r="F728" s="613"/>
      <c r="G728" s="613">
        <v>97465.85321999999</v>
      </c>
      <c r="H728" s="613"/>
      <c r="I728" s="613"/>
      <c r="J728" s="613"/>
      <c r="K728" s="613">
        <f t="shared" si="94"/>
        <v>0</v>
      </c>
      <c r="L728" s="613"/>
      <c r="M728" s="613"/>
      <c r="N728" s="613"/>
      <c r="O728" s="613">
        <f t="shared" si="95"/>
        <v>0</v>
      </c>
    </row>
    <row r="729" spans="1:44" ht="15.75" thickBot="1" x14ac:dyDescent="0.3">
      <c r="B729" s="628">
        <v>33</v>
      </c>
      <c r="C729" s="629" t="s">
        <v>489</v>
      </c>
      <c r="D729" s="630"/>
      <c r="E729" s="631">
        <f t="shared" si="93"/>
        <v>310324.18382400001</v>
      </c>
      <c r="F729" s="632">
        <f>SUM(F724:F728)</f>
        <v>0</v>
      </c>
      <c r="G729" s="632">
        <f>SUM(G724:G728)</f>
        <v>310324.18382400001</v>
      </c>
      <c r="H729" s="632">
        <f>SUM(H724:H728)</f>
        <v>0</v>
      </c>
      <c r="I729" s="632">
        <f>SUM(I724:I728)</f>
        <v>0</v>
      </c>
      <c r="J729" s="632">
        <f>SUM(J724:J728)</f>
        <v>0</v>
      </c>
      <c r="K729" s="632">
        <f t="shared" si="94"/>
        <v>0</v>
      </c>
      <c r="L729" s="632">
        <f>SUM(L724:L728)</f>
        <v>0</v>
      </c>
      <c r="M729" s="632">
        <f>SUM(M724:M728)</f>
        <v>0</v>
      </c>
      <c r="N729" s="632">
        <f>SUM(N724:N728)</f>
        <v>0</v>
      </c>
      <c r="O729" s="632">
        <f t="shared" si="95"/>
        <v>0</v>
      </c>
    </row>
    <row r="730" spans="1:44" x14ac:dyDescent="0.25">
      <c r="B730" s="600">
        <v>34</v>
      </c>
      <c r="C730" s="601" t="s">
        <v>490</v>
      </c>
      <c r="D730" s="602"/>
      <c r="E730" s="603">
        <f t="shared" si="93"/>
        <v>843553.89923399966</v>
      </c>
      <c r="F730" s="604">
        <f>F729+F722</f>
        <v>0</v>
      </c>
      <c r="G730" s="604">
        <f>G729+G722</f>
        <v>261043.85738</v>
      </c>
      <c r="H730" s="604">
        <f>H729+H722</f>
        <v>38955.502614953832</v>
      </c>
      <c r="I730" s="604">
        <f>I729+I722</f>
        <v>543554.53923904593</v>
      </c>
      <c r="J730" s="604">
        <f>J729+J722</f>
        <v>0</v>
      </c>
      <c r="K730" s="604">
        <f t="shared" si="94"/>
        <v>582510.04185399972</v>
      </c>
      <c r="L730" s="604">
        <f>L729+L722</f>
        <v>0</v>
      </c>
      <c r="M730" s="604">
        <f>M729+M722</f>
        <v>0</v>
      </c>
      <c r="N730" s="604">
        <f>N729+N722</f>
        <v>0</v>
      </c>
      <c r="O730" s="605">
        <f t="shared" si="95"/>
        <v>0</v>
      </c>
    </row>
    <row r="731" spans="1:44" customFormat="1" x14ac:dyDescent="0.25">
      <c r="A731" s="4"/>
    </row>
    <row r="732" spans="1:44" customFormat="1" x14ac:dyDescent="0.25">
      <c r="A732" s="4"/>
    </row>
    <row r="734" spans="1:44" x14ac:dyDescent="0.25">
      <c r="F734" s="561"/>
      <c r="G734" s="561"/>
    </row>
    <row r="735" spans="1:44" s="558" customFormat="1" x14ac:dyDescent="0.25">
      <c r="A735" s="245"/>
      <c r="B735" s="977" t="s">
        <v>29</v>
      </c>
      <c r="C735" s="977"/>
      <c r="D735" s="977"/>
      <c r="E735"/>
      <c r="F735" s="245"/>
      <c r="G735" s="235"/>
      <c r="H735" s="974"/>
      <c r="I735" s="974"/>
      <c r="J735" s="244"/>
      <c r="K735" s="244"/>
      <c r="L735" s="244"/>
      <c r="M735" s="244"/>
      <c r="N735" s="244"/>
      <c r="O735" s="635" t="s">
        <v>492</v>
      </c>
      <c r="P735"/>
      <c r="Q735"/>
      <c r="R735"/>
      <c r="S735"/>
      <c r="T735"/>
      <c r="U735"/>
      <c r="V735"/>
      <c r="W735"/>
      <c r="X735"/>
      <c r="Y735"/>
      <c r="Z735"/>
      <c r="AA735"/>
      <c r="AB735"/>
      <c r="AC735"/>
      <c r="AD735"/>
      <c r="AE735"/>
      <c r="AF735"/>
      <c r="AG735"/>
      <c r="AH735"/>
      <c r="AI735"/>
      <c r="AJ735" s="642"/>
      <c r="AK735" s="557"/>
      <c r="AL735" s="557"/>
      <c r="AM735" s="557"/>
      <c r="AN735" s="557"/>
      <c r="AO735" s="557"/>
      <c r="AP735" s="557"/>
      <c r="AQ735" s="557"/>
      <c r="AR735" s="557"/>
    </row>
    <row r="736" spans="1:44" ht="13.5" customHeight="1" x14ac:dyDescent="0.25">
      <c r="B736" s="967" t="s">
        <v>436</v>
      </c>
      <c r="C736" s="967" t="s">
        <v>117</v>
      </c>
      <c r="D736" s="969" t="s">
        <v>437</v>
      </c>
      <c r="E736" s="971" t="s">
        <v>95</v>
      </c>
      <c r="F736" s="971" t="s">
        <v>438</v>
      </c>
      <c r="G736" s="971" t="s">
        <v>439</v>
      </c>
      <c r="H736" s="972" t="s">
        <v>440</v>
      </c>
      <c r="I736" s="972"/>
      <c r="J736" s="972"/>
      <c r="K736" s="972"/>
      <c r="L736" s="972"/>
      <c r="M736" s="972"/>
      <c r="N736" s="972"/>
      <c r="O736" s="972"/>
    </row>
    <row r="737" spans="2:15" ht="13.5" customHeight="1" x14ac:dyDescent="0.25">
      <c r="B737" s="967"/>
      <c r="C737" s="967"/>
      <c r="D737" s="969"/>
      <c r="E737" s="971"/>
      <c r="F737" s="971"/>
      <c r="G737" s="971"/>
      <c r="H737" s="971" t="s">
        <v>441</v>
      </c>
      <c r="I737" s="971"/>
      <c r="J737" s="971"/>
      <c r="K737" s="971"/>
      <c r="L737" s="971" t="s">
        <v>442</v>
      </c>
      <c r="M737" s="971"/>
      <c r="N737" s="971"/>
      <c r="O737" s="971"/>
    </row>
    <row r="738" spans="2:15" ht="38.25" x14ac:dyDescent="0.25">
      <c r="B738" s="967"/>
      <c r="C738" s="967"/>
      <c r="D738" s="969"/>
      <c r="E738" s="971"/>
      <c r="F738" s="971"/>
      <c r="G738" s="971"/>
      <c r="H738" s="579" t="s">
        <v>285</v>
      </c>
      <c r="I738" s="579" t="s">
        <v>443</v>
      </c>
      <c r="J738" s="579" t="s">
        <v>113</v>
      </c>
      <c r="K738" s="581" t="s">
        <v>115</v>
      </c>
      <c r="L738" s="579" t="s">
        <v>444</v>
      </c>
      <c r="M738" s="579" t="s">
        <v>445</v>
      </c>
      <c r="N738" s="579" t="s">
        <v>446</v>
      </c>
      <c r="O738" s="579" t="s">
        <v>115</v>
      </c>
    </row>
    <row r="739" spans="2:15" x14ac:dyDescent="0.25">
      <c r="B739" s="967"/>
      <c r="C739" s="967"/>
      <c r="D739" s="969"/>
      <c r="E739" s="971">
        <v>1</v>
      </c>
      <c r="F739" s="971">
        <v>2</v>
      </c>
      <c r="G739" s="971">
        <v>3</v>
      </c>
      <c r="H739" s="971">
        <v>4</v>
      </c>
      <c r="I739" s="971">
        <v>5</v>
      </c>
      <c r="J739" s="971">
        <v>6</v>
      </c>
      <c r="K739" s="580">
        <v>7</v>
      </c>
      <c r="L739" s="971">
        <v>8</v>
      </c>
      <c r="M739" s="971">
        <v>9</v>
      </c>
      <c r="N739" s="971">
        <v>10</v>
      </c>
      <c r="O739" s="580">
        <v>11</v>
      </c>
    </row>
    <row r="740" spans="2:15" x14ac:dyDescent="0.25">
      <c r="B740" s="968"/>
      <c r="C740" s="968"/>
      <c r="D740" s="970"/>
      <c r="E740" s="973"/>
      <c r="F740" s="973"/>
      <c r="G740" s="973"/>
      <c r="H740" s="973"/>
      <c r="I740" s="973"/>
      <c r="J740" s="973"/>
      <c r="K740" s="582" t="s">
        <v>447</v>
      </c>
      <c r="L740" s="973"/>
      <c r="M740" s="973"/>
      <c r="N740" s="973"/>
      <c r="O740" s="582" t="s">
        <v>448</v>
      </c>
    </row>
    <row r="741" spans="2:15" x14ac:dyDescent="0.25">
      <c r="B741" s="544"/>
      <c r="C741" s="583" t="s">
        <v>449</v>
      </c>
      <c r="D741" s="544"/>
      <c r="E741" s="584"/>
      <c r="F741" s="585"/>
      <c r="G741" s="585"/>
      <c r="H741" s="545"/>
      <c r="I741" s="586"/>
      <c r="J741" s="586"/>
      <c r="K741" s="586"/>
      <c r="L741" s="586"/>
      <c r="M741" s="586"/>
      <c r="N741" s="587"/>
      <c r="O741" s="545"/>
    </row>
    <row r="742" spans="2:15" ht="15.75" thickBot="1" x14ac:dyDescent="0.3">
      <c r="B742" s="588">
        <v>1</v>
      </c>
      <c r="C742" s="589" t="s">
        <v>450</v>
      </c>
      <c r="D742" s="544"/>
      <c r="E742" s="590">
        <f t="shared" ref="E742:E782" si="96">+F742+G742+K742+O742</f>
        <v>0</v>
      </c>
      <c r="F742" s="586"/>
      <c r="G742" s="586"/>
      <c r="H742" s="586"/>
      <c r="I742" s="586"/>
      <c r="J742" s="586"/>
      <c r="K742" s="586">
        <f t="shared" ref="K742:K782" si="97">H742+I742+J742</f>
        <v>0</v>
      </c>
      <c r="L742" s="586"/>
      <c r="M742" s="586"/>
      <c r="N742" s="586"/>
      <c r="O742" s="586">
        <f t="shared" ref="O742:O782" si="98">L742+M742+N742</f>
        <v>0</v>
      </c>
    </row>
    <row r="743" spans="2:15" x14ac:dyDescent="0.25">
      <c r="B743" s="588">
        <v>2</v>
      </c>
      <c r="C743" s="589" t="s">
        <v>451</v>
      </c>
      <c r="D743" s="544"/>
      <c r="E743" s="590">
        <f t="shared" si="96"/>
        <v>8922</v>
      </c>
      <c r="F743" s="586"/>
      <c r="G743" s="586">
        <v>8922</v>
      </c>
      <c r="H743" s="586"/>
      <c r="I743" s="586"/>
      <c r="J743" s="586"/>
      <c r="K743" s="586">
        <f t="shared" si="97"/>
        <v>0</v>
      </c>
      <c r="L743" s="586"/>
      <c r="M743" s="586"/>
      <c r="N743" s="586"/>
      <c r="O743" s="586">
        <f t="shared" si="98"/>
        <v>0</v>
      </c>
    </row>
    <row r="744" spans="2:15" x14ac:dyDescent="0.25">
      <c r="B744" s="588">
        <v>3</v>
      </c>
      <c r="C744" s="589" t="s">
        <v>452</v>
      </c>
      <c r="D744" s="544"/>
      <c r="E744" s="590">
        <f t="shared" si="96"/>
        <v>0</v>
      </c>
      <c r="F744" s="586"/>
      <c r="G744" s="586"/>
      <c r="H744" s="586"/>
      <c r="I744" s="586"/>
      <c r="J744" s="586"/>
      <c r="K744" s="586">
        <f t="shared" si="97"/>
        <v>0</v>
      </c>
      <c r="L744" s="586"/>
      <c r="M744" s="586"/>
      <c r="N744" s="586"/>
      <c r="O744" s="586">
        <f t="shared" si="98"/>
        <v>0</v>
      </c>
    </row>
    <row r="745" spans="2:15" x14ac:dyDescent="0.25">
      <c r="B745" s="588">
        <v>4</v>
      </c>
      <c r="C745" s="589" t="s">
        <v>495</v>
      </c>
      <c r="D745" s="544"/>
      <c r="E745" s="590">
        <f t="shared" si="96"/>
        <v>263810</v>
      </c>
      <c r="F745" s="586"/>
      <c r="G745" s="586">
        <v>263810</v>
      </c>
      <c r="H745" s="586"/>
      <c r="I745" s="586"/>
      <c r="J745" s="586"/>
      <c r="K745" s="586">
        <f t="shared" si="97"/>
        <v>0</v>
      </c>
      <c r="L745" s="586"/>
      <c r="M745" s="586"/>
      <c r="N745" s="586"/>
      <c r="O745" s="586">
        <f t="shared" si="98"/>
        <v>0</v>
      </c>
    </row>
    <row r="746" spans="2:15" x14ac:dyDescent="0.25">
      <c r="B746" s="588">
        <v>5</v>
      </c>
      <c r="C746" s="589" t="s">
        <v>454</v>
      </c>
      <c r="D746" s="591">
        <v>5</v>
      </c>
      <c r="E746" s="590">
        <f t="shared" si="96"/>
        <v>289753</v>
      </c>
      <c r="F746" s="586"/>
      <c r="G746" s="586">
        <v>289753</v>
      </c>
      <c r="H746" s="586"/>
      <c r="I746" s="586"/>
      <c r="J746" s="586"/>
      <c r="K746" s="586">
        <f t="shared" si="97"/>
        <v>0</v>
      </c>
      <c r="L746" s="586"/>
      <c r="M746" s="586"/>
      <c r="N746" s="586"/>
      <c r="O746" s="586">
        <f t="shared" si="98"/>
        <v>0</v>
      </c>
    </row>
    <row r="747" spans="2:15" x14ac:dyDescent="0.25">
      <c r="B747" s="588">
        <v>6</v>
      </c>
      <c r="C747" s="589" t="s">
        <v>455</v>
      </c>
      <c r="D747" s="544">
        <v>6</v>
      </c>
      <c r="E747" s="590">
        <f t="shared" si="96"/>
        <v>174000</v>
      </c>
      <c r="F747" s="586"/>
      <c r="G747" s="586">
        <v>34000</v>
      </c>
      <c r="H747" s="586"/>
      <c r="I747" s="586">
        <v>140000</v>
      </c>
      <c r="J747" s="586"/>
      <c r="K747" s="586">
        <f t="shared" si="97"/>
        <v>140000</v>
      </c>
      <c r="L747" s="586"/>
      <c r="M747" s="586"/>
      <c r="N747" s="586"/>
      <c r="O747" s="586">
        <f t="shared" si="98"/>
        <v>0</v>
      </c>
    </row>
    <row r="748" spans="2:15" x14ac:dyDescent="0.25">
      <c r="B748" s="588">
        <v>7</v>
      </c>
      <c r="C748" s="589" t="s">
        <v>456</v>
      </c>
      <c r="D748" s="591">
        <v>7</v>
      </c>
      <c r="E748" s="590">
        <f t="shared" si="96"/>
        <v>306141</v>
      </c>
      <c r="F748" s="586"/>
      <c r="G748" s="586">
        <f>SUM(G749:G750)</f>
        <v>306141</v>
      </c>
      <c r="H748" s="586">
        <f t="shared" ref="H748:J748" si="99">SUM(H749:H750)</f>
        <v>0</v>
      </c>
      <c r="I748" s="586">
        <f t="shared" si="99"/>
        <v>0</v>
      </c>
      <c r="J748" s="586">
        <f t="shared" si="99"/>
        <v>0</v>
      </c>
      <c r="K748" s="586">
        <f t="shared" si="97"/>
        <v>0</v>
      </c>
      <c r="L748" s="586">
        <f>L749+L750</f>
        <v>0</v>
      </c>
      <c r="M748" s="586">
        <f>M749+M750</f>
        <v>0</v>
      </c>
      <c r="N748" s="586">
        <f>N749+N750</f>
        <v>0</v>
      </c>
      <c r="O748" s="586">
        <f t="shared" si="98"/>
        <v>0</v>
      </c>
    </row>
    <row r="749" spans="2:15" ht="15.75" thickBot="1" x14ac:dyDescent="0.3">
      <c r="B749" s="544"/>
      <c r="C749" s="592" t="s">
        <v>457</v>
      </c>
      <c r="D749" s="591"/>
      <c r="E749" s="590">
        <f t="shared" si="96"/>
        <v>306141</v>
      </c>
      <c r="F749" s="586"/>
      <c r="G749" s="586">
        <v>306141</v>
      </c>
      <c r="H749" s="586">
        <v>0</v>
      </c>
      <c r="I749" s="586">
        <v>0</v>
      </c>
      <c r="J749" s="586">
        <v>0</v>
      </c>
      <c r="K749" s="586">
        <f t="shared" si="97"/>
        <v>0</v>
      </c>
      <c r="L749" s="586"/>
      <c r="M749" s="586"/>
      <c r="N749" s="586"/>
      <c r="O749" s="586">
        <f t="shared" si="98"/>
        <v>0</v>
      </c>
    </row>
    <row r="750" spans="2:15" ht="15.75" thickBot="1" x14ac:dyDescent="0.3">
      <c r="B750" s="544"/>
      <c r="C750" s="592" t="s">
        <v>458</v>
      </c>
      <c r="D750" s="591"/>
      <c r="E750" s="590">
        <f t="shared" si="96"/>
        <v>0</v>
      </c>
      <c r="F750" s="586"/>
      <c r="G750" s="586"/>
      <c r="H750" s="586">
        <v>0</v>
      </c>
      <c r="I750" s="586">
        <v>0</v>
      </c>
      <c r="J750" s="586">
        <v>0</v>
      </c>
      <c r="K750" s="586">
        <f t="shared" si="97"/>
        <v>0</v>
      </c>
      <c r="L750" s="586"/>
      <c r="M750" s="586"/>
      <c r="N750" s="586"/>
      <c r="O750" s="586">
        <f t="shared" si="98"/>
        <v>0</v>
      </c>
    </row>
    <row r="751" spans="2:15" x14ac:dyDescent="0.25">
      <c r="B751" s="588">
        <v>8</v>
      </c>
      <c r="C751" s="589" t="s">
        <v>459</v>
      </c>
      <c r="D751" s="544">
        <v>8</v>
      </c>
      <c r="E751" s="590">
        <f t="shared" si="96"/>
        <v>0</v>
      </c>
      <c r="F751" s="586"/>
      <c r="G751" s="586">
        <f>SUM(G752:G753)</f>
        <v>0</v>
      </c>
      <c r="H751" s="586">
        <f t="shared" ref="H751:I751" si="100">SUM(H752:H753)</f>
        <v>0</v>
      </c>
      <c r="I751" s="586">
        <f t="shared" si="100"/>
        <v>0</v>
      </c>
      <c r="J751" s="586">
        <f>J752+J753</f>
        <v>0</v>
      </c>
      <c r="K751" s="586">
        <f t="shared" si="97"/>
        <v>0</v>
      </c>
      <c r="L751" s="586">
        <f>L752+L753</f>
        <v>0</v>
      </c>
      <c r="M751" s="586">
        <f>M752+M753</f>
        <v>0</v>
      </c>
      <c r="N751" s="586">
        <f>N752+N753</f>
        <v>0</v>
      </c>
      <c r="O751" s="586">
        <f t="shared" si="98"/>
        <v>0</v>
      </c>
    </row>
    <row r="752" spans="2:15" ht="15.75" thickBot="1" x14ac:dyDescent="0.3">
      <c r="B752" s="588"/>
      <c r="C752" s="592" t="s">
        <v>460</v>
      </c>
      <c r="D752" s="544"/>
      <c r="E752" s="590">
        <f t="shared" si="96"/>
        <v>0</v>
      </c>
      <c r="F752" s="586"/>
      <c r="G752" s="586"/>
      <c r="H752" s="586">
        <v>0</v>
      </c>
      <c r="I752" s="586">
        <v>0</v>
      </c>
      <c r="J752" s="586">
        <v>0</v>
      </c>
      <c r="K752" s="586">
        <f t="shared" si="97"/>
        <v>0</v>
      </c>
      <c r="L752" s="586"/>
      <c r="M752" s="586"/>
      <c r="N752" s="586"/>
      <c r="O752" s="586">
        <f t="shared" si="98"/>
        <v>0</v>
      </c>
    </row>
    <row r="753" spans="2:15" ht="15.75" thickBot="1" x14ac:dyDescent="0.3">
      <c r="B753" s="588"/>
      <c r="C753" s="592" t="s">
        <v>461</v>
      </c>
      <c r="D753" s="544"/>
      <c r="E753" s="590">
        <f t="shared" si="96"/>
        <v>0</v>
      </c>
      <c r="F753" s="586"/>
      <c r="G753" s="586"/>
      <c r="H753" s="586"/>
      <c r="I753" s="586"/>
      <c r="J753" s="586"/>
      <c r="K753" s="586">
        <f t="shared" si="97"/>
        <v>0</v>
      </c>
      <c r="L753" s="586"/>
      <c r="M753" s="586"/>
      <c r="N753" s="586"/>
      <c r="O753" s="586">
        <f t="shared" si="98"/>
        <v>0</v>
      </c>
    </row>
    <row r="754" spans="2:15" x14ac:dyDescent="0.25">
      <c r="B754" s="550">
        <v>9</v>
      </c>
      <c r="C754" s="593" t="s">
        <v>462</v>
      </c>
      <c r="D754" s="594"/>
      <c r="E754" s="590">
        <f t="shared" si="96"/>
        <v>3598739</v>
      </c>
      <c r="F754" s="595">
        <f>SUM(F755:F758)</f>
        <v>0</v>
      </c>
      <c r="G754" s="595">
        <f>SUM(G755:G758)</f>
        <v>275147</v>
      </c>
      <c r="H754" s="595">
        <f>SUM(H755:H758)</f>
        <v>72188</v>
      </c>
      <c r="I754" s="595">
        <f>SUM(I755:I758)</f>
        <v>2490494</v>
      </c>
      <c r="J754" s="595">
        <f>SUM(J755:J758)</f>
        <v>760910</v>
      </c>
      <c r="K754" s="595">
        <f t="shared" si="97"/>
        <v>3323592</v>
      </c>
      <c r="L754" s="595">
        <f>SUM(L755:L758)</f>
        <v>0</v>
      </c>
      <c r="M754" s="595">
        <f>SUM(M755:M758)</f>
        <v>0</v>
      </c>
      <c r="N754" s="595">
        <f>SUM(N755:N758)</f>
        <v>0</v>
      </c>
      <c r="O754" s="595">
        <f t="shared" si="98"/>
        <v>0</v>
      </c>
    </row>
    <row r="755" spans="2:15" x14ac:dyDescent="0.25">
      <c r="B755" s="544">
        <v>10</v>
      </c>
      <c r="C755" s="596" t="s">
        <v>463</v>
      </c>
      <c r="D755" s="544">
        <v>9</v>
      </c>
      <c r="E755" s="590">
        <f t="shared" si="96"/>
        <v>0</v>
      </c>
      <c r="F755" s="586"/>
      <c r="G755" s="586"/>
      <c r="H755" s="586"/>
      <c r="I755" s="586"/>
      <c r="J755" s="586"/>
      <c r="K755" s="586">
        <f t="shared" si="97"/>
        <v>0</v>
      </c>
      <c r="L755" s="586"/>
      <c r="M755" s="586"/>
      <c r="N755" s="586"/>
      <c r="O755" s="586">
        <f t="shared" si="98"/>
        <v>0</v>
      </c>
    </row>
    <row r="756" spans="2:15" x14ac:dyDescent="0.25">
      <c r="B756" s="544">
        <v>11</v>
      </c>
      <c r="C756" s="596" t="s">
        <v>464</v>
      </c>
      <c r="D756" s="544">
        <v>10</v>
      </c>
      <c r="E756" s="590">
        <f t="shared" si="96"/>
        <v>3410715</v>
      </c>
      <c r="F756" s="586"/>
      <c r="G756" s="586">
        <v>262100</v>
      </c>
      <c r="H756" s="586">
        <v>72188</v>
      </c>
      <c r="I756" s="586">
        <v>2315517</v>
      </c>
      <c r="J756" s="586">
        <v>760910</v>
      </c>
      <c r="K756" s="586">
        <f t="shared" si="97"/>
        <v>3148615</v>
      </c>
      <c r="L756" s="586"/>
      <c r="M756" s="586"/>
      <c r="N756" s="586"/>
      <c r="O756" s="586">
        <f t="shared" si="98"/>
        <v>0</v>
      </c>
    </row>
    <row r="757" spans="2:15" x14ac:dyDescent="0.25">
      <c r="B757" s="544">
        <v>12</v>
      </c>
      <c r="C757" s="596" t="s">
        <v>465</v>
      </c>
      <c r="D757" s="544">
        <v>11</v>
      </c>
      <c r="E757" s="590">
        <f t="shared" si="96"/>
        <v>9381</v>
      </c>
      <c r="F757" s="586"/>
      <c r="G757" s="586">
        <v>9381</v>
      </c>
      <c r="H757" s="586">
        <v>0</v>
      </c>
      <c r="I757" s="586">
        <v>0</v>
      </c>
      <c r="J757" s="586">
        <v>0</v>
      </c>
      <c r="K757" s="586">
        <f t="shared" si="97"/>
        <v>0</v>
      </c>
      <c r="L757" s="586"/>
      <c r="M757" s="586"/>
      <c r="N757" s="586"/>
      <c r="O757" s="586">
        <f t="shared" si="98"/>
        <v>0</v>
      </c>
    </row>
    <row r="758" spans="2:15" x14ac:dyDescent="0.25">
      <c r="B758" s="544">
        <v>13</v>
      </c>
      <c r="C758" s="596" t="s">
        <v>466</v>
      </c>
      <c r="D758" s="544">
        <v>12</v>
      </c>
      <c r="E758" s="590">
        <f t="shared" si="96"/>
        <v>178643</v>
      </c>
      <c r="F758" s="586"/>
      <c r="G758" s="586">
        <v>3666</v>
      </c>
      <c r="H758" s="586">
        <v>0</v>
      </c>
      <c r="I758" s="586">
        <v>174977</v>
      </c>
      <c r="J758" s="586">
        <v>0</v>
      </c>
      <c r="K758" s="586">
        <f t="shared" si="97"/>
        <v>174977</v>
      </c>
      <c r="L758" s="586"/>
      <c r="M758" s="586"/>
      <c r="N758" s="586"/>
      <c r="O758" s="586">
        <f t="shared" si="98"/>
        <v>0</v>
      </c>
    </row>
    <row r="759" spans="2:15" x14ac:dyDescent="0.25">
      <c r="B759" s="544">
        <v>14</v>
      </c>
      <c r="C759" s="589" t="s">
        <v>467</v>
      </c>
      <c r="D759" s="544">
        <v>13</v>
      </c>
      <c r="E759" s="590">
        <f t="shared" si="96"/>
        <v>185429</v>
      </c>
      <c r="F759" s="586"/>
      <c r="G759" s="586">
        <v>0</v>
      </c>
      <c r="H759" s="586">
        <v>828</v>
      </c>
      <c r="I759" s="586">
        <v>137847</v>
      </c>
      <c r="J759" s="586">
        <v>46754</v>
      </c>
      <c r="K759" s="586">
        <f t="shared" si="97"/>
        <v>185429</v>
      </c>
      <c r="L759" s="586"/>
      <c r="M759" s="586"/>
      <c r="N759" s="586"/>
      <c r="O759" s="586">
        <f t="shared" si="98"/>
        <v>0</v>
      </c>
    </row>
    <row r="760" spans="2:15" x14ac:dyDescent="0.25">
      <c r="B760" s="544">
        <v>15</v>
      </c>
      <c r="C760" s="589" t="s">
        <v>468</v>
      </c>
      <c r="D760" s="591">
        <v>14</v>
      </c>
      <c r="E760" s="590">
        <f t="shared" si="96"/>
        <v>23534</v>
      </c>
      <c r="F760" s="586"/>
      <c r="G760" s="586">
        <v>0</v>
      </c>
      <c r="H760" s="586">
        <v>28</v>
      </c>
      <c r="I760" s="586">
        <v>14027</v>
      </c>
      <c r="J760" s="586">
        <v>9479</v>
      </c>
      <c r="K760" s="586">
        <f t="shared" si="97"/>
        <v>23534</v>
      </c>
      <c r="L760" s="586"/>
      <c r="M760" s="586"/>
      <c r="N760" s="586"/>
      <c r="O760" s="586">
        <f t="shared" si="98"/>
        <v>0</v>
      </c>
    </row>
    <row r="761" spans="2:15" x14ac:dyDescent="0.25">
      <c r="B761" s="544">
        <v>16</v>
      </c>
      <c r="C761" s="589" t="s">
        <v>469</v>
      </c>
      <c r="D761" s="544">
        <v>15</v>
      </c>
      <c r="E761" s="590">
        <f t="shared" si="96"/>
        <v>23961</v>
      </c>
      <c r="F761" s="586"/>
      <c r="G761" s="586">
        <v>0</v>
      </c>
      <c r="H761" s="586">
        <v>235</v>
      </c>
      <c r="I761" s="586">
        <v>56</v>
      </c>
      <c r="J761" s="586">
        <v>23670</v>
      </c>
      <c r="K761" s="586">
        <f t="shared" si="97"/>
        <v>23961</v>
      </c>
      <c r="L761" s="586"/>
      <c r="M761" s="586"/>
      <c r="N761" s="586"/>
      <c r="O761" s="586">
        <f t="shared" si="98"/>
        <v>0</v>
      </c>
    </row>
    <row r="762" spans="2:15" x14ac:dyDescent="0.25">
      <c r="B762" s="544">
        <v>17</v>
      </c>
      <c r="C762" s="589" t="s">
        <v>470</v>
      </c>
      <c r="D762" s="591">
        <v>16</v>
      </c>
      <c r="E762" s="590">
        <f t="shared" si="96"/>
        <v>400304</v>
      </c>
      <c r="F762" s="586"/>
      <c r="G762" s="586">
        <v>400304</v>
      </c>
      <c r="H762" s="586">
        <v>0</v>
      </c>
      <c r="I762" s="586">
        <v>0</v>
      </c>
      <c r="J762" s="586">
        <v>0</v>
      </c>
      <c r="K762" s="586">
        <f t="shared" si="97"/>
        <v>0</v>
      </c>
      <c r="L762" s="586"/>
      <c r="M762" s="586"/>
      <c r="N762" s="586"/>
      <c r="O762" s="586">
        <f t="shared" si="98"/>
        <v>0</v>
      </c>
    </row>
    <row r="763" spans="2:15" x14ac:dyDescent="0.25">
      <c r="B763" s="544">
        <v>18</v>
      </c>
      <c r="C763" s="589" t="s">
        <v>471</v>
      </c>
      <c r="D763" s="544"/>
      <c r="E763" s="590">
        <f t="shared" si="96"/>
        <v>0</v>
      </c>
      <c r="F763" s="586"/>
      <c r="G763" s="586">
        <v>0</v>
      </c>
      <c r="H763" s="586">
        <v>0</v>
      </c>
      <c r="I763" s="586">
        <v>0</v>
      </c>
      <c r="J763" s="586">
        <v>0</v>
      </c>
      <c r="K763" s="586">
        <f t="shared" si="97"/>
        <v>0</v>
      </c>
      <c r="L763" s="586"/>
      <c r="M763" s="586"/>
      <c r="N763" s="586"/>
      <c r="O763" s="586">
        <f t="shared" si="98"/>
        <v>0</v>
      </c>
    </row>
    <row r="764" spans="2:15" x14ac:dyDescent="0.25">
      <c r="B764" s="597">
        <v>19</v>
      </c>
      <c r="C764" s="598" t="s">
        <v>472</v>
      </c>
      <c r="D764" s="597"/>
      <c r="E764" s="590">
        <f t="shared" si="96"/>
        <v>170523</v>
      </c>
      <c r="F764" s="599"/>
      <c r="G764" s="599">
        <v>1458</v>
      </c>
      <c r="H764" s="599">
        <v>10203</v>
      </c>
      <c r="I764" s="599">
        <v>143733</v>
      </c>
      <c r="J764" s="599">
        <v>15129</v>
      </c>
      <c r="K764" s="599">
        <f t="shared" si="97"/>
        <v>169065</v>
      </c>
      <c r="L764" s="599"/>
      <c r="M764" s="599"/>
      <c r="N764" s="599"/>
      <c r="O764" s="599">
        <f t="shared" si="98"/>
        <v>0</v>
      </c>
    </row>
    <row r="765" spans="2:15" x14ac:dyDescent="0.25">
      <c r="B765" s="600">
        <v>20</v>
      </c>
      <c r="C765" s="601" t="s">
        <v>473</v>
      </c>
      <c r="D765" s="602"/>
      <c r="E765" s="603">
        <f t="shared" si="96"/>
        <v>5445116</v>
      </c>
      <c r="F765" s="604">
        <f>SUM(F742:F748)+F751+F754+SUM(F759:F764)</f>
        <v>0</v>
      </c>
      <c r="G765" s="604">
        <f>SUM(G742:G748)+G751+G754+SUM(G759:G764)</f>
        <v>1579535</v>
      </c>
      <c r="H765" s="604">
        <f>SUM(H742:H748)+H751+H754+SUM(H759:H764)</f>
        <v>83482</v>
      </c>
      <c r="I765" s="604">
        <f>SUM(I742:I748)+I751+I754+SUM(I759:I764)</f>
        <v>2926157</v>
      </c>
      <c r="J765" s="604">
        <f>SUM(J742:J748)+J751+J754+SUM(J759:J764)</f>
        <v>855942</v>
      </c>
      <c r="K765" s="604">
        <f t="shared" si="97"/>
        <v>3865581</v>
      </c>
      <c r="L765" s="604">
        <f>SUM(L742:L748)+L751+L754+SUM(L759:L764)</f>
        <v>0</v>
      </c>
      <c r="M765" s="604">
        <f>SUM(M742:M748)+M751+M754+SUM(M759:M764)</f>
        <v>0</v>
      </c>
      <c r="N765" s="604">
        <f>SUM(N742:N748)+N751+N754+SUM(N759:N764)</f>
        <v>0</v>
      </c>
      <c r="O765" s="605">
        <f t="shared" si="98"/>
        <v>0</v>
      </c>
    </row>
    <row r="766" spans="2:15" x14ac:dyDescent="0.25">
      <c r="B766" s="606"/>
      <c r="C766" s="607" t="s">
        <v>474</v>
      </c>
      <c r="D766" s="606"/>
      <c r="E766" s="608">
        <f t="shared" si="96"/>
        <v>0</v>
      </c>
      <c r="F766" s="609"/>
      <c r="G766" s="609"/>
      <c r="H766" s="609"/>
      <c r="I766" s="609"/>
      <c r="J766" s="609"/>
      <c r="K766" s="609">
        <f t="shared" si="97"/>
        <v>0</v>
      </c>
      <c r="L766" s="609"/>
      <c r="M766" s="609"/>
      <c r="N766" s="609"/>
      <c r="O766" s="609">
        <f t="shared" si="98"/>
        <v>0</v>
      </c>
    </row>
    <row r="767" spans="2:15" x14ac:dyDescent="0.25">
      <c r="B767" s="610"/>
      <c r="C767" s="611" t="s">
        <v>475</v>
      </c>
      <c r="D767" s="610"/>
      <c r="E767" s="612">
        <f t="shared" si="96"/>
        <v>0</v>
      </c>
      <c r="F767" s="613"/>
      <c r="G767" s="613"/>
      <c r="H767" s="613"/>
      <c r="I767" s="613"/>
      <c r="J767" s="613"/>
      <c r="K767" s="613">
        <f t="shared" si="97"/>
        <v>0</v>
      </c>
      <c r="L767" s="613"/>
      <c r="M767" s="613"/>
      <c r="N767" s="613"/>
      <c r="O767" s="613">
        <f t="shared" si="98"/>
        <v>0</v>
      </c>
    </row>
    <row r="768" spans="2:15" x14ac:dyDescent="0.25">
      <c r="B768" s="610">
        <v>21</v>
      </c>
      <c r="C768" s="614" t="s">
        <v>476</v>
      </c>
      <c r="D768" s="615">
        <v>17</v>
      </c>
      <c r="E768" s="612">
        <f t="shared" si="96"/>
        <v>3519182</v>
      </c>
      <c r="F768" s="613"/>
      <c r="G768" s="613"/>
      <c r="H768" s="613">
        <v>48116</v>
      </c>
      <c r="I768" s="613">
        <v>3266444</v>
      </c>
      <c r="J768" s="613">
        <v>204622</v>
      </c>
      <c r="K768" s="613">
        <f t="shared" si="97"/>
        <v>3519182</v>
      </c>
      <c r="L768" s="613"/>
      <c r="M768" s="613"/>
      <c r="N768" s="613"/>
      <c r="O768" s="613">
        <f t="shared" si="98"/>
        <v>0</v>
      </c>
    </row>
    <row r="769" spans="1:15" x14ac:dyDescent="0.25">
      <c r="B769" s="610">
        <v>22</v>
      </c>
      <c r="C769" s="614" t="s">
        <v>477</v>
      </c>
      <c r="D769" s="610"/>
      <c r="E769" s="612">
        <f t="shared" si="96"/>
        <v>7298</v>
      </c>
      <c r="F769" s="613"/>
      <c r="G769" s="613"/>
      <c r="H769" s="613">
        <v>548</v>
      </c>
      <c r="I769" s="613">
        <v>6166</v>
      </c>
      <c r="J769" s="613">
        <v>584</v>
      </c>
      <c r="K769" s="613">
        <f t="shared" si="97"/>
        <v>7298</v>
      </c>
      <c r="L769" s="613"/>
      <c r="M769" s="613"/>
      <c r="N769" s="613"/>
      <c r="O769" s="613">
        <f t="shared" si="98"/>
        <v>0</v>
      </c>
    </row>
    <row r="770" spans="1:15" x14ac:dyDescent="0.25">
      <c r="B770" s="610">
        <v>23</v>
      </c>
      <c r="C770" s="614" t="s">
        <v>478</v>
      </c>
      <c r="D770" s="610">
        <v>18</v>
      </c>
      <c r="E770" s="612">
        <f t="shared" si="96"/>
        <v>52618</v>
      </c>
      <c r="F770" s="613"/>
      <c r="G770" s="613"/>
      <c r="H770" s="613">
        <v>121</v>
      </c>
      <c r="I770" s="613">
        <v>40164</v>
      </c>
      <c r="J770" s="613">
        <v>12333</v>
      </c>
      <c r="K770" s="613">
        <f t="shared" si="97"/>
        <v>52618</v>
      </c>
      <c r="L770" s="613"/>
      <c r="M770" s="613"/>
      <c r="N770" s="613"/>
      <c r="O770" s="613">
        <f t="shared" si="98"/>
        <v>0</v>
      </c>
    </row>
    <row r="771" spans="1:15" x14ac:dyDescent="0.25">
      <c r="B771" s="610">
        <v>24</v>
      </c>
      <c r="C771" s="614" t="s">
        <v>479</v>
      </c>
      <c r="D771" s="610"/>
      <c r="E771" s="612">
        <f t="shared" si="96"/>
        <v>0</v>
      </c>
      <c r="F771" s="613"/>
      <c r="G771" s="613"/>
      <c r="H771" s="613"/>
      <c r="I771" s="613"/>
      <c r="J771" s="613"/>
      <c r="K771" s="613">
        <f t="shared" si="97"/>
        <v>0</v>
      </c>
      <c r="L771" s="613"/>
      <c r="M771" s="613"/>
      <c r="N771" s="613"/>
      <c r="O771" s="613">
        <f t="shared" si="98"/>
        <v>0</v>
      </c>
    </row>
    <row r="772" spans="1:15" x14ac:dyDescent="0.25">
      <c r="B772" s="610">
        <v>25</v>
      </c>
      <c r="C772" s="616" t="s">
        <v>480</v>
      </c>
      <c r="D772" s="610"/>
      <c r="E772" s="612">
        <f t="shared" si="96"/>
        <v>202837</v>
      </c>
      <c r="F772" s="613"/>
      <c r="G772" s="613">
        <v>202837</v>
      </c>
      <c r="H772" s="613"/>
      <c r="I772" s="613"/>
      <c r="J772" s="613"/>
      <c r="K772" s="613">
        <f t="shared" si="97"/>
        <v>0</v>
      </c>
      <c r="L772" s="613"/>
      <c r="M772" s="613"/>
      <c r="N772" s="613"/>
      <c r="O772" s="613">
        <f t="shared" si="98"/>
        <v>0</v>
      </c>
    </row>
    <row r="773" spans="1:15" x14ac:dyDescent="0.25">
      <c r="B773" s="617">
        <v>26</v>
      </c>
      <c r="C773" s="618" t="s">
        <v>481</v>
      </c>
      <c r="D773" s="619">
        <v>19</v>
      </c>
      <c r="E773" s="612">
        <f t="shared" si="96"/>
        <v>694714</v>
      </c>
      <c r="F773" s="620"/>
      <c r="G773" s="620">
        <v>408231</v>
      </c>
      <c r="H773" s="620">
        <v>34697</v>
      </c>
      <c r="I773" s="620">
        <v>-386617</v>
      </c>
      <c r="J773" s="620">
        <v>638403</v>
      </c>
      <c r="K773" s="620">
        <f t="shared" si="97"/>
        <v>286483</v>
      </c>
      <c r="L773" s="620"/>
      <c r="M773" s="620"/>
      <c r="N773" s="620"/>
      <c r="O773" s="620">
        <f t="shared" si="98"/>
        <v>0</v>
      </c>
    </row>
    <row r="774" spans="1:15" x14ac:dyDescent="0.25">
      <c r="B774" s="621">
        <v>27</v>
      </c>
      <c r="C774" s="622" t="s">
        <v>482</v>
      </c>
      <c r="D774" s="623"/>
      <c r="E774" s="624">
        <f t="shared" si="96"/>
        <v>4476649</v>
      </c>
      <c r="F774" s="625">
        <f>SUM(F768:F773)</f>
        <v>0</v>
      </c>
      <c r="G774" s="625">
        <f>SUM(G768:G773)</f>
        <v>611068</v>
      </c>
      <c r="H774" s="625">
        <f>SUM(H768:H773)</f>
        <v>83482</v>
      </c>
      <c r="I774" s="625">
        <f>SUM(I768:I773)</f>
        <v>2926157</v>
      </c>
      <c r="J774" s="625">
        <f>SUM(J768:J773)</f>
        <v>855942</v>
      </c>
      <c r="K774" s="625">
        <f t="shared" si="97"/>
        <v>3865581</v>
      </c>
      <c r="L774" s="625">
        <f>SUM(L768:L773)</f>
        <v>0</v>
      </c>
      <c r="M774" s="625">
        <f>SUM(M768:M773)</f>
        <v>0</v>
      </c>
      <c r="N774" s="625">
        <f>SUM(N768:N773)</f>
        <v>0</v>
      </c>
      <c r="O774" s="626">
        <f t="shared" si="98"/>
        <v>0</v>
      </c>
    </row>
    <row r="775" spans="1:15" x14ac:dyDescent="0.25">
      <c r="B775" s="606"/>
      <c r="C775" s="607" t="s">
        <v>483</v>
      </c>
      <c r="D775" s="606">
        <v>20</v>
      </c>
      <c r="E775" s="608">
        <f t="shared" si="96"/>
        <v>0</v>
      </c>
      <c r="F775" s="609"/>
      <c r="G775" s="609"/>
      <c r="H775" s="609"/>
      <c r="I775" s="609"/>
      <c r="J775" s="609"/>
      <c r="K775" s="609">
        <f t="shared" si="97"/>
        <v>0</v>
      </c>
      <c r="L775" s="609"/>
      <c r="M775" s="609"/>
      <c r="N775" s="609"/>
      <c r="O775" s="609">
        <f t="shared" si="98"/>
        <v>0</v>
      </c>
    </row>
    <row r="776" spans="1:15" x14ac:dyDescent="0.25">
      <c r="B776" s="610">
        <v>28</v>
      </c>
      <c r="C776" s="614" t="s">
        <v>484</v>
      </c>
      <c r="D776" s="615"/>
      <c r="E776" s="612">
        <f t="shared" si="96"/>
        <v>1045346</v>
      </c>
      <c r="F776" s="613"/>
      <c r="G776" s="613">
        <v>1045346</v>
      </c>
      <c r="H776" s="613"/>
      <c r="I776" s="613"/>
      <c r="J776" s="613"/>
      <c r="K776" s="613">
        <f t="shared" si="97"/>
        <v>0</v>
      </c>
      <c r="L776" s="613"/>
      <c r="M776" s="613"/>
      <c r="N776" s="613"/>
      <c r="O776" s="613">
        <f t="shared" si="98"/>
        <v>0</v>
      </c>
    </row>
    <row r="777" spans="1:15" x14ac:dyDescent="0.25">
      <c r="B777" s="610">
        <v>29</v>
      </c>
      <c r="C777" s="614" t="s">
        <v>485</v>
      </c>
      <c r="D777" s="615"/>
      <c r="E777" s="612">
        <f t="shared" si="96"/>
        <v>0</v>
      </c>
      <c r="F777" s="613"/>
      <c r="G777" s="613"/>
      <c r="H777" s="613"/>
      <c r="I777" s="613"/>
      <c r="J777" s="613"/>
      <c r="K777" s="613">
        <f t="shared" si="97"/>
        <v>0</v>
      </c>
      <c r="L777" s="613"/>
      <c r="M777" s="613"/>
      <c r="N777" s="613"/>
      <c r="O777" s="613">
        <f t="shared" si="98"/>
        <v>0</v>
      </c>
    </row>
    <row r="778" spans="1:15" x14ac:dyDescent="0.25">
      <c r="B778" s="610">
        <v>30</v>
      </c>
      <c r="C778" s="614" t="s">
        <v>486</v>
      </c>
      <c r="D778" s="615"/>
      <c r="E778" s="612">
        <f t="shared" si="96"/>
        <v>12683</v>
      </c>
      <c r="F778" s="613"/>
      <c r="G778" s="613">
        <v>12683</v>
      </c>
      <c r="H778" s="613"/>
      <c r="I778" s="613"/>
      <c r="J778" s="613"/>
      <c r="K778" s="613">
        <f t="shared" si="97"/>
        <v>0</v>
      </c>
      <c r="L778" s="613"/>
      <c r="M778" s="613"/>
      <c r="N778" s="613"/>
      <c r="O778" s="613">
        <f t="shared" si="98"/>
        <v>0</v>
      </c>
    </row>
    <row r="779" spans="1:15" x14ac:dyDescent="0.25">
      <c r="B779" s="610">
        <v>31</v>
      </c>
      <c r="C779" s="627" t="s">
        <v>487</v>
      </c>
      <c r="D779" s="615"/>
      <c r="E779" s="612">
        <f t="shared" si="96"/>
        <v>0</v>
      </c>
      <c r="F779" s="613"/>
      <c r="G779" s="613"/>
      <c r="H779" s="613"/>
      <c r="I779" s="613"/>
      <c r="J779" s="613"/>
      <c r="K779" s="613">
        <f t="shared" si="97"/>
        <v>0</v>
      </c>
      <c r="L779" s="613"/>
      <c r="M779" s="613"/>
      <c r="N779" s="613"/>
      <c r="O779" s="613">
        <f t="shared" si="98"/>
        <v>0</v>
      </c>
    </row>
    <row r="780" spans="1:15" x14ac:dyDescent="0.25">
      <c r="B780" s="610">
        <v>32</v>
      </c>
      <c r="C780" s="614" t="s">
        <v>488</v>
      </c>
      <c r="D780" s="615"/>
      <c r="E780" s="612">
        <f t="shared" si="96"/>
        <v>-89562</v>
      </c>
      <c r="F780" s="613"/>
      <c r="G780" s="613">
        <v>-89562</v>
      </c>
      <c r="H780" s="613"/>
      <c r="I780" s="613"/>
      <c r="J780" s="613"/>
      <c r="K780" s="613">
        <f t="shared" si="97"/>
        <v>0</v>
      </c>
      <c r="L780" s="613"/>
      <c r="M780" s="613"/>
      <c r="N780" s="613"/>
      <c r="O780" s="613">
        <f t="shared" si="98"/>
        <v>0</v>
      </c>
    </row>
    <row r="781" spans="1:15" ht="15.75" thickBot="1" x14ac:dyDescent="0.3">
      <c r="B781" s="628">
        <v>33</v>
      </c>
      <c r="C781" s="629" t="s">
        <v>489</v>
      </c>
      <c r="D781" s="630"/>
      <c r="E781" s="631">
        <f t="shared" si="96"/>
        <v>968467</v>
      </c>
      <c r="F781" s="632">
        <f>SUM(F776:F780)</f>
        <v>0</v>
      </c>
      <c r="G781" s="632">
        <f>SUM(G776:G780)</f>
        <v>968467</v>
      </c>
      <c r="H781" s="632">
        <f>SUM(H776:H780)</f>
        <v>0</v>
      </c>
      <c r="I781" s="632">
        <f>SUM(I776:I780)</f>
        <v>0</v>
      </c>
      <c r="J781" s="632">
        <f>SUM(J776:J780)</f>
        <v>0</v>
      </c>
      <c r="K781" s="632">
        <f t="shared" si="97"/>
        <v>0</v>
      </c>
      <c r="L781" s="632">
        <f>SUM(L776:L780)</f>
        <v>0</v>
      </c>
      <c r="M781" s="632">
        <f>SUM(M776:M780)</f>
        <v>0</v>
      </c>
      <c r="N781" s="632">
        <f>SUM(N776:N780)</f>
        <v>0</v>
      </c>
      <c r="O781" s="632">
        <f t="shared" si="98"/>
        <v>0</v>
      </c>
    </row>
    <row r="782" spans="1:15" x14ac:dyDescent="0.25">
      <c r="B782" s="600">
        <v>34</v>
      </c>
      <c r="C782" s="601" t="s">
        <v>490</v>
      </c>
      <c r="D782" s="602"/>
      <c r="E782" s="603">
        <f t="shared" si="96"/>
        <v>5445116</v>
      </c>
      <c r="F782" s="604">
        <f>F781+F774</f>
        <v>0</v>
      </c>
      <c r="G782" s="604">
        <f>G781+G774</f>
        <v>1579535</v>
      </c>
      <c r="H782" s="604">
        <f>H781+H774</f>
        <v>83482</v>
      </c>
      <c r="I782" s="604">
        <f>I781+I774</f>
        <v>2926157</v>
      </c>
      <c r="J782" s="604">
        <f>J781+J774</f>
        <v>855942</v>
      </c>
      <c r="K782" s="604">
        <f t="shared" si="97"/>
        <v>3865581</v>
      </c>
      <c r="L782" s="604">
        <f>L781+L774</f>
        <v>0</v>
      </c>
      <c r="M782" s="604">
        <f>M781+M774</f>
        <v>0</v>
      </c>
      <c r="N782" s="604">
        <f>N781+N774</f>
        <v>0</v>
      </c>
      <c r="O782" s="605">
        <f t="shared" si="98"/>
        <v>0</v>
      </c>
    </row>
    <row r="783" spans="1:15" customFormat="1" x14ac:dyDescent="0.25">
      <c r="A783" s="4"/>
    </row>
    <row r="784" spans="1:15" customFormat="1" x14ac:dyDescent="0.25">
      <c r="A784" s="4"/>
    </row>
    <row r="787" spans="1:44" s="558" customFormat="1" x14ac:dyDescent="0.25">
      <c r="A787" s="245"/>
      <c r="B787" s="977" t="s">
        <v>31</v>
      </c>
      <c r="C787" s="977"/>
      <c r="D787" s="977"/>
      <c r="E787"/>
      <c r="F787" s="245"/>
      <c r="G787" s="235"/>
      <c r="H787" s="974"/>
      <c r="I787" s="974"/>
      <c r="J787" s="244"/>
      <c r="K787" s="244"/>
      <c r="L787" s="244"/>
      <c r="M787" s="244"/>
      <c r="N787" s="244"/>
      <c r="O787" s="635" t="s">
        <v>492</v>
      </c>
      <c r="P787"/>
      <c r="Q787"/>
      <c r="R787"/>
      <c r="S787"/>
      <c r="T787"/>
      <c r="U787"/>
      <c r="V787"/>
      <c r="W787"/>
      <c r="X787"/>
      <c r="Y787"/>
      <c r="Z787"/>
      <c r="AA787"/>
      <c r="AB787"/>
      <c r="AC787"/>
      <c r="AD787"/>
      <c r="AE787"/>
      <c r="AF787"/>
      <c r="AG787"/>
      <c r="AH787"/>
      <c r="AI787"/>
      <c r="AJ787" s="642"/>
      <c r="AK787" s="557"/>
      <c r="AL787" s="557"/>
      <c r="AM787" s="557"/>
      <c r="AN787" s="557"/>
      <c r="AO787" s="557"/>
      <c r="AP787" s="557"/>
      <c r="AQ787" s="557"/>
      <c r="AR787" s="557"/>
    </row>
    <row r="788" spans="1:44" ht="13.5" customHeight="1" x14ac:dyDescent="0.25">
      <c r="B788" s="967" t="s">
        <v>436</v>
      </c>
      <c r="C788" s="967" t="s">
        <v>117</v>
      </c>
      <c r="D788" s="969" t="s">
        <v>437</v>
      </c>
      <c r="E788" s="971" t="s">
        <v>95</v>
      </c>
      <c r="F788" s="971" t="s">
        <v>438</v>
      </c>
      <c r="G788" s="971" t="s">
        <v>439</v>
      </c>
      <c r="H788" s="972" t="s">
        <v>440</v>
      </c>
      <c r="I788" s="972"/>
      <c r="J788" s="972"/>
      <c r="K788" s="972"/>
      <c r="L788" s="972"/>
      <c r="M788" s="972"/>
      <c r="N788" s="972"/>
      <c r="O788" s="972"/>
    </row>
    <row r="789" spans="1:44" ht="13.5" customHeight="1" x14ac:dyDescent="0.25">
      <c r="B789" s="967"/>
      <c r="C789" s="967"/>
      <c r="D789" s="969"/>
      <c r="E789" s="971"/>
      <c r="F789" s="971"/>
      <c r="G789" s="971"/>
      <c r="H789" s="971" t="s">
        <v>441</v>
      </c>
      <c r="I789" s="971"/>
      <c r="J789" s="971"/>
      <c r="K789" s="971"/>
      <c r="L789" s="971" t="s">
        <v>442</v>
      </c>
      <c r="M789" s="971"/>
      <c r="N789" s="971"/>
      <c r="O789" s="971"/>
    </row>
    <row r="790" spans="1:44" ht="38.25" x14ac:dyDescent="0.25">
      <c r="B790" s="967"/>
      <c r="C790" s="967"/>
      <c r="D790" s="969"/>
      <c r="E790" s="971"/>
      <c r="F790" s="971"/>
      <c r="G790" s="971"/>
      <c r="H790" s="579" t="s">
        <v>285</v>
      </c>
      <c r="I790" s="579" t="s">
        <v>443</v>
      </c>
      <c r="J790" s="579" t="s">
        <v>113</v>
      </c>
      <c r="K790" s="581" t="s">
        <v>115</v>
      </c>
      <c r="L790" s="579" t="s">
        <v>444</v>
      </c>
      <c r="M790" s="579" t="s">
        <v>445</v>
      </c>
      <c r="N790" s="579" t="s">
        <v>446</v>
      </c>
      <c r="O790" s="579" t="s">
        <v>115</v>
      </c>
    </row>
    <row r="791" spans="1:44" x14ac:dyDescent="0.25">
      <c r="B791" s="967"/>
      <c r="C791" s="967"/>
      <c r="D791" s="969"/>
      <c r="E791" s="971">
        <v>1</v>
      </c>
      <c r="F791" s="971">
        <v>2</v>
      </c>
      <c r="G791" s="971">
        <v>3</v>
      </c>
      <c r="H791" s="971">
        <v>4</v>
      </c>
      <c r="I791" s="971">
        <v>5</v>
      </c>
      <c r="J791" s="971">
        <v>6</v>
      </c>
      <c r="K791" s="580">
        <v>7</v>
      </c>
      <c r="L791" s="971">
        <v>8</v>
      </c>
      <c r="M791" s="971">
        <v>9</v>
      </c>
      <c r="N791" s="971">
        <v>10</v>
      </c>
      <c r="O791" s="580">
        <v>11</v>
      </c>
    </row>
    <row r="792" spans="1:44" x14ac:dyDescent="0.25">
      <c r="B792" s="968"/>
      <c r="C792" s="968"/>
      <c r="D792" s="970"/>
      <c r="E792" s="973"/>
      <c r="F792" s="973"/>
      <c r="G792" s="973"/>
      <c r="H792" s="973"/>
      <c r="I792" s="973"/>
      <c r="J792" s="973"/>
      <c r="K792" s="582" t="s">
        <v>447</v>
      </c>
      <c r="L792" s="973"/>
      <c r="M792" s="973"/>
      <c r="N792" s="973"/>
      <c r="O792" s="582" t="s">
        <v>448</v>
      </c>
    </row>
    <row r="793" spans="1:44" x14ac:dyDescent="0.25">
      <c r="B793" s="544"/>
      <c r="C793" s="583" t="s">
        <v>449</v>
      </c>
      <c r="D793" s="544"/>
      <c r="E793" s="584"/>
      <c r="F793" s="585"/>
      <c r="G793" s="585"/>
      <c r="H793" s="545"/>
      <c r="I793" s="586"/>
      <c r="J793" s="586"/>
      <c r="K793" s="586"/>
      <c r="L793" s="586"/>
      <c r="M793" s="586"/>
      <c r="N793" s="587"/>
      <c r="O793" s="545"/>
    </row>
    <row r="794" spans="1:44" ht="15.75" thickBot="1" x14ac:dyDescent="0.3">
      <c r="B794" s="588">
        <v>1</v>
      </c>
      <c r="C794" s="589" t="s">
        <v>450</v>
      </c>
      <c r="D794" s="544"/>
      <c r="E794" s="590">
        <f t="shared" ref="E794:E834" si="101">+F794+G794+K794+O794</f>
        <v>0</v>
      </c>
      <c r="F794" s="586"/>
      <c r="G794" s="586"/>
      <c r="H794" s="586"/>
      <c r="I794" s="586"/>
      <c r="J794" s="586"/>
      <c r="K794" s="586">
        <f t="shared" ref="K794:K834" si="102">H794+I794+J794</f>
        <v>0</v>
      </c>
      <c r="L794" s="586"/>
      <c r="M794" s="586"/>
      <c r="N794" s="586"/>
      <c r="O794" s="586">
        <f t="shared" ref="O794:O834" si="103">L794+M794+N794</f>
        <v>0</v>
      </c>
    </row>
    <row r="795" spans="1:44" x14ac:dyDescent="0.25">
      <c r="B795" s="588">
        <v>2</v>
      </c>
      <c r="C795" s="589" t="s">
        <v>451</v>
      </c>
      <c r="D795" s="544"/>
      <c r="E795" s="590">
        <f t="shared" si="101"/>
        <v>76858.872679999971</v>
      </c>
      <c r="F795" s="586"/>
      <c r="G795" s="586">
        <v>76858.872679999971</v>
      </c>
      <c r="H795" s="586"/>
      <c r="I795" s="586"/>
      <c r="J795" s="586"/>
      <c r="K795" s="586">
        <f t="shared" si="102"/>
        <v>0</v>
      </c>
      <c r="L795" s="586"/>
      <c r="M795" s="586"/>
      <c r="N795" s="586"/>
      <c r="O795" s="586">
        <f t="shared" si="103"/>
        <v>0</v>
      </c>
    </row>
    <row r="796" spans="1:44" x14ac:dyDescent="0.25">
      <c r="B796" s="588">
        <v>3</v>
      </c>
      <c r="C796" s="589" t="s">
        <v>452</v>
      </c>
      <c r="D796" s="544"/>
      <c r="E796" s="590">
        <f t="shared" si="101"/>
        <v>0</v>
      </c>
      <c r="F796" s="586"/>
      <c r="G796" s="586"/>
      <c r="H796" s="586"/>
      <c r="I796" s="586"/>
      <c r="J796" s="586"/>
      <c r="K796" s="586">
        <f t="shared" si="102"/>
        <v>0</v>
      </c>
      <c r="L796" s="586"/>
      <c r="M796" s="586"/>
      <c r="N796" s="586"/>
      <c r="O796" s="586">
        <f t="shared" si="103"/>
        <v>0</v>
      </c>
    </row>
    <row r="797" spans="1:44" x14ac:dyDescent="0.25">
      <c r="B797" s="588">
        <v>4</v>
      </c>
      <c r="C797" s="589" t="s">
        <v>495</v>
      </c>
      <c r="D797" s="544"/>
      <c r="E797" s="590">
        <f t="shared" si="101"/>
        <v>0</v>
      </c>
      <c r="F797" s="586"/>
      <c r="G797" s="586"/>
      <c r="H797" s="586"/>
      <c r="I797" s="586"/>
      <c r="J797" s="586"/>
      <c r="K797" s="586">
        <f t="shared" si="102"/>
        <v>0</v>
      </c>
      <c r="L797" s="586"/>
      <c r="M797" s="586"/>
      <c r="N797" s="586"/>
      <c r="O797" s="586">
        <f t="shared" si="103"/>
        <v>0</v>
      </c>
    </row>
    <row r="798" spans="1:44" x14ac:dyDescent="0.25">
      <c r="B798" s="588">
        <v>5</v>
      </c>
      <c r="C798" s="589" t="s">
        <v>454</v>
      </c>
      <c r="D798" s="591">
        <v>5</v>
      </c>
      <c r="E798" s="590">
        <f t="shared" si="101"/>
        <v>439973.07910999999</v>
      </c>
      <c r="F798" s="586"/>
      <c r="G798" s="586">
        <v>439973.07910999999</v>
      </c>
      <c r="H798" s="586"/>
      <c r="I798" s="586"/>
      <c r="J798" s="586"/>
      <c r="K798" s="586">
        <f t="shared" si="102"/>
        <v>0</v>
      </c>
      <c r="L798" s="586"/>
      <c r="M798" s="586"/>
      <c r="N798" s="586"/>
      <c r="O798" s="586">
        <f t="shared" si="103"/>
        <v>0</v>
      </c>
    </row>
    <row r="799" spans="1:44" x14ac:dyDescent="0.25">
      <c r="B799" s="588">
        <v>6</v>
      </c>
      <c r="C799" s="589" t="s">
        <v>455</v>
      </c>
      <c r="D799" s="544">
        <v>6</v>
      </c>
      <c r="E799" s="590">
        <f t="shared" si="101"/>
        <v>0</v>
      </c>
      <c r="F799" s="586"/>
      <c r="G799" s="586"/>
      <c r="H799" s="586"/>
      <c r="I799" s="586"/>
      <c r="J799" s="586"/>
      <c r="K799" s="586">
        <f t="shared" si="102"/>
        <v>0</v>
      </c>
      <c r="L799" s="586"/>
      <c r="M799" s="586"/>
      <c r="N799" s="586"/>
      <c r="O799" s="586">
        <f t="shared" si="103"/>
        <v>0</v>
      </c>
    </row>
    <row r="800" spans="1:44" x14ac:dyDescent="0.25">
      <c r="B800" s="588">
        <v>7</v>
      </c>
      <c r="C800" s="589" t="s">
        <v>456</v>
      </c>
      <c r="D800" s="591">
        <v>7</v>
      </c>
      <c r="E800" s="590">
        <f t="shared" si="101"/>
        <v>0</v>
      </c>
      <c r="F800" s="586"/>
      <c r="G800" s="586">
        <f>SUM(G801:G802)</f>
        <v>0</v>
      </c>
      <c r="H800" s="586">
        <f t="shared" ref="H800:J800" si="104">SUM(H801:H802)</f>
        <v>0</v>
      </c>
      <c r="I800" s="586">
        <f t="shared" si="104"/>
        <v>0</v>
      </c>
      <c r="J800" s="586">
        <f t="shared" si="104"/>
        <v>0</v>
      </c>
      <c r="K800" s="586">
        <f t="shared" si="102"/>
        <v>0</v>
      </c>
      <c r="L800" s="586">
        <f>L801+L802</f>
        <v>0</v>
      </c>
      <c r="M800" s="586">
        <f>M801+M802</f>
        <v>0</v>
      </c>
      <c r="N800" s="586">
        <f>N801+N802</f>
        <v>0</v>
      </c>
      <c r="O800" s="586">
        <f t="shared" si="103"/>
        <v>0</v>
      </c>
    </row>
    <row r="801" spans="2:15" ht="15.75" thickBot="1" x14ac:dyDescent="0.3">
      <c r="B801" s="544"/>
      <c r="C801" s="592" t="s">
        <v>457</v>
      </c>
      <c r="D801" s="591"/>
      <c r="E801" s="590">
        <f t="shared" si="101"/>
        <v>0</v>
      </c>
      <c r="F801" s="586"/>
      <c r="G801" s="586">
        <v>0</v>
      </c>
      <c r="H801" s="586">
        <v>0</v>
      </c>
      <c r="I801" s="586">
        <v>0</v>
      </c>
      <c r="J801" s="586">
        <v>0</v>
      </c>
      <c r="K801" s="586">
        <f t="shared" si="102"/>
        <v>0</v>
      </c>
      <c r="L801" s="586"/>
      <c r="M801" s="586"/>
      <c r="N801" s="586"/>
      <c r="O801" s="586">
        <f t="shared" si="103"/>
        <v>0</v>
      </c>
    </row>
    <row r="802" spans="2:15" ht="15.75" thickBot="1" x14ac:dyDescent="0.3">
      <c r="B802" s="544"/>
      <c r="C802" s="592" t="s">
        <v>458</v>
      </c>
      <c r="D802" s="591"/>
      <c r="E802" s="590">
        <f t="shared" si="101"/>
        <v>0</v>
      </c>
      <c r="F802" s="586"/>
      <c r="G802" s="586"/>
      <c r="H802" s="586">
        <v>0</v>
      </c>
      <c r="I802" s="586">
        <v>0</v>
      </c>
      <c r="J802" s="586">
        <v>0</v>
      </c>
      <c r="K802" s="586">
        <f t="shared" si="102"/>
        <v>0</v>
      </c>
      <c r="L802" s="586"/>
      <c r="M802" s="586"/>
      <c r="N802" s="586"/>
      <c r="O802" s="586">
        <f t="shared" si="103"/>
        <v>0</v>
      </c>
    </row>
    <row r="803" spans="2:15" x14ac:dyDescent="0.25">
      <c r="B803" s="588">
        <v>8</v>
      </c>
      <c r="C803" s="589" t="s">
        <v>459</v>
      </c>
      <c r="D803" s="544">
        <v>8</v>
      </c>
      <c r="E803" s="590">
        <f t="shared" si="101"/>
        <v>0</v>
      </c>
      <c r="F803" s="586">
        <f>SUM(F804:F805)</f>
        <v>0</v>
      </c>
      <c r="G803" s="586">
        <f t="shared" ref="G803:J803" si="105">SUM(G804:G805)</f>
        <v>0</v>
      </c>
      <c r="H803" s="586">
        <f t="shared" si="105"/>
        <v>0</v>
      </c>
      <c r="I803" s="586">
        <f t="shared" si="105"/>
        <v>0</v>
      </c>
      <c r="J803" s="586">
        <f t="shared" si="105"/>
        <v>0</v>
      </c>
      <c r="K803" s="586">
        <f>H803+I803+J803</f>
        <v>0</v>
      </c>
      <c r="L803" s="586">
        <f>L804+L805</f>
        <v>0</v>
      </c>
      <c r="M803" s="586">
        <f>M804+M805</f>
        <v>0</v>
      </c>
      <c r="N803" s="586">
        <f>N804+N805</f>
        <v>0</v>
      </c>
      <c r="O803" s="586">
        <f t="shared" si="103"/>
        <v>0</v>
      </c>
    </row>
    <row r="804" spans="2:15" ht="15.75" thickBot="1" x14ac:dyDescent="0.3">
      <c r="B804" s="588"/>
      <c r="C804" s="592" t="s">
        <v>460</v>
      </c>
      <c r="D804" s="544"/>
      <c r="E804" s="590">
        <f t="shared" si="101"/>
        <v>0</v>
      </c>
      <c r="F804" s="586"/>
      <c r="G804" s="586"/>
      <c r="H804" s="586"/>
      <c r="I804" s="586"/>
      <c r="J804" s="586"/>
      <c r="K804" s="586">
        <f t="shared" si="102"/>
        <v>0</v>
      </c>
      <c r="L804" s="586"/>
      <c r="M804" s="586"/>
      <c r="N804" s="586"/>
      <c r="O804" s="586">
        <f t="shared" si="103"/>
        <v>0</v>
      </c>
    </row>
    <row r="805" spans="2:15" ht="15.75" thickBot="1" x14ac:dyDescent="0.3">
      <c r="B805" s="588"/>
      <c r="C805" s="592" t="s">
        <v>461</v>
      </c>
      <c r="D805" s="544"/>
      <c r="E805" s="590">
        <f t="shared" si="101"/>
        <v>0</v>
      </c>
      <c r="F805" s="586"/>
      <c r="G805" s="586"/>
      <c r="H805" s="586"/>
      <c r="I805" s="586"/>
      <c r="J805" s="586"/>
      <c r="K805" s="586">
        <f t="shared" si="102"/>
        <v>0</v>
      </c>
      <c r="L805" s="586"/>
      <c r="M805" s="586"/>
      <c r="N805" s="586"/>
      <c r="O805" s="586">
        <f t="shared" si="103"/>
        <v>0</v>
      </c>
    </row>
    <row r="806" spans="2:15" x14ac:dyDescent="0.25">
      <c r="B806" s="550">
        <v>9</v>
      </c>
      <c r="C806" s="593" t="s">
        <v>462</v>
      </c>
      <c r="D806" s="594"/>
      <c r="E806" s="590">
        <f t="shared" si="101"/>
        <v>219921456.08737865</v>
      </c>
      <c r="F806" s="595">
        <f>SUM(F807:F810)</f>
        <v>0</v>
      </c>
      <c r="G806" s="595">
        <f>SUM(G807:G810)</f>
        <v>13326169.262733672</v>
      </c>
      <c r="H806" s="595">
        <f>SUM(H807:H810)</f>
        <v>188500180.34757239</v>
      </c>
      <c r="I806" s="595">
        <f>SUM(I807:I810)</f>
        <v>18095106.4770726</v>
      </c>
      <c r="J806" s="595">
        <f>SUM(J807:J810)</f>
        <v>0</v>
      </c>
      <c r="K806" s="595">
        <f t="shared" si="102"/>
        <v>206595286.82464498</v>
      </c>
      <c r="L806" s="595">
        <f>SUM(L807:L810)</f>
        <v>0</v>
      </c>
      <c r="M806" s="595">
        <f>SUM(M807:M810)</f>
        <v>0</v>
      </c>
      <c r="N806" s="595">
        <f>SUM(N807:N810)</f>
        <v>0</v>
      </c>
      <c r="O806" s="595">
        <f t="shared" si="103"/>
        <v>0</v>
      </c>
    </row>
    <row r="807" spans="2:15" x14ac:dyDescent="0.25">
      <c r="B807" s="544">
        <v>10</v>
      </c>
      <c r="C807" s="596" t="s">
        <v>463</v>
      </c>
      <c r="D807" s="544">
        <v>9</v>
      </c>
      <c r="E807" s="590">
        <f t="shared" si="101"/>
        <v>79756986.943299994</v>
      </c>
      <c r="F807" s="586"/>
      <c r="G807" s="586">
        <v>0</v>
      </c>
      <c r="H807" s="586">
        <v>69961013.586478561</v>
      </c>
      <c r="I807" s="586">
        <v>9795973.356821429</v>
      </c>
      <c r="J807" s="586"/>
      <c r="K807" s="586">
        <f t="shared" si="102"/>
        <v>79756986.943299994</v>
      </c>
      <c r="L807" s="586"/>
      <c r="M807" s="586"/>
      <c r="N807" s="586"/>
      <c r="O807" s="586">
        <f t="shared" si="103"/>
        <v>0</v>
      </c>
    </row>
    <row r="808" spans="2:15" x14ac:dyDescent="0.25">
      <c r="B808" s="544">
        <v>11</v>
      </c>
      <c r="C808" s="596" t="s">
        <v>464</v>
      </c>
      <c r="D808" s="544">
        <v>10</v>
      </c>
      <c r="E808" s="590">
        <f t="shared" si="101"/>
        <v>35573901.993148662</v>
      </c>
      <c r="F808" s="586"/>
      <c r="G808" s="586">
        <v>1199664.0959336716</v>
      </c>
      <c r="H808" s="586">
        <v>28712784.776185371</v>
      </c>
      <c r="I808" s="586">
        <v>5661453.1210296266</v>
      </c>
      <c r="J808" s="586"/>
      <c r="K808" s="586">
        <f t="shared" si="102"/>
        <v>34374237.897214994</v>
      </c>
      <c r="L808" s="586"/>
      <c r="M808" s="586"/>
      <c r="N808" s="586"/>
      <c r="O808" s="586">
        <f t="shared" si="103"/>
        <v>0</v>
      </c>
    </row>
    <row r="809" spans="2:15" x14ac:dyDescent="0.25">
      <c r="B809" s="544">
        <v>12</v>
      </c>
      <c r="C809" s="596" t="s">
        <v>465</v>
      </c>
      <c r="D809" s="544">
        <v>11</v>
      </c>
      <c r="E809" s="590">
        <f t="shared" si="101"/>
        <v>89306808.468289986</v>
      </c>
      <c r="F809" s="586"/>
      <c r="G809" s="586">
        <v>11530022.817779999</v>
      </c>
      <c r="H809" s="586">
        <v>75475841.336284146</v>
      </c>
      <c r="I809" s="586">
        <v>2300944.3142258399</v>
      </c>
      <c r="J809" s="586"/>
      <c r="K809" s="586">
        <f t="shared" si="102"/>
        <v>77776785.650509983</v>
      </c>
      <c r="L809" s="586"/>
      <c r="M809" s="586"/>
      <c r="N809" s="586"/>
      <c r="O809" s="586">
        <f t="shared" si="103"/>
        <v>0</v>
      </c>
    </row>
    <row r="810" spans="2:15" x14ac:dyDescent="0.25">
      <c r="B810" s="544">
        <v>13</v>
      </c>
      <c r="C810" s="596" t="s">
        <v>466</v>
      </c>
      <c r="D810" s="544">
        <v>12</v>
      </c>
      <c r="E810" s="590">
        <f t="shared" si="101"/>
        <v>15283758.682640001</v>
      </c>
      <c r="F810" s="586"/>
      <c r="G810" s="586">
        <v>596482.34901999997</v>
      </c>
      <c r="H810" s="586">
        <v>14350540.648624297</v>
      </c>
      <c r="I810" s="586">
        <v>336735.68499570421</v>
      </c>
      <c r="J810" s="586"/>
      <c r="K810" s="586">
        <f t="shared" si="102"/>
        <v>14687276.333620001</v>
      </c>
      <c r="L810" s="586"/>
      <c r="M810" s="586"/>
      <c r="N810" s="586"/>
      <c r="O810" s="586">
        <f t="shared" si="103"/>
        <v>0</v>
      </c>
    </row>
    <row r="811" spans="2:15" x14ac:dyDescent="0.25">
      <c r="B811" s="544">
        <v>14</v>
      </c>
      <c r="C811" s="589" t="s">
        <v>467</v>
      </c>
      <c r="D811" s="544">
        <v>13</v>
      </c>
      <c r="E811" s="590">
        <f t="shared" si="101"/>
        <v>2286610.5722800009</v>
      </c>
      <c r="F811" s="586"/>
      <c r="G811" s="586">
        <v>0</v>
      </c>
      <c r="H811" s="586">
        <v>2286610.5722800009</v>
      </c>
      <c r="I811" s="586">
        <v>0</v>
      </c>
      <c r="J811" s="586"/>
      <c r="K811" s="586">
        <f t="shared" si="102"/>
        <v>2286610.5722800009</v>
      </c>
      <c r="L811" s="586"/>
      <c r="M811" s="586"/>
      <c r="N811" s="586"/>
      <c r="O811" s="586">
        <f t="shared" si="103"/>
        <v>0</v>
      </c>
    </row>
    <row r="812" spans="2:15" x14ac:dyDescent="0.25">
      <c r="B812" s="544">
        <v>15</v>
      </c>
      <c r="C812" s="589" t="s">
        <v>468</v>
      </c>
      <c r="D812" s="591">
        <v>14</v>
      </c>
      <c r="E812" s="590">
        <f t="shared" si="101"/>
        <v>1288471.0137308391</v>
      </c>
      <c r="F812" s="586"/>
      <c r="G812" s="586">
        <v>0</v>
      </c>
      <c r="H812" s="586">
        <v>1164567.5370605192</v>
      </c>
      <c r="I812" s="586">
        <v>123903.47667031988</v>
      </c>
      <c r="J812" s="586"/>
      <c r="K812" s="586">
        <f t="shared" si="102"/>
        <v>1288471.0137308391</v>
      </c>
      <c r="L812" s="586"/>
      <c r="M812" s="586"/>
      <c r="N812" s="586"/>
      <c r="O812" s="586">
        <f t="shared" si="103"/>
        <v>0</v>
      </c>
    </row>
    <row r="813" spans="2:15" x14ac:dyDescent="0.25">
      <c r="B813" s="544">
        <v>16</v>
      </c>
      <c r="C813" s="589" t="s">
        <v>469</v>
      </c>
      <c r="D813" s="544">
        <v>15</v>
      </c>
      <c r="E813" s="590">
        <f t="shared" si="101"/>
        <v>789230.39613999997</v>
      </c>
      <c r="F813" s="586"/>
      <c r="G813" s="586">
        <v>0</v>
      </c>
      <c r="H813" s="586">
        <v>713335.48741986661</v>
      </c>
      <c r="I813" s="586">
        <v>75894.908720133404</v>
      </c>
      <c r="J813" s="586"/>
      <c r="K813" s="586">
        <f t="shared" si="102"/>
        <v>789230.39613999997</v>
      </c>
      <c r="L813" s="586"/>
      <c r="M813" s="586"/>
      <c r="N813" s="586"/>
      <c r="O813" s="586">
        <f t="shared" si="103"/>
        <v>0</v>
      </c>
    </row>
    <row r="814" spans="2:15" x14ac:dyDescent="0.25">
      <c r="B814" s="544">
        <v>17</v>
      </c>
      <c r="C814" s="589" t="s">
        <v>470</v>
      </c>
      <c r="D814" s="591">
        <v>16</v>
      </c>
      <c r="E814" s="590">
        <f t="shared" si="101"/>
        <v>1877316.4002309996</v>
      </c>
      <c r="F814" s="586"/>
      <c r="G814" s="586">
        <v>1567852.6314393852</v>
      </c>
      <c r="H814" s="586">
        <v>279213.48737966554</v>
      </c>
      <c r="I814" s="586">
        <v>30250.281411948898</v>
      </c>
      <c r="J814" s="586"/>
      <c r="K814" s="586">
        <f t="shared" si="102"/>
        <v>309463.76879161445</v>
      </c>
      <c r="L814" s="586"/>
      <c r="M814" s="586"/>
      <c r="N814" s="586"/>
      <c r="O814" s="586">
        <f t="shared" si="103"/>
        <v>0</v>
      </c>
    </row>
    <row r="815" spans="2:15" x14ac:dyDescent="0.25">
      <c r="B815" s="544">
        <v>18</v>
      </c>
      <c r="C815" s="589" t="s">
        <v>471</v>
      </c>
      <c r="D815" s="544"/>
      <c r="E815" s="590">
        <f t="shared" si="101"/>
        <v>0</v>
      </c>
      <c r="F815" s="586"/>
      <c r="G815" s="586"/>
      <c r="H815" s="586"/>
      <c r="I815" s="586"/>
      <c r="J815" s="586"/>
      <c r="K815" s="586">
        <f t="shared" si="102"/>
        <v>0</v>
      </c>
      <c r="L815" s="586"/>
      <c r="M815" s="586"/>
      <c r="N815" s="586"/>
      <c r="O815" s="586">
        <f t="shared" si="103"/>
        <v>0</v>
      </c>
    </row>
    <row r="816" spans="2:15" x14ac:dyDescent="0.25">
      <c r="B816" s="597">
        <v>19</v>
      </c>
      <c r="C816" s="598" t="s">
        <v>472</v>
      </c>
      <c r="D816" s="597"/>
      <c r="E816" s="590">
        <f t="shared" si="101"/>
        <v>11945356.52606</v>
      </c>
      <c r="F816" s="599"/>
      <c r="G816" s="599">
        <v>17469.176734882985</v>
      </c>
      <c r="H816" s="599">
        <v>10648148.880334431</v>
      </c>
      <c r="I816" s="599">
        <v>1279738.468990685</v>
      </c>
      <c r="J816" s="599"/>
      <c r="K816" s="599">
        <f t="shared" si="102"/>
        <v>11927887.349325117</v>
      </c>
      <c r="L816" s="599"/>
      <c r="M816" s="599"/>
      <c r="N816" s="599"/>
      <c r="O816" s="599">
        <f t="shared" si="103"/>
        <v>0</v>
      </c>
    </row>
    <row r="817" spans="1:44" s="236" customFormat="1" x14ac:dyDescent="0.25">
      <c r="A817" s="640"/>
      <c r="B817" s="600">
        <v>20</v>
      </c>
      <c r="C817" s="601" t="s">
        <v>473</v>
      </c>
      <c r="D817" s="602"/>
      <c r="E817" s="603">
        <f t="shared" si="101"/>
        <v>238625272.9476105</v>
      </c>
      <c r="F817" s="604">
        <f>SUM(F794:F800)+F803+F806+SUM(F811:F816)</f>
        <v>0</v>
      </c>
      <c r="G817" s="604">
        <f>SUM(G794:G800)+G803+G806+SUM(G811:G816)</f>
        <v>15428323.022697939</v>
      </c>
      <c r="H817" s="604">
        <f>SUM(H794:H800)+H803+H806+SUM(H811:H816)</f>
        <v>203592056.31204689</v>
      </c>
      <c r="I817" s="604">
        <f>SUM(I794:I800)+I803+I806+SUM(I811:I816)</f>
        <v>19604893.612865686</v>
      </c>
      <c r="J817" s="604">
        <f>SUM(J794:J800)+J803+J806+SUM(J811:J816)</f>
        <v>0</v>
      </c>
      <c r="K817" s="604">
        <f t="shared" si="102"/>
        <v>223196949.92491257</v>
      </c>
      <c r="L817" s="604">
        <f>SUM(L794:L800)+L803+L806+SUM(L811:L816)</f>
        <v>0</v>
      </c>
      <c r="M817" s="604">
        <f>SUM(M794:M800)+M803+M806+SUM(M811:M816)</f>
        <v>0</v>
      </c>
      <c r="N817" s="604">
        <f>SUM(N794:N800)+N803+N806+SUM(N811:N816)</f>
        <v>0</v>
      </c>
      <c r="O817" s="605">
        <f t="shared" si="103"/>
        <v>0</v>
      </c>
      <c r="P817"/>
      <c r="Q817"/>
      <c r="R817"/>
      <c r="S817"/>
      <c r="T817"/>
      <c r="U817"/>
      <c r="V817"/>
      <c r="W817"/>
      <c r="X817"/>
      <c r="Y817"/>
      <c r="Z817"/>
      <c r="AA817"/>
      <c r="AB817"/>
      <c r="AC817"/>
      <c r="AD817"/>
      <c r="AE817"/>
      <c r="AF817"/>
      <c r="AG817"/>
      <c r="AH817"/>
      <c r="AI817"/>
      <c r="AJ817" s="443"/>
      <c r="AK817" s="247"/>
      <c r="AL817" s="247"/>
      <c r="AM817" s="247"/>
      <c r="AN817" s="247"/>
      <c r="AO817" s="247"/>
      <c r="AP817" s="247"/>
      <c r="AQ817" s="247"/>
      <c r="AR817" s="247"/>
    </row>
    <row r="818" spans="1:44" x14ac:dyDescent="0.25">
      <c r="B818" s="606"/>
      <c r="C818" s="607" t="s">
        <v>474</v>
      </c>
      <c r="D818" s="606"/>
      <c r="E818" s="608">
        <f t="shared" si="101"/>
        <v>0</v>
      </c>
      <c r="F818" s="609"/>
      <c r="G818" s="609"/>
      <c r="H818" s="609"/>
      <c r="I818" s="609"/>
      <c r="J818" s="609"/>
      <c r="K818" s="609">
        <f t="shared" si="102"/>
        <v>0</v>
      </c>
      <c r="L818" s="609"/>
      <c r="M818" s="609"/>
      <c r="N818" s="609"/>
      <c r="O818" s="609">
        <f t="shared" si="103"/>
        <v>0</v>
      </c>
    </row>
    <row r="819" spans="1:44" x14ac:dyDescent="0.25">
      <c r="B819" s="610"/>
      <c r="C819" s="611" t="s">
        <v>475</v>
      </c>
      <c r="D819" s="610"/>
      <c r="E819" s="612">
        <f t="shared" si="101"/>
        <v>0</v>
      </c>
      <c r="F819" s="613"/>
      <c r="G819" s="613"/>
      <c r="H819" s="613"/>
      <c r="I819" s="613"/>
      <c r="J819" s="613"/>
      <c r="K819" s="613">
        <f t="shared" si="102"/>
        <v>0</v>
      </c>
      <c r="L819" s="613"/>
      <c r="M819" s="613"/>
      <c r="N819" s="613"/>
      <c r="O819" s="613">
        <f t="shared" si="103"/>
        <v>0</v>
      </c>
    </row>
    <row r="820" spans="1:44" x14ac:dyDescent="0.25">
      <c r="B820" s="610">
        <v>21</v>
      </c>
      <c r="C820" s="614" t="s">
        <v>476</v>
      </c>
      <c r="D820" s="615">
        <v>17</v>
      </c>
      <c r="E820" s="612">
        <f t="shared" si="101"/>
        <v>213228219.58582914</v>
      </c>
      <c r="F820" s="613"/>
      <c r="G820" s="613">
        <v>0</v>
      </c>
      <c r="H820" s="613">
        <v>194546921.79831973</v>
      </c>
      <c r="I820" s="613">
        <v>18681297.7875094</v>
      </c>
      <c r="J820" s="613"/>
      <c r="K820" s="613">
        <f t="shared" si="102"/>
        <v>213228219.58582914</v>
      </c>
      <c r="L820" s="613"/>
      <c r="M820" s="613"/>
      <c r="N820" s="613"/>
      <c r="O820" s="613">
        <f t="shared" si="103"/>
        <v>0</v>
      </c>
    </row>
    <row r="821" spans="1:44" x14ac:dyDescent="0.25">
      <c r="B821" s="610">
        <v>22</v>
      </c>
      <c r="C821" s="614" t="s">
        <v>477</v>
      </c>
      <c r="D821" s="610"/>
      <c r="E821" s="612">
        <f t="shared" si="101"/>
        <v>898426.41538999998</v>
      </c>
      <c r="F821" s="613"/>
      <c r="G821" s="613">
        <v>0</v>
      </c>
      <c r="H821" s="613">
        <v>812030.8696516864</v>
      </c>
      <c r="I821" s="613">
        <v>86395.54573831358</v>
      </c>
      <c r="J821" s="613"/>
      <c r="K821" s="613">
        <f t="shared" si="102"/>
        <v>898426.41538999998</v>
      </c>
      <c r="L821" s="613"/>
      <c r="M821" s="613"/>
      <c r="N821" s="613"/>
      <c r="O821" s="613">
        <f t="shared" si="103"/>
        <v>0</v>
      </c>
    </row>
    <row r="822" spans="1:44" x14ac:dyDescent="0.25">
      <c r="B822" s="610">
        <v>23</v>
      </c>
      <c r="C822" s="614" t="s">
        <v>478</v>
      </c>
      <c r="D822" s="610">
        <v>18</v>
      </c>
      <c r="E822" s="612">
        <f t="shared" si="101"/>
        <v>1488094.3157036807</v>
      </c>
      <c r="F822" s="613"/>
      <c r="G822" s="613">
        <v>0</v>
      </c>
      <c r="H822" s="613">
        <v>1380023.4264829338</v>
      </c>
      <c r="I822" s="613">
        <v>108070.88922074696</v>
      </c>
      <c r="J822" s="613"/>
      <c r="K822" s="613">
        <f t="shared" si="102"/>
        <v>1488094.3157036807</v>
      </c>
      <c r="L822" s="613"/>
      <c r="M822" s="613"/>
      <c r="N822" s="613"/>
      <c r="O822" s="613">
        <f t="shared" si="103"/>
        <v>0</v>
      </c>
    </row>
    <row r="823" spans="1:44" x14ac:dyDescent="0.25">
      <c r="B823" s="610">
        <v>24</v>
      </c>
      <c r="C823" s="614" t="s">
        <v>479</v>
      </c>
      <c r="D823" s="610"/>
      <c r="E823" s="612">
        <f t="shared" si="101"/>
        <v>0</v>
      </c>
      <c r="F823" s="613"/>
      <c r="G823" s="613"/>
      <c r="H823" s="613"/>
      <c r="I823" s="613"/>
      <c r="J823" s="613"/>
      <c r="K823" s="613">
        <f t="shared" si="102"/>
        <v>0</v>
      </c>
      <c r="L823" s="613"/>
      <c r="M823" s="613"/>
      <c r="N823" s="613"/>
      <c r="O823" s="613">
        <f t="shared" si="103"/>
        <v>0</v>
      </c>
    </row>
    <row r="824" spans="1:44" x14ac:dyDescent="0.25">
      <c r="B824" s="610">
        <v>25</v>
      </c>
      <c r="C824" s="616" t="s">
        <v>480</v>
      </c>
      <c r="D824" s="610"/>
      <c r="E824" s="612">
        <f t="shared" si="101"/>
        <v>0</v>
      </c>
      <c r="F824" s="613"/>
      <c r="G824" s="613"/>
      <c r="H824" s="613"/>
      <c r="I824" s="613"/>
      <c r="J824" s="613"/>
      <c r="K824" s="613">
        <f t="shared" si="102"/>
        <v>0</v>
      </c>
      <c r="L824" s="613"/>
      <c r="M824" s="613"/>
      <c r="N824" s="613"/>
      <c r="O824" s="613">
        <f t="shared" si="103"/>
        <v>0</v>
      </c>
    </row>
    <row r="825" spans="1:44" x14ac:dyDescent="0.25">
      <c r="B825" s="617">
        <v>26</v>
      </c>
      <c r="C825" s="618" t="s">
        <v>481</v>
      </c>
      <c r="D825" s="619">
        <v>19</v>
      </c>
      <c r="E825" s="612">
        <f t="shared" si="101"/>
        <v>7738474.1701599993</v>
      </c>
      <c r="F825" s="620"/>
      <c r="G825" s="620">
        <v>0</v>
      </c>
      <c r="H825" s="620">
        <v>6994317.845657235</v>
      </c>
      <c r="I825" s="620">
        <v>744156.3245027645</v>
      </c>
      <c r="J825" s="620"/>
      <c r="K825" s="620">
        <f t="shared" si="102"/>
        <v>7738474.1701599993</v>
      </c>
      <c r="L825" s="620"/>
      <c r="M825" s="620"/>
      <c r="N825" s="620"/>
      <c r="O825" s="620">
        <f t="shared" si="103"/>
        <v>0</v>
      </c>
    </row>
    <row r="826" spans="1:44" s="236" customFormat="1" x14ac:dyDescent="0.25">
      <c r="A826" s="640"/>
      <c r="B826" s="621">
        <v>27</v>
      </c>
      <c r="C826" s="622" t="s">
        <v>482</v>
      </c>
      <c r="D826" s="623"/>
      <c r="E826" s="624">
        <f t="shared" si="101"/>
        <v>223353214.48708281</v>
      </c>
      <c r="F826" s="625">
        <f>SUM(F820:F825)</f>
        <v>0</v>
      </c>
      <c r="G826" s="625">
        <f>SUM(G820:G825)</f>
        <v>0</v>
      </c>
      <c r="H826" s="625">
        <f>SUM(H820:H825)</f>
        <v>203733293.94011158</v>
      </c>
      <c r="I826" s="625">
        <f>SUM(I820:I825)</f>
        <v>19619920.546971228</v>
      </c>
      <c r="J826" s="625">
        <f>SUM(J820:J825)</f>
        <v>0</v>
      </c>
      <c r="K826" s="625">
        <f t="shared" si="102"/>
        <v>223353214.48708281</v>
      </c>
      <c r="L826" s="625">
        <f>SUM(L820:L825)</f>
        <v>0</v>
      </c>
      <c r="M826" s="625">
        <f>SUM(M820:M825)</f>
        <v>0</v>
      </c>
      <c r="N826" s="625">
        <f>SUM(N820:N825)</f>
        <v>0</v>
      </c>
      <c r="O826" s="626">
        <f t="shared" si="103"/>
        <v>0</v>
      </c>
      <c r="P826"/>
      <c r="Q826"/>
      <c r="R826"/>
      <c r="S826"/>
      <c r="T826"/>
      <c r="U826"/>
      <c r="V826"/>
      <c r="W826"/>
      <c r="X826"/>
      <c r="Y826"/>
      <c r="Z826"/>
      <c r="AA826"/>
      <c r="AB826"/>
      <c r="AC826"/>
      <c r="AD826"/>
      <c r="AE826"/>
      <c r="AF826"/>
      <c r="AG826"/>
      <c r="AH826"/>
      <c r="AI826"/>
      <c r="AJ826" s="443"/>
      <c r="AK826" s="247"/>
      <c r="AL826" s="247"/>
      <c r="AM826" s="247"/>
      <c r="AN826" s="247"/>
      <c r="AO826" s="247"/>
      <c r="AP826" s="247"/>
      <c r="AQ826" s="247"/>
      <c r="AR826" s="247"/>
    </row>
    <row r="827" spans="1:44" x14ac:dyDescent="0.25">
      <c r="B827" s="606"/>
      <c r="C827" s="607" t="s">
        <v>483</v>
      </c>
      <c r="D827" s="606">
        <v>20</v>
      </c>
      <c r="E827" s="608">
        <f t="shared" si="101"/>
        <v>0</v>
      </c>
      <c r="F827" s="609"/>
      <c r="G827" s="609"/>
      <c r="H827" s="609"/>
      <c r="I827" s="609"/>
      <c r="J827" s="609"/>
      <c r="K827" s="609">
        <f t="shared" si="102"/>
        <v>0</v>
      </c>
      <c r="L827" s="609"/>
      <c r="M827" s="609"/>
      <c r="N827" s="609"/>
      <c r="O827" s="609">
        <f t="shared" si="103"/>
        <v>0</v>
      </c>
    </row>
    <row r="828" spans="1:44" x14ac:dyDescent="0.25">
      <c r="B828" s="610">
        <v>28</v>
      </c>
      <c r="C828" s="614" t="s">
        <v>484</v>
      </c>
      <c r="D828" s="615"/>
      <c r="E828" s="612">
        <f t="shared" si="101"/>
        <v>12500000</v>
      </c>
      <c r="F828" s="613"/>
      <c r="G828" s="613">
        <v>12500000</v>
      </c>
      <c r="H828" s="613">
        <v>0</v>
      </c>
      <c r="I828" s="613">
        <v>0</v>
      </c>
      <c r="J828" s="613"/>
      <c r="K828" s="613">
        <f t="shared" si="102"/>
        <v>0</v>
      </c>
      <c r="L828" s="613"/>
      <c r="M828" s="613"/>
      <c r="N828" s="613"/>
      <c r="O828" s="613">
        <f t="shared" si="103"/>
        <v>0</v>
      </c>
    </row>
    <row r="829" spans="1:44" x14ac:dyDescent="0.25">
      <c r="B829" s="610">
        <v>29</v>
      </c>
      <c r="C829" s="614" t="s">
        <v>485</v>
      </c>
      <c r="D829" s="615"/>
      <c r="E829" s="612">
        <f t="shared" si="101"/>
        <v>-34414.760820000069</v>
      </c>
      <c r="F829" s="613"/>
      <c r="G829" s="613">
        <v>-34414.760820000069</v>
      </c>
      <c r="H829" s="613">
        <v>0</v>
      </c>
      <c r="I829" s="613">
        <v>0</v>
      </c>
      <c r="J829" s="613"/>
      <c r="K829" s="613">
        <f t="shared" si="102"/>
        <v>0</v>
      </c>
      <c r="L829" s="613"/>
      <c r="M829" s="613"/>
      <c r="N829" s="613"/>
      <c r="O829" s="613">
        <f t="shared" si="103"/>
        <v>0</v>
      </c>
    </row>
    <row r="830" spans="1:44" x14ac:dyDescent="0.25">
      <c r="B830" s="610">
        <v>30</v>
      </c>
      <c r="C830" s="614" t="s">
        <v>486</v>
      </c>
      <c r="D830" s="615"/>
      <c r="E830" s="612">
        <f t="shared" si="101"/>
        <v>223242.5</v>
      </c>
      <c r="F830" s="613"/>
      <c r="G830" s="613">
        <v>223242.5</v>
      </c>
      <c r="H830" s="613">
        <v>0</v>
      </c>
      <c r="I830" s="613">
        <v>0</v>
      </c>
      <c r="J830" s="613"/>
      <c r="K830" s="613">
        <f t="shared" si="102"/>
        <v>0</v>
      </c>
      <c r="L830" s="613"/>
      <c r="M830" s="613"/>
      <c r="N830" s="613"/>
      <c r="O830" s="613">
        <f t="shared" si="103"/>
        <v>0</v>
      </c>
    </row>
    <row r="831" spans="1:44" x14ac:dyDescent="0.25">
      <c r="B831" s="610">
        <v>31</v>
      </c>
      <c r="C831" s="627" t="s">
        <v>487</v>
      </c>
      <c r="D831" s="615"/>
      <c r="E831" s="612">
        <f t="shared" si="101"/>
        <v>98236.6300562916</v>
      </c>
      <c r="F831" s="613"/>
      <c r="G831" s="613">
        <v>98236.6300562916</v>
      </c>
      <c r="H831" s="613">
        <v>0</v>
      </c>
      <c r="I831" s="613">
        <v>0</v>
      </c>
      <c r="J831" s="613"/>
      <c r="K831" s="613">
        <f t="shared" si="102"/>
        <v>0</v>
      </c>
      <c r="L831" s="613"/>
      <c r="M831" s="613"/>
      <c r="N831" s="613"/>
      <c r="O831" s="613">
        <f t="shared" si="103"/>
        <v>0</v>
      </c>
    </row>
    <row r="832" spans="1:44" x14ac:dyDescent="0.25">
      <c r="B832" s="610">
        <v>32</v>
      </c>
      <c r="C832" s="614" t="s">
        <v>488</v>
      </c>
      <c r="D832" s="615"/>
      <c r="E832" s="612">
        <f t="shared" si="101"/>
        <v>2484993.7284364598</v>
      </c>
      <c r="F832" s="613"/>
      <c r="G832" s="613">
        <v>2641258.6622164599</v>
      </c>
      <c r="H832" s="613">
        <v>-141238.0000184587</v>
      </c>
      <c r="I832" s="613">
        <v>-15026.933761541317</v>
      </c>
      <c r="J832" s="613"/>
      <c r="K832" s="613">
        <f t="shared" si="102"/>
        <v>-156264.93378000002</v>
      </c>
      <c r="L832" s="613"/>
      <c r="M832" s="613"/>
      <c r="N832" s="613"/>
      <c r="O832" s="613">
        <f t="shared" si="103"/>
        <v>0</v>
      </c>
    </row>
    <row r="833" spans="1:44" s="236" customFormat="1" ht="15.75" thickBot="1" x14ac:dyDescent="0.3">
      <c r="A833" s="640"/>
      <c r="B833" s="628">
        <v>33</v>
      </c>
      <c r="C833" s="629" t="s">
        <v>489</v>
      </c>
      <c r="D833" s="630"/>
      <c r="E833" s="631">
        <f t="shared" si="101"/>
        <v>15272058.097672753</v>
      </c>
      <c r="F833" s="632">
        <f>SUM(F828:F832)</f>
        <v>0</v>
      </c>
      <c r="G833" s="632">
        <f>SUM(G828:G832)</f>
        <v>15428323.031452753</v>
      </c>
      <c r="H833" s="632">
        <f>SUM(H828:H832)</f>
        <v>-141238.0000184587</v>
      </c>
      <c r="I833" s="632">
        <f>SUM(I828:I832)</f>
        <v>-15026.933761541317</v>
      </c>
      <c r="J833" s="632">
        <f>SUM(J828:J832)</f>
        <v>0</v>
      </c>
      <c r="K833" s="632">
        <f t="shared" si="102"/>
        <v>-156264.93378000002</v>
      </c>
      <c r="L833" s="632">
        <f>SUM(L828:L832)</f>
        <v>0</v>
      </c>
      <c r="M833" s="632">
        <f>SUM(M828:M832)</f>
        <v>0</v>
      </c>
      <c r="N833" s="632">
        <f>SUM(N828:N832)</f>
        <v>0</v>
      </c>
      <c r="O833" s="632">
        <f t="shared" si="103"/>
        <v>0</v>
      </c>
      <c r="P833"/>
      <c r="Q833"/>
      <c r="R833"/>
      <c r="S833"/>
      <c r="T833"/>
      <c r="U833"/>
      <c r="V833"/>
      <c r="W833"/>
      <c r="X833"/>
      <c r="Y833"/>
      <c r="Z833"/>
      <c r="AA833"/>
      <c r="AB833"/>
      <c r="AC833"/>
      <c r="AD833"/>
      <c r="AE833"/>
      <c r="AF833"/>
      <c r="AG833"/>
      <c r="AH833"/>
      <c r="AI833"/>
      <c r="AJ833" s="443"/>
      <c r="AK833" s="247"/>
      <c r="AL833" s="247"/>
      <c r="AM833" s="247"/>
      <c r="AN833" s="247"/>
      <c r="AO833" s="247"/>
      <c r="AP833" s="247"/>
      <c r="AQ833" s="247"/>
      <c r="AR833" s="247"/>
    </row>
    <row r="834" spans="1:44" s="236" customFormat="1" x14ac:dyDescent="0.25">
      <c r="A834" s="640"/>
      <c r="B834" s="600">
        <v>34</v>
      </c>
      <c r="C834" s="601" t="s">
        <v>490</v>
      </c>
      <c r="D834" s="602"/>
      <c r="E834" s="603">
        <f t="shared" si="101"/>
        <v>238625272.58475557</v>
      </c>
      <c r="F834" s="604">
        <f>F833+F826</f>
        <v>0</v>
      </c>
      <c r="G834" s="604">
        <f>G833+G826</f>
        <v>15428323.031452753</v>
      </c>
      <c r="H834" s="604">
        <f>H833+H826</f>
        <v>203592055.94009313</v>
      </c>
      <c r="I834" s="604">
        <f>I833+I826</f>
        <v>19604893.613209687</v>
      </c>
      <c r="J834" s="604">
        <f>J833+J826</f>
        <v>0</v>
      </c>
      <c r="K834" s="604">
        <f t="shared" si="102"/>
        <v>223196949.55330282</v>
      </c>
      <c r="L834" s="604">
        <f>L833+L826</f>
        <v>0</v>
      </c>
      <c r="M834" s="604">
        <f>M833+M826</f>
        <v>0</v>
      </c>
      <c r="N834" s="604">
        <f>N833+N826</f>
        <v>0</v>
      </c>
      <c r="O834" s="605">
        <f t="shared" si="103"/>
        <v>0</v>
      </c>
      <c r="P834"/>
      <c r="Q834"/>
      <c r="R834"/>
      <c r="S834"/>
      <c r="T834"/>
      <c r="U834"/>
      <c r="V834"/>
      <c r="W834"/>
      <c r="X834"/>
      <c r="Y834"/>
      <c r="Z834"/>
      <c r="AA834"/>
      <c r="AB834"/>
      <c r="AC834"/>
      <c r="AD834"/>
      <c r="AE834"/>
      <c r="AF834"/>
      <c r="AG834"/>
      <c r="AH834"/>
      <c r="AI834"/>
      <c r="AJ834" s="443"/>
      <c r="AK834" s="247"/>
      <c r="AL834" s="247"/>
      <c r="AM834" s="247"/>
      <c r="AN834" s="247"/>
      <c r="AO834" s="247"/>
      <c r="AP834" s="247"/>
      <c r="AQ834" s="247"/>
      <c r="AR834" s="247"/>
    </row>
    <row r="835" spans="1:44" customFormat="1" x14ac:dyDescent="0.25">
      <c r="A835" s="4"/>
    </row>
    <row r="836" spans="1:44" customFormat="1" x14ac:dyDescent="0.25">
      <c r="A836" s="4"/>
    </row>
    <row r="839" spans="1:44" s="558" customFormat="1" x14ac:dyDescent="0.25">
      <c r="A839" s="245"/>
      <c r="B839" s="977" t="s">
        <v>37</v>
      </c>
      <c r="C839" s="977"/>
      <c r="D839" s="977"/>
      <c r="E839"/>
      <c r="F839" s="245"/>
      <c r="G839" s="235"/>
      <c r="H839" s="974"/>
      <c r="I839" s="974"/>
      <c r="J839" s="244"/>
      <c r="K839" s="244"/>
      <c r="L839" s="244"/>
      <c r="M839" s="244"/>
      <c r="N839" s="244"/>
      <c r="O839" s="635"/>
      <c r="P839"/>
      <c r="Q839"/>
      <c r="R839"/>
      <c r="S839"/>
      <c r="T839"/>
      <c r="U839"/>
      <c r="V839"/>
      <c r="W839"/>
      <c r="X839"/>
      <c r="Y839"/>
      <c r="Z839"/>
      <c r="AA839"/>
      <c r="AB839"/>
      <c r="AC839"/>
      <c r="AD839"/>
      <c r="AE839"/>
      <c r="AF839"/>
      <c r="AG839"/>
      <c r="AH839"/>
      <c r="AI839"/>
      <c r="AJ839" s="642"/>
      <c r="AK839" s="557"/>
      <c r="AL839" s="557"/>
      <c r="AM839" s="557"/>
      <c r="AN839" s="557"/>
      <c r="AO839" s="557"/>
      <c r="AP839" s="557"/>
      <c r="AQ839" s="557"/>
      <c r="AR839" s="557"/>
    </row>
    <row r="840" spans="1:44" ht="13.5" customHeight="1" x14ac:dyDescent="0.25">
      <c r="B840" s="967" t="s">
        <v>436</v>
      </c>
      <c r="C840" s="967" t="s">
        <v>117</v>
      </c>
      <c r="D840" s="969" t="s">
        <v>437</v>
      </c>
      <c r="E840" s="971" t="s">
        <v>95</v>
      </c>
      <c r="F840" s="971" t="s">
        <v>438</v>
      </c>
      <c r="G840" s="971" t="s">
        <v>439</v>
      </c>
      <c r="H840" s="972" t="s">
        <v>440</v>
      </c>
      <c r="I840" s="972"/>
      <c r="J840" s="972"/>
      <c r="K840" s="972"/>
      <c r="L840" s="972"/>
      <c r="M840" s="972"/>
      <c r="N840" s="972"/>
      <c r="O840" s="972"/>
    </row>
    <row r="841" spans="1:44" ht="13.5" customHeight="1" x14ac:dyDescent="0.25">
      <c r="B841" s="967"/>
      <c r="C841" s="967"/>
      <c r="D841" s="969"/>
      <c r="E841" s="971"/>
      <c r="F841" s="971"/>
      <c r="G841" s="971"/>
      <c r="H841" s="971" t="s">
        <v>441</v>
      </c>
      <c r="I841" s="971"/>
      <c r="J841" s="971"/>
      <c r="K841" s="971"/>
      <c r="L841" s="971" t="s">
        <v>442</v>
      </c>
      <c r="M841" s="971"/>
      <c r="N841" s="971"/>
      <c r="O841" s="971"/>
    </row>
    <row r="842" spans="1:44" ht="38.25" x14ac:dyDescent="0.25">
      <c r="B842" s="967"/>
      <c r="C842" s="967"/>
      <c r="D842" s="969"/>
      <c r="E842" s="971"/>
      <c r="F842" s="971"/>
      <c r="G842" s="971"/>
      <c r="H842" s="579" t="s">
        <v>285</v>
      </c>
      <c r="I842" s="579" t="s">
        <v>443</v>
      </c>
      <c r="J842" s="579" t="s">
        <v>113</v>
      </c>
      <c r="K842" s="581" t="s">
        <v>115</v>
      </c>
      <c r="L842" s="579" t="s">
        <v>444</v>
      </c>
      <c r="M842" s="579" t="s">
        <v>445</v>
      </c>
      <c r="N842" s="579" t="s">
        <v>446</v>
      </c>
      <c r="O842" s="579" t="s">
        <v>115</v>
      </c>
    </row>
    <row r="843" spans="1:44" x14ac:dyDescent="0.25">
      <c r="B843" s="967"/>
      <c r="C843" s="967"/>
      <c r="D843" s="969"/>
      <c r="E843" s="971">
        <v>1</v>
      </c>
      <c r="F843" s="971">
        <v>2</v>
      </c>
      <c r="G843" s="971">
        <v>3</v>
      </c>
      <c r="H843" s="971">
        <v>4</v>
      </c>
      <c r="I843" s="971">
        <v>5</v>
      </c>
      <c r="J843" s="971">
        <v>6</v>
      </c>
      <c r="K843" s="580">
        <v>7</v>
      </c>
      <c r="L843" s="971">
        <v>8</v>
      </c>
      <c r="M843" s="971">
        <v>9</v>
      </c>
      <c r="N843" s="971">
        <v>10</v>
      </c>
      <c r="O843" s="580">
        <v>11</v>
      </c>
    </row>
    <row r="844" spans="1:44" x14ac:dyDescent="0.25">
      <c r="B844" s="968"/>
      <c r="C844" s="968"/>
      <c r="D844" s="970"/>
      <c r="E844" s="973"/>
      <c r="F844" s="973"/>
      <c r="G844" s="973"/>
      <c r="H844" s="973"/>
      <c r="I844" s="973"/>
      <c r="J844" s="973"/>
      <c r="K844" s="582" t="s">
        <v>447</v>
      </c>
      <c r="L844" s="973"/>
      <c r="M844" s="973"/>
      <c r="N844" s="973"/>
      <c r="O844" s="582" t="s">
        <v>448</v>
      </c>
    </row>
    <row r="845" spans="1:44" x14ac:dyDescent="0.25">
      <c r="B845" s="544"/>
      <c r="C845" s="583" t="s">
        <v>449</v>
      </c>
      <c r="D845" s="544"/>
      <c r="E845" s="584"/>
      <c r="F845" s="585"/>
      <c r="G845" s="585"/>
      <c r="H845" s="545"/>
      <c r="I845" s="586"/>
      <c r="J845" s="586"/>
      <c r="K845" s="586"/>
      <c r="L845" s="586"/>
      <c r="M845" s="586"/>
      <c r="N845" s="587"/>
      <c r="O845" s="545"/>
    </row>
    <row r="846" spans="1:44" ht="15.75" thickBot="1" x14ac:dyDescent="0.3">
      <c r="B846" s="588">
        <v>1</v>
      </c>
      <c r="C846" s="589" t="s">
        <v>450</v>
      </c>
      <c r="D846" s="544"/>
      <c r="E846" s="590">
        <f t="shared" ref="E846:E886" si="106">+F846+G846+K846+O846</f>
        <v>0</v>
      </c>
      <c r="F846" s="586">
        <v>0</v>
      </c>
      <c r="G846" s="586">
        <v>0</v>
      </c>
      <c r="H846" s="586">
        <v>0</v>
      </c>
      <c r="I846" s="586">
        <v>0</v>
      </c>
      <c r="J846" s="586">
        <v>0</v>
      </c>
      <c r="K846" s="586">
        <f t="shared" ref="K846:K886" si="107">H846+I846+J846</f>
        <v>0</v>
      </c>
      <c r="L846" s="586">
        <v>0</v>
      </c>
      <c r="M846" s="586">
        <v>0</v>
      </c>
      <c r="N846" s="586">
        <v>0</v>
      </c>
      <c r="O846" s="586">
        <f t="shared" ref="O846:O886" si="108">L846+M846+N846</f>
        <v>0</v>
      </c>
    </row>
    <row r="847" spans="1:44" x14ac:dyDescent="0.25">
      <c r="B847" s="588">
        <v>2</v>
      </c>
      <c r="C847" s="589" t="s">
        <v>451</v>
      </c>
      <c r="D847" s="544"/>
      <c r="E847" s="590">
        <f t="shared" si="106"/>
        <v>784599</v>
      </c>
      <c r="F847" s="586">
        <v>0</v>
      </c>
      <c r="G847" s="586">
        <v>276442</v>
      </c>
      <c r="H847" s="586">
        <v>0</v>
      </c>
      <c r="I847" s="586">
        <v>0</v>
      </c>
      <c r="J847" s="586">
        <v>508157</v>
      </c>
      <c r="K847" s="586">
        <f t="shared" si="107"/>
        <v>508157</v>
      </c>
      <c r="L847" s="586">
        <v>0</v>
      </c>
      <c r="M847" s="586">
        <v>0</v>
      </c>
      <c r="N847" s="586">
        <v>0</v>
      </c>
      <c r="O847" s="586">
        <f t="shared" si="108"/>
        <v>0</v>
      </c>
    </row>
    <row r="848" spans="1:44" x14ac:dyDescent="0.25">
      <c r="B848" s="588">
        <v>3</v>
      </c>
      <c r="C848" s="589" t="s">
        <v>452</v>
      </c>
      <c r="D848" s="544"/>
      <c r="E848" s="590">
        <f t="shared" si="106"/>
        <v>0</v>
      </c>
      <c r="F848" s="586">
        <v>0</v>
      </c>
      <c r="G848" s="586">
        <v>0</v>
      </c>
      <c r="H848" s="586">
        <v>0</v>
      </c>
      <c r="I848" s="586">
        <v>0</v>
      </c>
      <c r="J848" s="586">
        <v>0</v>
      </c>
      <c r="K848" s="586">
        <f t="shared" si="107"/>
        <v>0</v>
      </c>
      <c r="L848" s="586">
        <v>0</v>
      </c>
      <c r="M848" s="586">
        <v>0</v>
      </c>
      <c r="N848" s="586">
        <v>0</v>
      </c>
      <c r="O848" s="586">
        <f t="shared" si="108"/>
        <v>0</v>
      </c>
    </row>
    <row r="849" spans="2:15" x14ac:dyDescent="0.25">
      <c r="B849" s="588">
        <v>4</v>
      </c>
      <c r="C849" s="589" t="s">
        <v>495</v>
      </c>
      <c r="D849" s="544"/>
      <c r="E849" s="590">
        <f t="shared" si="106"/>
        <v>590235</v>
      </c>
      <c r="F849" s="586">
        <v>0</v>
      </c>
      <c r="G849" s="586">
        <v>0</v>
      </c>
      <c r="H849" s="586">
        <v>0</v>
      </c>
      <c r="I849" s="586">
        <v>0</v>
      </c>
      <c r="J849" s="586">
        <v>590235</v>
      </c>
      <c r="K849" s="586">
        <f t="shared" si="107"/>
        <v>590235</v>
      </c>
      <c r="L849" s="586">
        <v>0</v>
      </c>
      <c r="M849" s="586">
        <v>0</v>
      </c>
      <c r="N849" s="586">
        <v>0</v>
      </c>
      <c r="O849" s="586">
        <f t="shared" si="108"/>
        <v>0</v>
      </c>
    </row>
    <row r="850" spans="2:15" x14ac:dyDescent="0.25">
      <c r="B850" s="588">
        <v>5</v>
      </c>
      <c r="C850" s="589" t="s">
        <v>454</v>
      </c>
      <c r="D850" s="591">
        <v>5</v>
      </c>
      <c r="E850" s="590">
        <f t="shared" si="106"/>
        <v>3020336</v>
      </c>
      <c r="F850" s="586">
        <v>0</v>
      </c>
      <c r="G850" s="586">
        <v>0</v>
      </c>
      <c r="H850" s="586">
        <v>0</v>
      </c>
      <c r="I850" s="586">
        <v>2719251</v>
      </c>
      <c r="J850" s="586">
        <v>301085</v>
      </c>
      <c r="K850" s="586">
        <f t="shared" si="107"/>
        <v>3020336</v>
      </c>
      <c r="L850" s="586">
        <v>0</v>
      </c>
      <c r="M850" s="586">
        <v>0</v>
      </c>
      <c r="N850" s="586">
        <v>0</v>
      </c>
      <c r="O850" s="586">
        <f t="shared" si="108"/>
        <v>0</v>
      </c>
    </row>
    <row r="851" spans="2:15" x14ac:dyDescent="0.25">
      <c r="B851" s="588">
        <v>6</v>
      </c>
      <c r="C851" s="589" t="s">
        <v>455</v>
      </c>
      <c r="D851" s="544">
        <v>6</v>
      </c>
      <c r="E851" s="590">
        <f t="shared" si="106"/>
        <v>0</v>
      </c>
      <c r="F851" s="586">
        <v>0</v>
      </c>
      <c r="G851" s="586">
        <v>0</v>
      </c>
      <c r="H851" s="586">
        <v>0</v>
      </c>
      <c r="I851" s="586">
        <v>0</v>
      </c>
      <c r="J851" s="586">
        <v>0</v>
      </c>
      <c r="K851" s="586">
        <f t="shared" si="107"/>
        <v>0</v>
      </c>
      <c r="L851" s="586">
        <v>0</v>
      </c>
      <c r="M851" s="586">
        <v>0</v>
      </c>
      <c r="N851" s="586">
        <v>0</v>
      </c>
      <c r="O851" s="586">
        <f t="shared" si="108"/>
        <v>0</v>
      </c>
    </row>
    <row r="852" spans="2:15" x14ac:dyDescent="0.25">
      <c r="B852" s="588">
        <v>7</v>
      </c>
      <c r="C852" s="589" t="s">
        <v>456</v>
      </c>
      <c r="D852" s="591">
        <v>7</v>
      </c>
      <c r="E852" s="590">
        <f t="shared" si="106"/>
        <v>0</v>
      </c>
      <c r="F852" s="586">
        <v>0</v>
      </c>
      <c r="G852" s="586">
        <v>0</v>
      </c>
      <c r="H852" s="586">
        <v>0</v>
      </c>
      <c r="I852" s="586">
        <v>0</v>
      </c>
      <c r="J852" s="586">
        <v>0</v>
      </c>
      <c r="K852" s="586">
        <f t="shared" si="107"/>
        <v>0</v>
      </c>
      <c r="L852" s="586">
        <f>L853+L854</f>
        <v>0</v>
      </c>
      <c r="M852" s="586">
        <f>M853+M854</f>
        <v>0</v>
      </c>
      <c r="N852" s="586">
        <f>N853+N854</f>
        <v>0</v>
      </c>
      <c r="O852" s="586">
        <f t="shared" si="108"/>
        <v>0</v>
      </c>
    </row>
    <row r="853" spans="2:15" ht="15.75" thickBot="1" x14ac:dyDescent="0.3">
      <c r="B853" s="544"/>
      <c r="C853" s="592" t="s">
        <v>457</v>
      </c>
      <c r="D853" s="591"/>
      <c r="E853" s="590">
        <f t="shared" si="106"/>
        <v>0</v>
      </c>
      <c r="F853" s="586"/>
      <c r="G853" s="586">
        <v>0</v>
      </c>
      <c r="H853" s="586">
        <v>0</v>
      </c>
      <c r="I853" s="586">
        <v>0</v>
      </c>
      <c r="J853" s="586">
        <v>0</v>
      </c>
      <c r="K853" s="586">
        <f t="shared" si="107"/>
        <v>0</v>
      </c>
      <c r="L853" s="586">
        <v>0</v>
      </c>
      <c r="M853" s="586">
        <v>0</v>
      </c>
      <c r="N853" s="586">
        <v>0</v>
      </c>
      <c r="O853" s="586">
        <f t="shared" si="108"/>
        <v>0</v>
      </c>
    </row>
    <row r="854" spans="2:15" ht="15.75" thickBot="1" x14ac:dyDescent="0.3">
      <c r="B854" s="544"/>
      <c r="C854" s="592" t="s">
        <v>458</v>
      </c>
      <c r="D854" s="591"/>
      <c r="E854" s="590">
        <f t="shared" si="106"/>
        <v>0</v>
      </c>
      <c r="F854" s="586"/>
      <c r="G854" s="586">
        <v>0</v>
      </c>
      <c r="H854" s="586">
        <v>0</v>
      </c>
      <c r="I854" s="586">
        <v>0</v>
      </c>
      <c r="J854" s="586">
        <v>0</v>
      </c>
      <c r="K854" s="586">
        <f t="shared" si="107"/>
        <v>0</v>
      </c>
      <c r="L854" s="586">
        <v>0</v>
      </c>
      <c r="M854" s="586">
        <v>0</v>
      </c>
      <c r="N854" s="586">
        <v>0</v>
      </c>
      <c r="O854" s="586">
        <f t="shared" si="108"/>
        <v>0</v>
      </c>
    </row>
    <row r="855" spans="2:15" x14ac:dyDescent="0.25">
      <c r="B855" s="588">
        <v>8</v>
      </c>
      <c r="C855" s="589" t="s">
        <v>459</v>
      </c>
      <c r="D855" s="544">
        <v>8</v>
      </c>
      <c r="E855" s="590">
        <f t="shared" si="106"/>
        <v>2419176</v>
      </c>
      <c r="F855" s="586">
        <v>0</v>
      </c>
      <c r="G855" s="586">
        <f>SUM(G856:G857)</f>
        <v>2419176</v>
      </c>
      <c r="H855" s="586">
        <v>0</v>
      </c>
      <c r="I855" s="586">
        <v>0</v>
      </c>
      <c r="J855" s="586">
        <v>0</v>
      </c>
      <c r="K855" s="586">
        <f t="shared" si="107"/>
        <v>0</v>
      </c>
      <c r="L855" s="586">
        <f>L856+L857</f>
        <v>0</v>
      </c>
      <c r="M855" s="586">
        <f>M856+M857</f>
        <v>0</v>
      </c>
      <c r="N855" s="586">
        <f>N856+N857</f>
        <v>0</v>
      </c>
      <c r="O855" s="586">
        <f t="shared" si="108"/>
        <v>0</v>
      </c>
    </row>
    <row r="856" spans="2:15" ht="15.75" thickBot="1" x14ac:dyDescent="0.3">
      <c r="B856" s="588"/>
      <c r="C856" s="592" t="s">
        <v>460</v>
      </c>
      <c r="D856" s="544"/>
      <c r="E856" s="590">
        <f t="shared" si="106"/>
        <v>0</v>
      </c>
      <c r="F856" s="586">
        <v>0</v>
      </c>
      <c r="G856" s="586">
        <v>0</v>
      </c>
      <c r="H856" s="586">
        <v>0</v>
      </c>
      <c r="I856" s="586">
        <v>0</v>
      </c>
      <c r="J856" s="586">
        <v>0</v>
      </c>
      <c r="K856" s="586">
        <f t="shared" si="107"/>
        <v>0</v>
      </c>
      <c r="L856" s="586">
        <v>0</v>
      </c>
      <c r="M856" s="586">
        <v>0</v>
      </c>
      <c r="N856" s="586">
        <v>0</v>
      </c>
      <c r="O856" s="586">
        <f t="shared" si="108"/>
        <v>0</v>
      </c>
    </row>
    <row r="857" spans="2:15" ht="15.75" thickBot="1" x14ac:dyDescent="0.3">
      <c r="B857" s="588"/>
      <c r="C857" s="592" t="s">
        <v>461</v>
      </c>
      <c r="D857" s="544"/>
      <c r="E857" s="590">
        <f t="shared" si="106"/>
        <v>2419176</v>
      </c>
      <c r="F857" s="586">
        <v>0</v>
      </c>
      <c r="G857" s="586">
        <v>2419176</v>
      </c>
      <c r="H857" s="586">
        <v>0</v>
      </c>
      <c r="I857" s="586">
        <v>0</v>
      </c>
      <c r="J857" s="586">
        <v>0</v>
      </c>
      <c r="K857" s="586">
        <f t="shared" si="107"/>
        <v>0</v>
      </c>
      <c r="L857" s="586">
        <v>0</v>
      </c>
      <c r="M857" s="586">
        <v>0</v>
      </c>
      <c r="N857" s="586">
        <v>0</v>
      </c>
      <c r="O857" s="586">
        <f t="shared" si="108"/>
        <v>0</v>
      </c>
    </row>
    <row r="858" spans="2:15" x14ac:dyDescent="0.25">
      <c r="B858" s="550">
        <v>9</v>
      </c>
      <c r="C858" s="593" t="s">
        <v>462</v>
      </c>
      <c r="D858" s="594"/>
      <c r="E858" s="590">
        <f t="shared" si="106"/>
        <v>95567444</v>
      </c>
      <c r="F858" s="595">
        <f>SUM(F859:F862)</f>
        <v>0</v>
      </c>
      <c r="G858" s="595">
        <f>SUM(G859:G862)</f>
        <v>13448231</v>
      </c>
      <c r="H858" s="595">
        <f>SUM(H859:H862)</f>
        <v>9021964</v>
      </c>
      <c r="I858" s="595">
        <f>SUM(I859:I862)</f>
        <v>3826300</v>
      </c>
      <c r="J858" s="595">
        <f>SUM(J859:J862)</f>
        <v>68054198</v>
      </c>
      <c r="K858" s="595">
        <f t="shared" si="107"/>
        <v>80902462</v>
      </c>
      <c r="L858" s="595">
        <f>SUM(L859:L862)</f>
        <v>441412</v>
      </c>
      <c r="M858" s="595">
        <f>SUM(M859:M862)</f>
        <v>0</v>
      </c>
      <c r="N858" s="595">
        <f>SUM(N859:N862)</f>
        <v>775339</v>
      </c>
      <c r="O858" s="595">
        <f t="shared" si="108"/>
        <v>1216751</v>
      </c>
    </row>
    <row r="859" spans="2:15" x14ac:dyDescent="0.25">
      <c r="B859" s="544">
        <v>10</v>
      </c>
      <c r="C859" s="596" t="s">
        <v>463</v>
      </c>
      <c r="D859" s="544">
        <v>9</v>
      </c>
      <c r="E859" s="590">
        <f t="shared" si="106"/>
        <v>46244375</v>
      </c>
      <c r="F859" s="586">
        <v>0</v>
      </c>
      <c r="G859" s="586">
        <v>3816136</v>
      </c>
      <c r="H859" s="586">
        <v>4378158</v>
      </c>
      <c r="I859" s="586">
        <v>1119283</v>
      </c>
      <c r="J859" s="586">
        <v>36930798</v>
      </c>
      <c r="K859" s="586">
        <f t="shared" si="107"/>
        <v>42428239</v>
      </c>
      <c r="L859" s="586">
        <v>0</v>
      </c>
      <c r="M859" s="586">
        <v>0</v>
      </c>
      <c r="N859" s="586">
        <v>0</v>
      </c>
      <c r="O859" s="586">
        <f t="shared" si="108"/>
        <v>0</v>
      </c>
    </row>
    <row r="860" spans="2:15" x14ac:dyDescent="0.25">
      <c r="B860" s="544">
        <v>11</v>
      </c>
      <c r="C860" s="596" t="s">
        <v>464</v>
      </c>
      <c r="D860" s="544">
        <v>10</v>
      </c>
      <c r="E860" s="590">
        <f t="shared" si="106"/>
        <v>14442824</v>
      </c>
      <c r="F860" s="586">
        <v>0</v>
      </c>
      <c r="G860" s="586">
        <v>2403582</v>
      </c>
      <c r="H860" s="586">
        <v>1079947</v>
      </c>
      <c r="I860" s="586">
        <v>1538792</v>
      </c>
      <c r="J860" s="586">
        <v>9387170</v>
      </c>
      <c r="K860" s="586">
        <f t="shared" si="107"/>
        <v>12005909</v>
      </c>
      <c r="L860" s="586">
        <v>33333</v>
      </c>
      <c r="M860" s="586">
        <v>0</v>
      </c>
      <c r="N860" s="586">
        <v>0</v>
      </c>
      <c r="O860" s="586">
        <f t="shared" si="108"/>
        <v>33333</v>
      </c>
    </row>
    <row r="861" spans="2:15" x14ac:dyDescent="0.25">
      <c r="B861" s="544">
        <v>12</v>
      </c>
      <c r="C861" s="596" t="s">
        <v>465</v>
      </c>
      <c r="D861" s="544">
        <v>11</v>
      </c>
      <c r="E861" s="590">
        <f t="shared" si="106"/>
        <v>27164487</v>
      </c>
      <c r="F861" s="586">
        <v>0</v>
      </c>
      <c r="G861" s="586">
        <v>7181256</v>
      </c>
      <c r="H861" s="586">
        <v>1548514</v>
      </c>
      <c r="I861" s="586">
        <v>299793</v>
      </c>
      <c r="J861" s="586">
        <v>17726845</v>
      </c>
      <c r="K861" s="586">
        <f t="shared" si="107"/>
        <v>19575152</v>
      </c>
      <c r="L861" s="586">
        <v>408079</v>
      </c>
      <c r="M861" s="586">
        <v>0</v>
      </c>
      <c r="N861" s="586">
        <v>0</v>
      </c>
      <c r="O861" s="586">
        <f t="shared" si="108"/>
        <v>408079</v>
      </c>
    </row>
    <row r="862" spans="2:15" x14ac:dyDescent="0.25">
      <c r="B862" s="544">
        <v>13</v>
      </c>
      <c r="C862" s="596" t="s">
        <v>466</v>
      </c>
      <c r="D862" s="544">
        <v>12</v>
      </c>
      <c r="E862" s="590">
        <f t="shared" si="106"/>
        <v>7715758</v>
      </c>
      <c r="F862" s="586">
        <v>0</v>
      </c>
      <c r="G862" s="586">
        <v>47257</v>
      </c>
      <c r="H862" s="586">
        <v>2015345</v>
      </c>
      <c r="I862" s="586">
        <v>868432</v>
      </c>
      <c r="J862" s="586">
        <v>4009385</v>
      </c>
      <c r="K862" s="586">
        <f t="shared" si="107"/>
        <v>6893162</v>
      </c>
      <c r="L862" s="586">
        <v>0</v>
      </c>
      <c r="M862" s="586">
        <v>0</v>
      </c>
      <c r="N862" s="586">
        <v>775339</v>
      </c>
      <c r="O862" s="586">
        <f t="shared" si="108"/>
        <v>775339</v>
      </c>
    </row>
    <row r="863" spans="2:15" x14ac:dyDescent="0.25">
      <c r="B863" s="544">
        <v>14</v>
      </c>
      <c r="C863" s="589" t="s">
        <v>467</v>
      </c>
      <c r="D863" s="544">
        <v>13</v>
      </c>
      <c r="E863" s="590">
        <f t="shared" si="106"/>
        <v>2651478</v>
      </c>
      <c r="F863" s="586">
        <v>0</v>
      </c>
      <c r="G863" s="586">
        <v>0</v>
      </c>
      <c r="H863" s="586">
        <v>60140</v>
      </c>
      <c r="I863" s="586">
        <v>22029</v>
      </c>
      <c r="J863" s="586">
        <v>2569309</v>
      </c>
      <c r="K863" s="586">
        <f t="shared" si="107"/>
        <v>2651478</v>
      </c>
      <c r="L863" s="586">
        <v>0</v>
      </c>
      <c r="M863" s="586">
        <v>0</v>
      </c>
      <c r="N863" s="586">
        <v>0</v>
      </c>
      <c r="O863" s="586">
        <f t="shared" si="108"/>
        <v>0</v>
      </c>
    </row>
    <row r="864" spans="2:15" x14ac:dyDescent="0.25">
      <c r="B864" s="544">
        <v>15</v>
      </c>
      <c r="C864" s="589" t="s">
        <v>468</v>
      </c>
      <c r="D864" s="591">
        <v>14</v>
      </c>
      <c r="E864" s="590">
        <f t="shared" si="106"/>
        <v>418852</v>
      </c>
      <c r="F864" s="586">
        <v>0</v>
      </c>
      <c r="G864" s="586">
        <v>0</v>
      </c>
      <c r="H864" s="586">
        <v>18229</v>
      </c>
      <c r="I864" s="586">
        <v>49491</v>
      </c>
      <c r="J864" s="586">
        <v>351007</v>
      </c>
      <c r="K864" s="586">
        <f t="shared" si="107"/>
        <v>418727</v>
      </c>
      <c r="L864" s="586">
        <v>125</v>
      </c>
      <c r="M864" s="586">
        <v>0</v>
      </c>
      <c r="N864" s="586">
        <v>0</v>
      </c>
      <c r="O864" s="586">
        <f t="shared" si="108"/>
        <v>125</v>
      </c>
    </row>
    <row r="865" spans="2:15" x14ac:dyDescent="0.25">
      <c r="B865" s="544">
        <v>16</v>
      </c>
      <c r="C865" s="589" t="s">
        <v>469</v>
      </c>
      <c r="D865" s="544">
        <v>15</v>
      </c>
      <c r="E865" s="590">
        <f t="shared" si="106"/>
        <v>1066641</v>
      </c>
      <c r="F865" s="586">
        <v>0</v>
      </c>
      <c r="G865" s="586">
        <v>0</v>
      </c>
      <c r="H865" s="586">
        <v>2110</v>
      </c>
      <c r="I865" s="586">
        <v>209913</v>
      </c>
      <c r="J865" s="586">
        <v>854618</v>
      </c>
      <c r="K865" s="586">
        <f t="shared" si="107"/>
        <v>1066641</v>
      </c>
      <c r="L865" s="586">
        <v>0</v>
      </c>
      <c r="M865" s="586">
        <v>0</v>
      </c>
      <c r="N865" s="586">
        <v>0</v>
      </c>
      <c r="O865" s="586">
        <f t="shared" si="108"/>
        <v>0</v>
      </c>
    </row>
    <row r="866" spans="2:15" x14ac:dyDescent="0.25">
      <c r="B866" s="544">
        <v>17</v>
      </c>
      <c r="C866" s="589" t="s">
        <v>470</v>
      </c>
      <c r="D866" s="591">
        <v>16</v>
      </c>
      <c r="E866" s="590">
        <f t="shared" si="106"/>
        <v>1326177</v>
      </c>
      <c r="F866" s="586">
        <v>-3510388</v>
      </c>
      <c r="G866" s="586">
        <v>3014731</v>
      </c>
      <c r="H866" s="586">
        <v>7955</v>
      </c>
      <c r="I866" s="586">
        <v>311147</v>
      </c>
      <c r="J866" s="586">
        <v>1490595</v>
      </c>
      <c r="K866" s="586">
        <f t="shared" si="107"/>
        <v>1809697</v>
      </c>
      <c r="L866" s="586">
        <v>5154</v>
      </c>
      <c r="M866" s="586">
        <v>0</v>
      </c>
      <c r="N866" s="586">
        <v>6983</v>
      </c>
      <c r="O866" s="586">
        <f t="shared" si="108"/>
        <v>12137</v>
      </c>
    </row>
    <row r="867" spans="2:15" x14ac:dyDescent="0.25">
      <c r="B867" s="544">
        <v>18</v>
      </c>
      <c r="C867" s="589" t="s">
        <v>471</v>
      </c>
      <c r="D867" s="544"/>
      <c r="E867" s="590">
        <f t="shared" si="106"/>
        <v>0</v>
      </c>
      <c r="F867" s="586">
        <v>0</v>
      </c>
      <c r="G867" s="586">
        <v>0</v>
      </c>
      <c r="H867" s="586">
        <v>0</v>
      </c>
      <c r="I867" s="586">
        <v>0</v>
      </c>
      <c r="J867" s="586">
        <v>0</v>
      </c>
      <c r="K867" s="586">
        <f t="shared" si="107"/>
        <v>0</v>
      </c>
      <c r="L867" s="586">
        <v>0</v>
      </c>
      <c r="M867" s="586">
        <v>0</v>
      </c>
      <c r="N867" s="586">
        <v>0</v>
      </c>
      <c r="O867" s="586">
        <f t="shared" si="108"/>
        <v>0</v>
      </c>
    </row>
    <row r="868" spans="2:15" x14ac:dyDescent="0.25">
      <c r="B868" s="597">
        <v>19</v>
      </c>
      <c r="C868" s="598" t="s">
        <v>472</v>
      </c>
      <c r="D868" s="597"/>
      <c r="E868" s="590">
        <f t="shared" si="106"/>
        <v>1614403</v>
      </c>
      <c r="F868" s="599">
        <v>0</v>
      </c>
      <c r="G868" s="599">
        <v>37279</v>
      </c>
      <c r="H868" s="599">
        <v>112786</v>
      </c>
      <c r="I868" s="599">
        <v>155001</v>
      </c>
      <c r="J868" s="599">
        <v>1287772</v>
      </c>
      <c r="K868" s="599">
        <f t="shared" si="107"/>
        <v>1555559</v>
      </c>
      <c r="L868" s="599">
        <v>1127</v>
      </c>
      <c r="M868" s="599">
        <v>0</v>
      </c>
      <c r="N868" s="599">
        <v>20438</v>
      </c>
      <c r="O868" s="599">
        <f t="shared" si="108"/>
        <v>21565</v>
      </c>
    </row>
    <row r="869" spans="2:15" x14ac:dyDescent="0.25">
      <c r="B869" s="600">
        <v>20</v>
      </c>
      <c r="C869" s="601" t="s">
        <v>473</v>
      </c>
      <c r="D869" s="602"/>
      <c r="E869" s="603">
        <f t="shared" si="106"/>
        <v>109459341</v>
      </c>
      <c r="F869" s="604">
        <f>SUM(F846:F852)+F855+F858+SUM(F863:F868)</f>
        <v>-3510388</v>
      </c>
      <c r="G869" s="604">
        <f>SUM(G846:G852)+G855+G858+SUM(G863:G868)</f>
        <v>19195859</v>
      </c>
      <c r="H869" s="604">
        <f>SUM(H846:H852)+H855+H858+SUM(H863:H868)</f>
        <v>9223184</v>
      </c>
      <c r="I869" s="604">
        <f>SUM(I846:I852)+I855+I858+SUM(I863:I868)</f>
        <v>7293132</v>
      </c>
      <c r="J869" s="604">
        <f>SUM(J846:J852)+J855+J858+SUM(J863:J868)</f>
        <v>76006976</v>
      </c>
      <c r="K869" s="604">
        <f t="shared" si="107"/>
        <v>92523292</v>
      </c>
      <c r="L869" s="604">
        <f>SUM(L846:L852)+L855+L858+SUM(L863:L868)</f>
        <v>447818</v>
      </c>
      <c r="M869" s="604">
        <f>SUM(M846:M852)+M855+M858+SUM(M863:M868)</f>
        <v>0</v>
      </c>
      <c r="N869" s="604">
        <f>SUM(N846:N852)+N855+N858+SUM(N863:N868)</f>
        <v>802760</v>
      </c>
      <c r="O869" s="605">
        <f t="shared" si="108"/>
        <v>1250578</v>
      </c>
    </row>
    <row r="870" spans="2:15" x14ac:dyDescent="0.25">
      <c r="B870" s="606"/>
      <c r="C870" s="607" t="s">
        <v>474</v>
      </c>
      <c r="D870" s="606"/>
      <c r="E870" s="608">
        <f t="shared" si="106"/>
        <v>0</v>
      </c>
      <c r="F870" s="609"/>
      <c r="G870" s="609"/>
      <c r="H870" s="609"/>
      <c r="I870" s="609"/>
      <c r="J870" s="609"/>
      <c r="K870" s="609">
        <f t="shared" si="107"/>
        <v>0</v>
      </c>
      <c r="L870" s="609"/>
      <c r="M870" s="609"/>
      <c r="N870" s="609"/>
      <c r="O870" s="609">
        <f t="shared" si="108"/>
        <v>0</v>
      </c>
    </row>
    <row r="871" spans="2:15" x14ac:dyDescent="0.25">
      <c r="B871" s="610"/>
      <c r="C871" s="611" t="s">
        <v>475</v>
      </c>
      <c r="D871" s="610"/>
      <c r="E871" s="612">
        <f t="shared" si="106"/>
        <v>0</v>
      </c>
      <c r="F871" s="613"/>
      <c r="G871" s="613"/>
      <c r="H871" s="613"/>
      <c r="I871" s="613"/>
      <c r="J871" s="613"/>
      <c r="K871" s="613">
        <f t="shared" si="107"/>
        <v>0</v>
      </c>
      <c r="L871" s="613"/>
      <c r="M871" s="613"/>
      <c r="N871" s="613"/>
      <c r="O871" s="613">
        <f t="shared" si="108"/>
        <v>0</v>
      </c>
    </row>
    <row r="872" spans="2:15" x14ac:dyDescent="0.25">
      <c r="B872" s="610">
        <v>21</v>
      </c>
      <c r="C872" s="614" t="s">
        <v>476</v>
      </c>
      <c r="D872" s="615">
        <v>17</v>
      </c>
      <c r="E872" s="612">
        <f t="shared" si="106"/>
        <v>78662423</v>
      </c>
      <c r="F872" s="613">
        <v>0</v>
      </c>
      <c r="G872" s="613">
        <v>0</v>
      </c>
      <c r="H872" s="613">
        <v>8634711</v>
      </c>
      <c r="I872" s="613">
        <v>3686247</v>
      </c>
      <c r="J872" s="613">
        <v>65241279</v>
      </c>
      <c r="K872" s="613">
        <f t="shared" si="107"/>
        <v>77562237</v>
      </c>
      <c r="L872" s="613">
        <v>308010</v>
      </c>
      <c r="M872" s="613">
        <v>0</v>
      </c>
      <c r="N872" s="613">
        <v>792176</v>
      </c>
      <c r="O872" s="613">
        <f t="shared" si="108"/>
        <v>1100186</v>
      </c>
    </row>
    <row r="873" spans="2:15" x14ac:dyDescent="0.25">
      <c r="B873" s="610">
        <v>22</v>
      </c>
      <c r="C873" s="614" t="s">
        <v>477</v>
      </c>
      <c r="D873" s="610"/>
      <c r="E873" s="612">
        <f t="shared" si="106"/>
        <v>229709</v>
      </c>
      <c r="F873" s="613">
        <v>0</v>
      </c>
      <c r="G873" s="613">
        <v>0</v>
      </c>
      <c r="H873" s="613">
        <v>0</v>
      </c>
      <c r="I873" s="613">
        <v>0</v>
      </c>
      <c r="J873" s="613">
        <v>229709</v>
      </c>
      <c r="K873" s="613">
        <f t="shared" si="107"/>
        <v>229709</v>
      </c>
      <c r="L873" s="613">
        <v>0</v>
      </c>
      <c r="M873" s="613">
        <v>0</v>
      </c>
      <c r="N873" s="613">
        <v>0</v>
      </c>
      <c r="O873" s="613">
        <f t="shared" si="108"/>
        <v>0</v>
      </c>
    </row>
    <row r="874" spans="2:15" x14ac:dyDescent="0.25">
      <c r="B874" s="610">
        <v>23</v>
      </c>
      <c r="C874" s="614" t="s">
        <v>478</v>
      </c>
      <c r="D874" s="610">
        <v>18</v>
      </c>
      <c r="E874" s="612">
        <f t="shared" si="106"/>
        <v>587669</v>
      </c>
      <c r="F874" s="613">
        <v>0</v>
      </c>
      <c r="G874" s="613">
        <v>0</v>
      </c>
      <c r="H874" s="613">
        <v>17635</v>
      </c>
      <c r="I874" s="613">
        <v>89923</v>
      </c>
      <c r="J874" s="613">
        <v>479902</v>
      </c>
      <c r="K874" s="613">
        <f t="shared" si="107"/>
        <v>587460</v>
      </c>
      <c r="L874" s="613">
        <v>209</v>
      </c>
      <c r="M874" s="613">
        <v>0</v>
      </c>
      <c r="N874" s="613">
        <v>0</v>
      </c>
      <c r="O874" s="613">
        <f t="shared" si="108"/>
        <v>209</v>
      </c>
    </row>
    <row r="875" spans="2:15" x14ac:dyDescent="0.25">
      <c r="B875" s="610">
        <v>24</v>
      </c>
      <c r="C875" s="614" t="s">
        <v>479</v>
      </c>
      <c r="D875" s="610"/>
      <c r="E875" s="612">
        <f t="shared" si="106"/>
        <v>0</v>
      </c>
      <c r="F875" s="613">
        <v>0</v>
      </c>
      <c r="G875" s="613">
        <v>0</v>
      </c>
      <c r="H875" s="613">
        <v>0</v>
      </c>
      <c r="I875" s="613">
        <v>0</v>
      </c>
      <c r="J875" s="613">
        <v>0</v>
      </c>
      <c r="K875" s="613">
        <f t="shared" si="107"/>
        <v>0</v>
      </c>
      <c r="L875" s="613">
        <v>0</v>
      </c>
      <c r="M875" s="613">
        <v>0</v>
      </c>
      <c r="N875" s="613">
        <v>0</v>
      </c>
      <c r="O875" s="613">
        <f t="shared" si="108"/>
        <v>0</v>
      </c>
    </row>
    <row r="876" spans="2:15" x14ac:dyDescent="0.25">
      <c r="B876" s="610">
        <v>25</v>
      </c>
      <c r="C876" s="616" t="s">
        <v>480</v>
      </c>
      <c r="D876" s="610"/>
      <c r="E876" s="612">
        <f t="shared" si="106"/>
        <v>0</v>
      </c>
      <c r="F876" s="613">
        <v>0</v>
      </c>
      <c r="G876" s="613">
        <v>0</v>
      </c>
      <c r="H876" s="613">
        <v>0</v>
      </c>
      <c r="I876" s="613">
        <v>0</v>
      </c>
      <c r="J876" s="613">
        <v>0</v>
      </c>
      <c r="K876" s="613">
        <f t="shared" si="107"/>
        <v>0</v>
      </c>
      <c r="L876" s="613">
        <v>0</v>
      </c>
      <c r="M876" s="613">
        <v>0</v>
      </c>
      <c r="N876" s="613">
        <v>0</v>
      </c>
      <c r="O876" s="613">
        <f t="shared" si="108"/>
        <v>0</v>
      </c>
    </row>
    <row r="877" spans="2:15" x14ac:dyDescent="0.25">
      <c r="B877" s="617">
        <v>26</v>
      </c>
      <c r="C877" s="618" t="s">
        <v>481</v>
      </c>
      <c r="D877" s="619">
        <v>19</v>
      </c>
      <c r="E877" s="612">
        <f t="shared" si="106"/>
        <v>6311548</v>
      </c>
      <c r="F877" s="620">
        <v>-3510388</v>
      </c>
      <c r="G877" s="620">
        <v>903048</v>
      </c>
      <c r="H877" s="620">
        <v>337190</v>
      </c>
      <c r="I877" s="620">
        <v>1392443</v>
      </c>
      <c r="J877" s="620">
        <v>7089735</v>
      </c>
      <c r="K877" s="620">
        <f t="shared" si="107"/>
        <v>8819368</v>
      </c>
      <c r="L877" s="620">
        <v>88936</v>
      </c>
      <c r="M877" s="620">
        <v>0</v>
      </c>
      <c r="N877" s="620">
        <v>10584</v>
      </c>
      <c r="O877" s="620">
        <f t="shared" si="108"/>
        <v>99520</v>
      </c>
    </row>
    <row r="878" spans="2:15" x14ac:dyDescent="0.25">
      <c r="B878" s="621">
        <v>27</v>
      </c>
      <c r="C878" s="622" t="s">
        <v>482</v>
      </c>
      <c r="D878" s="623"/>
      <c r="E878" s="624">
        <f t="shared" si="106"/>
        <v>85791349</v>
      </c>
      <c r="F878" s="625">
        <f>SUM(F872:F877)</f>
        <v>-3510388</v>
      </c>
      <c r="G878" s="625">
        <f>SUM(G872:G877)</f>
        <v>903048</v>
      </c>
      <c r="H878" s="625">
        <f>SUM(H872:H877)</f>
        <v>8989536</v>
      </c>
      <c r="I878" s="625">
        <f>SUM(I872:I877)</f>
        <v>5168613</v>
      </c>
      <c r="J878" s="625">
        <f>SUM(J872:J877)</f>
        <v>73040625</v>
      </c>
      <c r="K878" s="625">
        <f t="shared" si="107"/>
        <v>87198774</v>
      </c>
      <c r="L878" s="625">
        <f>SUM(L872:L877)</f>
        <v>397155</v>
      </c>
      <c r="M878" s="625">
        <f>SUM(M872:M877)</f>
        <v>0</v>
      </c>
      <c r="N878" s="625">
        <f>SUM(N872:N877)</f>
        <v>802760</v>
      </c>
      <c r="O878" s="626">
        <f t="shared" si="108"/>
        <v>1199915</v>
      </c>
    </row>
    <row r="879" spans="2:15" x14ac:dyDescent="0.25">
      <c r="B879" s="606"/>
      <c r="C879" s="607" t="s">
        <v>483</v>
      </c>
      <c r="D879" s="606">
        <v>20</v>
      </c>
      <c r="E879" s="608">
        <f t="shared" si="106"/>
        <v>0</v>
      </c>
      <c r="F879" s="609"/>
      <c r="G879" s="609"/>
      <c r="H879" s="609"/>
      <c r="I879" s="609"/>
      <c r="J879" s="609"/>
      <c r="K879" s="609">
        <f t="shared" si="107"/>
        <v>0</v>
      </c>
      <c r="L879" s="609"/>
      <c r="M879" s="609"/>
      <c r="N879" s="609"/>
      <c r="O879" s="609">
        <f t="shared" si="108"/>
        <v>0</v>
      </c>
    </row>
    <row r="880" spans="2:15" x14ac:dyDescent="0.25">
      <c r="B880" s="610">
        <v>28</v>
      </c>
      <c r="C880" s="614" t="s">
        <v>484</v>
      </c>
      <c r="D880" s="615"/>
      <c r="E880" s="612">
        <f t="shared" si="106"/>
        <v>1000000</v>
      </c>
      <c r="F880" s="613">
        <v>0</v>
      </c>
      <c r="G880" s="613">
        <v>1000000</v>
      </c>
      <c r="H880" s="613">
        <v>0</v>
      </c>
      <c r="I880" s="613">
        <v>0</v>
      </c>
      <c r="J880" s="613">
        <v>0</v>
      </c>
      <c r="K880" s="613">
        <f t="shared" si="107"/>
        <v>0</v>
      </c>
      <c r="L880" s="613">
        <v>0</v>
      </c>
      <c r="M880" s="613">
        <v>0</v>
      </c>
      <c r="N880" s="613">
        <v>0</v>
      </c>
      <c r="O880" s="613">
        <f t="shared" si="108"/>
        <v>0</v>
      </c>
    </row>
    <row r="881" spans="1:44" x14ac:dyDescent="0.25">
      <c r="B881" s="610">
        <v>29</v>
      </c>
      <c r="C881" s="614" t="s">
        <v>485</v>
      </c>
      <c r="D881" s="615"/>
      <c r="E881" s="612">
        <f t="shared" si="106"/>
        <v>4332551</v>
      </c>
      <c r="F881" s="613">
        <v>0</v>
      </c>
      <c r="G881" s="613">
        <v>1036871</v>
      </c>
      <c r="H881" s="613">
        <v>233648</v>
      </c>
      <c r="I881" s="613">
        <v>45018</v>
      </c>
      <c r="J881" s="613">
        <v>2966351</v>
      </c>
      <c r="K881" s="613">
        <f t="shared" si="107"/>
        <v>3245017</v>
      </c>
      <c r="L881" s="613">
        <v>50663</v>
      </c>
      <c r="M881" s="613">
        <v>0</v>
      </c>
      <c r="N881" s="613">
        <v>0</v>
      </c>
      <c r="O881" s="613">
        <f t="shared" si="108"/>
        <v>50663</v>
      </c>
    </row>
    <row r="882" spans="1:44" x14ac:dyDescent="0.25">
      <c r="B882" s="610">
        <v>30</v>
      </c>
      <c r="C882" s="614" t="s">
        <v>486</v>
      </c>
      <c r="D882" s="615"/>
      <c r="E882" s="612">
        <f t="shared" si="106"/>
        <v>2555360</v>
      </c>
      <c r="F882" s="613">
        <v>0</v>
      </c>
      <c r="G882" s="613">
        <v>475859</v>
      </c>
      <c r="H882" s="613">
        <v>0</v>
      </c>
      <c r="I882" s="613">
        <v>2079501</v>
      </c>
      <c r="J882" s="613">
        <v>0</v>
      </c>
      <c r="K882" s="613">
        <f t="shared" si="107"/>
        <v>2079501</v>
      </c>
      <c r="L882" s="613">
        <v>0</v>
      </c>
      <c r="M882" s="613">
        <v>0</v>
      </c>
      <c r="N882" s="613">
        <v>0</v>
      </c>
      <c r="O882" s="613">
        <f t="shared" si="108"/>
        <v>0</v>
      </c>
    </row>
    <row r="883" spans="1:44" x14ac:dyDescent="0.25">
      <c r="B883" s="610">
        <v>31</v>
      </c>
      <c r="C883" s="627" t="s">
        <v>487</v>
      </c>
      <c r="D883" s="615"/>
      <c r="E883" s="612">
        <f t="shared" si="106"/>
        <v>3381934</v>
      </c>
      <c r="F883" s="613">
        <v>0</v>
      </c>
      <c r="G883" s="613">
        <v>3381934</v>
      </c>
      <c r="H883" s="613">
        <v>0</v>
      </c>
      <c r="I883" s="613">
        <v>0</v>
      </c>
      <c r="J883" s="613">
        <v>0</v>
      </c>
      <c r="K883" s="613">
        <f t="shared" si="107"/>
        <v>0</v>
      </c>
      <c r="L883" s="613">
        <v>0</v>
      </c>
      <c r="M883" s="613">
        <v>0</v>
      </c>
      <c r="N883" s="613">
        <v>0</v>
      </c>
      <c r="O883" s="613">
        <f t="shared" si="108"/>
        <v>0</v>
      </c>
    </row>
    <row r="884" spans="1:44" x14ac:dyDescent="0.25">
      <c r="B884" s="610">
        <v>32</v>
      </c>
      <c r="C884" s="614" t="s">
        <v>488</v>
      </c>
      <c r="D884" s="615"/>
      <c r="E884" s="612">
        <f t="shared" si="106"/>
        <v>12398147</v>
      </c>
      <c r="F884" s="613">
        <v>0</v>
      </c>
      <c r="G884" s="613">
        <v>12398147</v>
      </c>
      <c r="H884" s="613"/>
      <c r="I884" s="613"/>
      <c r="J884" s="613"/>
      <c r="K884" s="613">
        <f t="shared" si="107"/>
        <v>0</v>
      </c>
      <c r="L884" s="613"/>
      <c r="M884" s="613"/>
      <c r="N884" s="613"/>
      <c r="O884" s="613">
        <f t="shared" si="108"/>
        <v>0</v>
      </c>
    </row>
    <row r="885" spans="1:44" ht="15.75" thickBot="1" x14ac:dyDescent="0.3">
      <c r="B885" s="628">
        <v>33</v>
      </c>
      <c r="C885" s="629" t="s">
        <v>489</v>
      </c>
      <c r="D885" s="630"/>
      <c r="E885" s="631">
        <f t="shared" si="106"/>
        <v>23667992</v>
      </c>
      <c r="F885" s="632">
        <f>SUM(F880:F884)</f>
        <v>0</v>
      </c>
      <c r="G885" s="632">
        <f>SUM(G880:G884)</f>
        <v>18292811</v>
      </c>
      <c r="H885" s="632">
        <f>SUM(H880:H884)</f>
        <v>233648</v>
      </c>
      <c r="I885" s="632">
        <f>SUM(I880:I884)</f>
        <v>2124519</v>
      </c>
      <c r="J885" s="632">
        <f>SUM(J880:J884)</f>
        <v>2966351</v>
      </c>
      <c r="K885" s="632">
        <f t="shared" si="107"/>
        <v>5324518</v>
      </c>
      <c r="L885" s="632">
        <f>SUM(L880:L884)</f>
        <v>50663</v>
      </c>
      <c r="M885" s="632">
        <f>SUM(M880:M884)</f>
        <v>0</v>
      </c>
      <c r="N885" s="632">
        <f>SUM(N880:N884)</f>
        <v>0</v>
      </c>
      <c r="O885" s="632">
        <f t="shared" si="108"/>
        <v>50663</v>
      </c>
    </row>
    <row r="886" spans="1:44" ht="28.9" customHeight="1" thickBot="1" x14ac:dyDescent="0.3">
      <c r="B886" s="600">
        <v>34</v>
      </c>
      <c r="C886" s="601" t="s">
        <v>490</v>
      </c>
      <c r="D886" s="602"/>
      <c r="E886" s="603">
        <f t="shared" si="106"/>
        <v>109459341</v>
      </c>
      <c r="F886" s="604">
        <f>F885+F878</f>
        <v>-3510388</v>
      </c>
      <c r="G886" s="604">
        <f>G885+G878</f>
        <v>19195859</v>
      </c>
      <c r="H886" s="604">
        <f>H885+H878</f>
        <v>9223184</v>
      </c>
      <c r="I886" s="604">
        <f>I885+I878</f>
        <v>7293132</v>
      </c>
      <c r="J886" s="604">
        <f>J885+J878</f>
        <v>76006976</v>
      </c>
      <c r="K886" s="604">
        <f t="shared" si="107"/>
        <v>92523292</v>
      </c>
      <c r="L886" s="604">
        <f>L885+L878</f>
        <v>447818</v>
      </c>
      <c r="M886" s="604">
        <f>M885+M878</f>
        <v>0</v>
      </c>
      <c r="N886" s="604">
        <f>N885+N878</f>
        <v>802760</v>
      </c>
      <c r="O886" s="605">
        <f t="shared" si="108"/>
        <v>1250578</v>
      </c>
    </row>
    <row r="887" spans="1:44" customFormat="1" x14ac:dyDescent="0.25">
      <c r="A887" s="4"/>
    </row>
    <row r="888" spans="1:44" customFormat="1" x14ac:dyDescent="0.25">
      <c r="A888" s="4"/>
    </row>
    <row r="891" spans="1:44" s="558" customFormat="1" x14ac:dyDescent="0.25">
      <c r="A891" s="245"/>
      <c r="B891" s="977" t="s">
        <v>15</v>
      </c>
      <c r="C891" s="977"/>
      <c r="D891" s="977"/>
      <c r="E891"/>
      <c r="F891" s="245"/>
      <c r="G891" s="235"/>
      <c r="H891" s="974"/>
      <c r="I891" s="974"/>
      <c r="J891" s="244"/>
      <c r="K891" s="244"/>
      <c r="L891" s="244"/>
      <c r="M891" s="244"/>
      <c r="N891" s="244"/>
      <c r="O891" s="635" t="s">
        <v>492</v>
      </c>
      <c r="P891"/>
      <c r="Q891"/>
      <c r="R891"/>
      <c r="S891"/>
      <c r="T891"/>
      <c r="U891"/>
      <c r="V891"/>
      <c r="W891"/>
      <c r="X891"/>
      <c r="Y891"/>
      <c r="Z891"/>
      <c r="AA891"/>
      <c r="AB891"/>
      <c r="AC891"/>
      <c r="AD891"/>
      <c r="AE891"/>
      <c r="AF891"/>
      <c r="AG891"/>
      <c r="AH891"/>
      <c r="AI891"/>
      <c r="AJ891" s="642"/>
      <c r="AK891" s="557"/>
      <c r="AL891" s="557"/>
      <c r="AM891" s="557"/>
      <c r="AN891" s="557"/>
      <c r="AO891" s="557"/>
      <c r="AP891" s="557"/>
      <c r="AQ891" s="557"/>
      <c r="AR891" s="557"/>
    </row>
    <row r="892" spans="1:44" ht="15" customHeight="1" x14ac:dyDescent="0.25">
      <c r="B892" s="967" t="s">
        <v>436</v>
      </c>
      <c r="C892" s="967" t="s">
        <v>117</v>
      </c>
      <c r="D892" s="969" t="s">
        <v>437</v>
      </c>
      <c r="E892" s="971" t="s">
        <v>95</v>
      </c>
      <c r="F892" s="971" t="s">
        <v>438</v>
      </c>
      <c r="G892" s="971" t="s">
        <v>439</v>
      </c>
      <c r="H892" s="972" t="s">
        <v>440</v>
      </c>
      <c r="I892" s="972"/>
      <c r="J892" s="972"/>
      <c r="K892" s="972"/>
      <c r="L892" s="972"/>
      <c r="M892" s="972"/>
      <c r="N892" s="972"/>
      <c r="O892" s="972"/>
    </row>
    <row r="893" spans="1:44" ht="15" customHeight="1" x14ac:dyDescent="0.25">
      <c r="B893" s="967"/>
      <c r="C893" s="967"/>
      <c r="D893" s="969"/>
      <c r="E893" s="971"/>
      <c r="F893" s="971"/>
      <c r="G893" s="971"/>
      <c r="H893" s="971" t="s">
        <v>441</v>
      </c>
      <c r="I893" s="971"/>
      <c r="J893" s="971"/>
      <c r="K893" s="971"/>
      <c r="L893" s="971" t="s">
        <v>442</v>
      </c>
      <c r="M893" s="971"/>
      <c r="N893" s="971"/>
      <c r="O893" s="971"/>
    </row>
    <row r="894" spans="1:44" ht="38.25" x14ac:dyDescent="0.25">
      <c r="B894" s="967"/>
      <c r="C894" s="967"/>
      <c r="D894" s="969"/>
      <c r="E894" s="971"/>
      <c r="F894" s="971"/>
      <c r="G894" s="971"/>
      <c r="H894" s="579" t="s">
        <v>285</v>
      </c>
      <c r="I894" s="579" t="s">
        <v>443</v>
      </c>
      <c r="J894" s="579" t="s">
        <v>113</v>
      </c>
      <c r="K894" s="581" t="s">
        <v>115</v>
      </c>
      <c r="L894" s="579" t="s">
        <v>444</v>
      </c>
      <c r="M894" s="579" t="s">
        <v>445</v>
      </c>
      <c r="N894" s="579" t="s">
        <v>446</v>
      </c>
      <c r="O894" s="579" t="s">
        <v>115</v>
      </c>
    </row>
    <row r="895" spans="1:44" x14ac:dyDescent="0.25">
      <c r="B895" s="967"/>
      <c r="C895" s="967"/>
      <c r="D895" s="969"/>
      <c r="E895" s="971">
        <v>1</v>
      </c>
      <c r="F895" s="971">
        <v>2</v>
      </c>
      <c r="G895" s="971">
        <v>3</v>
      </c>
      <c r="H895" s="971">
        <v>4</v>
      </c>
      <c r="I895" s="971">
        <v>5</v>
      </c>
      <c r="J895" s="971">
        <v>6</v>
      </c>
      <c r="K895" s="580">
        <v>7</v>
      </c>
      <c r="L895" s="971">
        <v>8</v>
      </c>
      <c r="M895" s="971">
        <v>9</v>
      </c>
      <c r="N895" s="971">
        <v>10</v>
      </c>
      <c r="O895" s="580">
        <v>11</v>
      </c>
    </row>
    <row r="896" spans="1:44" x14ac:dyDescent="0.25">
      <c r="B896" s="968"/>
      <c r="C896" s="968"/>
      <c r="D896" s="970"/>
      <c r="E896" s="973"/>
      <c r="F896" s="973"/>
      <c r="G896" s="973"/>
      <c r="H896" s="973"/>
      <c r="I896" s="973"/>
      <c r="J896" s="973"/>
      <c r="K896" s="582" t="s">
        <v>447</v>
      </c>
      <c r="L896" s="973"/>
      <c r="M896" s="973"/>
      <c r="N896" s="973"/>
      <c r="O896" s="582" t="s">
        <v>448</v>
      </c>
    </row>
    <row r="897" spans="2:15" x14ac:dyDescent="0.25">
      <c r="B897" s="544"/>
      <c r="C897" s="583" t="s">
        <v>449</v>
      </c>
      <c r="D897" s="544"/>
      <c r="E897" s="584"/>
      <c r="F897" s="585"/>
      <c r="G897" s="585"/>
      <c r="H897" s="545"/>
      <c r="I897" s="586"/>
      <c r="J897" s="586"/>
      <c r="K897" s="586"/>
      <c r="L897" s="586"/>
      <c r="M897" s="586"/>
      <c r="N897" s="587"/>
      <c r="O897" s="545"/>
    </row>
    <row r="898" spans="2:15" ht="15.75" thickBot="1" x14ac:dyDescent="0.3">
      <c r="B898" s="588">
        <v>1</v>
      </c>
      <c r="C898" s="589" t="s">
        <v>450</v>
      </c>
      <c r="D898" s="544"/>
      <c r="E898" s="590">
        <f t="shared" ref="E898:E938" si="109">+F898+G898+K898+O898</f>
        <v>0</v>
      </c>
      <c r="F898" s="586"/>
      <c r="G898" s="586"/>
      <c r="H898" s="586"/>
      <c r="I898" s="586"/>
      <c r="J898" s="586"/>
      <c r="K898" s="586">
        <f t="shared" ref="K898:K938" si="110">H898+I898+J898</f>
        <v>0</v>
      </c>
      <c r="L898" s="586"/>
      <c r="M898" s="586"/>
      <c r="N898" s="586"/>
      <c r="O898" s="586">
        <f t="shared" ref="O898:O938" si="111">L898+M898+N898</f>
        <v>0</v>
      </c>
    </row>
    <row r="899" spans="2:15" x14ac:dyDescent="0.25">
      <c r="B899" s="588">
        <v>2</v>
      </c>
      <c r="C899" s="589" t="s">
        <v>451</v>
      </c>
      <c r="D899" s="544"/>
      <c r="E899" s="590">
        <f t="shared" si="109"/>
        <v>0</v>
      </c>
      <c r="F899" s="586"/>
      <c r="G899" s="586"/>
      <c r="H899" s="586"/>
      <c r="I899" s="586"/>
      <c r="J899" s="586"/>
      <c r="K899" s="586">
        <f t="shared" si="110"/>
        <v>0</v>
      </c>
      <c r="L899" s="586"/>
      <c r="M899" s="586"/>
      <c r="N899" s="586"/>
      <c r="O899" s="586">
        <f t="shared" si="111"/>
        <v>0</v>
      </c>
    </row>
    <row r="900" spans="2:15" x14ac:dyDescent="0.25">
      <c r="B900" s="588">
        <v>3</v>
      </c>
      <c r="C900" s="589" t="s">
        <v>452</v>
      </c>
      <c r="D900" s="544"/>
      <c r="E900" s="590">
        <f t="shared" si="109"/>
        <v>0</v>
      </c>
      <c r="F900" s="586"/>
      <c r="G900" s="586"/>
      <c r="H900" s="586"/>
      <c r="I900" s="586"/>
      <c r="J900" s="586"/>
      <c r="K900" s="586">
        <f t="shared" si="110"/>
        <v>0</v>
      </c>
      <c r="L900" s="586"/>
      <c r="M900" s="586"/>
      <c r="N900" s="586"/>
      <c r="O900" s="586">
        <f t="shared" si="111"/>
        <v>0</v>
      </c>
    </row>
    <row r="901" spans="2:15" x14ac:dyDescent="0.25">
      <c r="B901" s="588">
        <v>4</v>
      </c>
      <c r="C901" s="589" t="s">
        <v>495</v>
      </c>
      <c r="D901" s="544"/>
      <c r="E901" s="590">
        <f t="shared" si="109"/>
        <v>0</v>
      </c>
      <c r="F901" s="586"/>
      <c r="G901" s="586"/>
      <c r="H901" s="586"/>
      <c r="I901" s="586"/>
      <c r="J901" s="586"/>
      <c r="K901" s="586">
        <f t="shared" si="110"/>
        <v>0</v>
      </c>
      <c r="L901" s="586"/>
      <c r="M901" s="586"/>
      <c r="N901" s="586"/>
      <c r="O901" s="586">
        <f t="shared" si="111"/>
        <v>0</v>
      </c>
    </row>
    <row r="902" spans="2:15" x14ac:dyDescent="0.25">
      <c r="B902" s="588">
        <v>5</v>
      </c>
      <c r="C902" s="589" t="s">
        <v>454</v>
      </c>
      <c r="D902" s="591">
        <v>5</v>
      </c>
      <c r="E902" s="590">
        <f t="shared" si="109"/>
        <v>5592.5441766200111</v>
      </c>
      <c r="F902" s="586"/>
      <c r="G902" s="586">
        <v>5592.5441766200111</v>
      </c>
      <c r="H902" s="586"/>
      <c r="I902" s="586"/>
      <c r="J902" s="586"/>
      <c r="K902" s="586">
        <f t="shared" si="110"/>
        <v>0</v>
      </c>
      <c r="L902" s="586"/>
      <c r="M902" s="586"/>
      <c r="N902" s="586"/>
      <c r="O902" s="586">
        <f t="shared" si="111"/>
        <v>0</v>
      </c>
    </row>
    <row r="903" spans="2:15" x14ac:dyDescent="0.25">
      <c r="B903" s="588">
        <v>6</v>
      </c>
      <c r="C903" s="589" t="s">
        <v>455</v>
      </c>
      <c r="D903" s="544">
        <v>6</v>
      </c>
      <c r="E903" s="590">
        <f t="shared" si="109"/>
        <v>0</v>
      </c>
      <c r="F903" s="586"/>
      <c r="G903" s="586"/>
      <c r="H903" s="586"/>
      <c r="I903" s="586"/>
      <c r="J903" s="586"/>
      <c r="K903" s="586">
        <f t="shared" si="110"/>
        <v>0</v>
      </c>
      <c r="L903" s="586"/>
      <c r="M903" s="586"/>
      <c r="N903" s="586"/>
      <c r="O903" s="586">
        <f t="shared" si="111"/>
        <v>0</v>
      </c>
    </row>
    <row r="904" spans="2:15" x14ac:dyDescent="0.25">
      <c r="B904" s="588">
        <v>7</v>
      </c>
      <c r="C904" s="589" t="s">
        <v>456</v>
      </c>
      <c r="D904" s="591">
        <v>7</v>
      </c>
      <c r="E904" s="590">
        <f t="shared" si="109"/>
        <v>0</v>
      </c>
      <c r="F904" s="586"/>
      <c r="G904" s="586">
        <f>G905+G906</f>
        <v>0</v>
      </c>
      <c r="H904" s="586">
        <f>H905+H906</f>
        <v>0</v>
      </c>
      <c r="I904" s="586">
        <f>I905+I906</f>
        <v>0</v>
      </c>
      <c r="J904" s="586">
        <f>J905+J906</f>
        <v>0</v>
      </c>
      <c r="K904" s="586">
        <f t="shared" si="110"/>
        <v>0</v>
      </c>
      <c r="L904" s="586">
        <f>L905+L906</f>
        <v>0</v>
      </c>
      <c r="M904" s="586">
        <f>M905+M906</f>
        <v>0</v>
      </c>
      <c r="N904" s="586">
        <f>N905+N906</f>
        <v>0</v>
      </c>
      <c r="O904" s="586">
        <f t="shared" si="111"/>
        <v>0</v>
      </c>
    </row>
    <row r="905" spans="2:15" ht="15.75" thickBot="1" x14ac:dyDescent="0.3">
      <c r="B905" s="544"/>
      <c r="C905" s="592" t="s">
        <v>457</v>
      </c>
      <c r="D905" s="591"/>
      <c r="E905" s="590">
        <f t="shared" si="109"/>
        <v>0</v>
      </c>
      <c r="F905" s="586"/>
      <c r="G905" s="586"/>
      <c r="H905" s="586"/>
      <c r="I905" s="586"/>
      <c r="J905" s="586"/>
      <c r="K905" s="586">
        <f t="shared" si="110"/>
        <v>0</v>
      </c>
      <c r="L905" s="586"/>
      <c r="M905" s="586"/>
      <c r="N905" s="586"/>
      <c r="O905" s="586">
        <f t="shared" si="111"/>
        <v>0</v>
      </c>
    </row>
    <row r="906" spans="2:15" ht="15.75" thickBot="1" x14ac:dyDescent="0.3">
      <c r="B906" s="544"/>
      <c r="C906" s="592" t="s">
        <v>458</v>
      </c>
      <c r="D906" s="591"/>
      <c r="E906" s="590">
        <f t="shared" si="109"/>
        <v>0</v>
      </c>
      <c r="F906" s="586"/>
      <c r="G906" s="586"/>
      <c r="H906" s="586"/>
      <c r="I906" s="586"/>
      <c r="J906" s="586"/>
      <c r="K906" s="586">
        <f t="shared" si="110"/>
        <v>0</v>
      </c>
      <c r="L906" s="586"/>
      <c r="M906" s="586"/>
      <c r="N906" s="586"/>
      <c r="O906" s="586">
        <f t="shared" si="111"/>
        <v>0</v>
      </c>
    </row>
    <row r="907" spans="2:15" x14ac:dyDescent="0.25">
      <c r="B907" s="588">
        <v>8</v>
      </c>
      <c r="C907" s="589" t="s">
        <v>459</v>
      </c>
      <c r="D907" s="544">
        <v>8</v>
      </c>
      <c r="E907" s="590">
        <f t="shared" si="109"/>
        <v>0</v>
      </c>
      <c r="F907" s="586"/>
      <c r="G907" s="586">
        <f>G908+G909</f>
        <v>0</v>
      </c>
      <c r="H907" s="586">
        <f>H908+H909</f>
        <v>0</v>
      </c>
      <c r="I907" s="586">
        <f>I908+I909</f>
        <v>0</v>
      </c>
      <c r="J907" s="586">
        <f>J908+J909</f>
        <v>0</v>
      </c>
      <c r="K907" s="586">
        <f t="shared" si="110"/>
        <v>0</v>
      </c>
      <c r="L907" s="586">
        <f>L908+L909</f>
        <v>0</v>
      </c>
      <c r="M907" s="586">
        <f>M908+M909</f>
        <v>0</v>
      </c>
      <c r="N907" s="586">
        <f>N908+N909</f>
        <v>0</v>
      </c>
      <c r="O907" s="586">
        <f t="shared" si="111"/>
        <v>0</v>
      </c>
    </row>
    <row r="908" spans="2:15" ht="15.75" thickBot="1" x14ac:dyDescent="0.3">
      <c r="B908" s="588"/>
      <c r="C908" s="592" t="s">
        <v>460</v>
      </c>
      <c r="D908" s="544"/>
      <c r="E908" s="590">
        <f t="shared" si="109"/>
        <v>0</v>
      </c>
      <c r="F908" s="586"/>
      <c r="G908" s="586"/>
      <c r="H908" s="586"/>
      <c r="I908" s="586"/>
      <c r="J908" s="586"/>
      <c r="K908" s="586">
        <f t="shared" si="110"/>
        <v>0</v>
      </c>
      <c r="L908" s="586"/>
      <c r="M908" s="586"/>
      <c r="N908" s="586"/>
      <c r="O908" s="586">
        <f t="shared" si="111"/>
        <v>0</v>
      </c>
    </row>
    <row r="909" spans="2:15" ht="15.75" thickBot="1" x14ac:dyDescent="0.3">
      <c r="B909" s="588"/>
      <c r="C909" s="592" t="s">
        <v>461</v>
      </c>
      <c r="D909" s="544"/>
      <c r="E909" s="590">
        <f t="shared" si="109"/>
        <v>0</v>
      </c>
      <c r="F909" s="586"/>
      <c r="G909" s="586"/>
      <c r="H909" s="586"/>
      <c r="I909" s="586"/>
      <c r="J909" s="586"/>
      <c r="K909" s="586">
        <f t="shared" si="110"/>
        <v>0</v>
      </c>
      <c r="L909" s="586"/>
      <c r="M909" s="586"/>
      <c r="N909" s="586"/>
      <c r="O909" s="586">
        <f t="shared" si="111"/>
        <v>0</v>
      </c>
    </row>
    <row r="910" spans="2:15" x14ac:dyDescent="0.25">
      <c r="B910" s="550">
        <v>9</v>
      </c>
      <c r="C910" s="593" t="s">
        <v>462</v>
      </c>
      <c r="D910" s="594"/>
      <c r="E910" s="590">
        <f t="shared" si="109"/>
        <v>809871.98682337953</v>
      </c>
      <c r="F910" s="595">
        <f>SUM(F911:F914)</f>
        <v>0</v>
      </c>
      <c r="G910" s="595">
        <f>SUM(G911:G914)</f>
        <v>185950.05834999989</v>
      </c>
      <c r="H910" s="595">
        <f>SUM(H911:H914)</f>
        <v>0</v>
      </c>
      <c r="I910" s="595">
        <f>SUM(I911:I914)</f>
        <v>623921.92847337958</v>
      </c>
      <c r="J910" s="595">
        <f>SUM(J911:J914)</f>
        <v>0</v>
      </c>
      <c r="K910" s="595">
        <f t="shared" si="110"/>
        <v>623921.92847337958</v>
      </c>
      <c r="L910" s="595">
        <f>SUM(L911:L914)</f>
        <v>0</v>
      </c>
      <c r="M910" s="595">
        <f>SUM(M911:M914)</f>
        <v>0</v>
      </c>
      <c r="N910" s="595">
        <f>SUM(N911:N914)</f>
        <v>0</v>
      </c>
      <c r="O910" s="595">
        <f t="shared" si="111"/>
        <v>0</v>
      </c>
    </row>
    <row r="911" spans="2:15" x14ac:dyDescent="0.25">
      <c r="B911" s="544">
        <v>10</v>
      </c>
      <c r="C911" s="596" t="s">
        <v>463</v>
      </c>
      <c r="D911" s="544">
        <v>9</v>
      </c>
      <c r="E911" s="590">
        <f t="shared" si="109"/>
        <v>0</v>
      </c>
      <c r="F911" s="586"/>
      <c r="G911" s="586"/>
      <c r="H911" s="586"/>
      <c r="I911" s="586"/>
      <c r="J911" s="586"/>
      <c r="K911" s="586">
        <f t="shared" si="110"/>
        <v>0</v>
      </c>
      <c r="L911" s="586"/>
      <c r="M911" s="586"/>
      <c r="N911" s="586"/>
      <c r="O911" s="586">
        <f t="shared" si="111"/>
        <v>0</v>
      </c>
    </row>
    <row r="912" spans="2:15" x14ac:dyDescent="0.25">
      <c r="B912" s="544">
        <v>11</v>
      </c>
      <c r="C912" s="596" t="s">
        <v>464</v>
      </c>
      <c r="D912" s="544">
        <v>10</v>
      </c>
      <c r="E912" s="590">
        <f t="shared" si="109"/>
        <v>762324.73976337945</v>
      </c>
      <c r="F912" s="586"/>
      <c r="G912" s="586">
        <v>168216.86128999988</v>
      </c>
      <c r="H912" s="586"/>
      <c r="I912" s="586">
        <v>594107.87847337953</v>
      </c>
      <c r="J912" s="586"/>
      <c r="K912" s="586">
        <f t="shared" si="110"/>
        <v>594107.87847337953</v>
      </c>
      <c r="L912" s="586"/>
      <c r="M912" s="586"/>
      <c r="N912" s="586"/>
      <c r="O912" s="586">
        <f t="shared" si="111"/>
        <v>0</v>
      </c>
    </row>
    <row r="913" spans="2:15" x14ac:dyDescent="0.25">
      <c r="B913" s="544">
        <v>12</v>
      </c>
      <c r="C913" s="596" t="s">
        <v>465</v>
      </c>
      <c r="D913" s="544">
        <v>11</v>
      </c>
      <c r="E913" s="590">
        <f t="shared" si="109"/>
        <v>0</v>
      </c>
      <c r="F913" s="586"/>
      <c r="G913" s="586"/>
      <c r="H913" s="586"/>
      <c r="I913" s="586"/>
      <c r="J913" s="586"/>
      <c r="K913" s="586">
        <f t="shared" si="110"/>
        <v>0</v>
      </c>
      <c r="L913" s="586"/>
      <c r="M913" s="586"/>
      <c r="N913" s="586"/>
      <c r="O913" s="586">
        <f t="shared" si="111"/>
        <v>0</v>
      </c>
    </row>
    <row r="914" spans="2:15" x14ac:dyDescent="0.25">
      <c r="B914" s="544">
        <v>13</v>
      </c>
      <c r="C914" s="596" t="s">
        <v>466</v>
      </c>
      <c r="D914" s="544">
        <v>12</v>
      </c>
      <c r="E914" s="590">
        <f t="shared" si="109"/>
        <v>47547.247059999994</v>
      </c>
      <c r="F914" s="586"/>
      <c r="G914" s="586">
        <v>17733.197059999999</v>
      </c>
      <c r="H914" s="586"/>
      <c r="I914" s="586">
        <v>29814.05</v>
      </c>
      <c r="J914" s="586"/>
      <c r="K914" s="586">
        <f t="shared" si="110"/>
        <v>29814.05</v>
      </c>
      <c r="L914" s="586"/>
      <c r="M914" s="586"/>
      <c r="N914" s="586"/>
      <c r="O914" s="586">
        <f t="shared" si="111"/>
        <v>0</v>
      </c>
    </row>
    <row r="915" spans="2:15" x14ac:dyDescent="0.25">
      <c r="B915" s="544">
        <v>14</v>
      </c>
      <c r="C915" s="589" t="s">
        <v>467</v>
      </c>
      <c r="D915" s="544">
        <v>13</v>
      </c>
      <c r="E915" s="590">
        <f t="shared" si="109"/>
        <v>0</v>
      </c>
      <c r="F915" s="586"/>
      <c r="G915" s="586"/>
      <c r="H915" s="586"/>
      <c r="I915" s="586"/>
      <c r="J915" s="586"/>
      <c r="K915" s="586">
        <f t="shared" si="110"/>
        <v>0</v>
      </c>
      <c r="L915" s="586"/>
      <c r="M915" s="586"/>
      <c r="N915" s="586"/>
      <c r="O915" s="586">
        <f t="shared" si="111"/>
        <v>0</v>
      </c>
    </row>
    <row r="916" spans="2:15" x14ac:dyDescent="0.25">
      <c r="B916" s="544">
        <v>15</v>
      </c>
      <c r="C916" s="589" t="s">
        <v>468</v>
      </c>
      <c r="D916" s="591">
        <v>14</v>
      </c>
      <c r="E916" s="590">
        <f t="shared" si="109"/>
        <v>79305</v>
      </c>
      <c r="F916" s="586"/>
      <c r="G916" s="586"/>
      <c r="H916" s="586"/>
      <c r="I916" s="586">
        <v>79305</v>
      </c>
      <c r="J916" s="586"/>
      <c r="K916" s="586">
        <f t="shared" si="110"/>
        <v>79305</v>
      </c>
      <c r="L916" s="586"/>
      <c r="M916" s="586"/>
      <c r="N916" s="586"/>
      <c r="O916" s="586">
        <f t="shared" si="111"/>
        <v>0</v>
      </c>
    </row>
    <row r="917" spans="2:15" x14ac:dyDescent="0.25">
      <c r="B917" s="544">
        <v>16</v>
      </c>
      <c r="C917" s="589" t="s">
        <v>469</v>
      </c>
      <c r="D917" s="544">
        <v>15</v>
      </c>
      <c r="E917" s="590">
        <f t="shared" si="109"/>
        <v>37085.44002814222</v>
      </c>
      <c r="F917" s="586"/>
      <c r="G917" s="586"/>
      <c r="H917" s="586"/>
      <c r="I917" s="586">
        <v>37085.44002814222</v>
      </c>
      <c r="J917" s="586"/>
      <c r="K917" s="586">
        <f t="shared" si="110"/>
        <v>37085.44002814222</v>
      </c>
      <c r="L917" s="586"/>
      <c r="M917" s="586"/>
      <c r="N917" s="586"/>
      <c r="O917" s="586">
        <f t="shared" si="111"/>
        <v>0</v>
      </c>
    </row>
    <row r="918" spans="2:15" x14ac:dyDescent="0.25">
      <c r="B918" s="544">
        <v>17</v>
      </c>
      <c r="C918" s="589" t="s">
        <v>470</v>
      </c>
      <c r="D918" s="591">
        <v>16</v>
      </c>
      <c r="E918" s="590">
        <f t="shared" si="109"/>
        <v>16555.022069813996</v>
      </c>
      <c r="F918" s="586"/>
      <c r="G918" s="586">
        <v>9099.9977398139963</v>
      </c>
      <c r="H918" s="586"/>
      <c r="I918" s="586">
        <v>7455.0243300000002</v>
      </c>
      <c r="J918" s="586"/>
      <c r="K918" s="586">
        <f t="shared" si="110"/>
        <v>7455.0243300000002</v>
      </c>
      <c r="L918" s="586"/>
      <c r="M918" s="586"/>
      <c r="N918" s="586"/>
      <c r="O918" s="586">
        <f t="shared" si="111"/>
        <v>0</v>
      </c>
    </row>
    <row r="919" spans="2:15" x14ac:dyDescent="0.25">
      <c r="B919" s="544">
        <v>18</v>
      </c>
      <c r="C919" s="589" t="s">
        <v>471</v>
      </c>
      <c r="D919" s="544"/>
      <c r="E919" s="590">
        <f t="shared" si="109"/>
        <v>0</v>
      </c>
      <c r="F919" s="586"/>
      <c r="G919" s="586"/>
      <c r="H919" s="586"/>
      <c r="I919" s="586"/>
      <c r="J919" s="586"/>
      <c r="K919" s="586">
        <f t="shared" si="110"/>
        <v>0</v>
      </c>
      <c r="L919" s="586"/>
      <c r="M919" s="586"/>
      <c r="N919" s="586"/>
      <c r="O919" s="586">
        <f t="shared" si="111"/>
        <v>0</v>
      </c>
    </row>
    <row r="920" spans="2:15" x14ac:dyDescent="0.25">
      <c r="B920" s="597">
        <v>19</v>
      </c>
      <c r="C920" s="598" t="s">
        <v>472</v>
      </c>
      <c r="D920" s="597"/>
      <c r="E920" s="590">
        <f t="shared" si="109"/>
        <v>7895.029942307644</v>
      </c>
      <c r="F920" s="599"/>
      <c r="G920" s="599">
        <v>25.000612307608126</v>
      </c>
      <c r="H920" s="599"/>
      <c r="I920" s="599">
        <v>7870.0293300000358</v>
      </c>
      <c r="J920" s="599"/>
      <c r="K920" s="599">
        <f t="shared" si="110"/>
        <v>7870.0293300000358</v>
      </c>
      <c r="L920" s="599"/>
      <c r="M920" s="599"/>
      <c r="N920" s="599"/>
      <c r="O920" s="599">
        <f t="shared" si="111"/>
        <v>0</v>
      </c>
    </row>
    <row r="921" spans="2:15" x14ac:dyDescent="0.25">
      <c r="B921" s="600">
        <v>20</v>
      </c>
      <c r="C921" s="601" t="s">
        <v>473</v>
      </c>
      <c r="D921" s="602"/>
      <c r="E921" s="603">
        <f t="shared" si="109"/>
        <v>956305.02304026333</v>
      </c>
      <c r="F921" s="604">
        <f>SUM(F898:F904)+F907+F910+SUM(F915:F920)</f>
        <v>0</v>
      </c>
      <c r="G921" s="604">
        <f>SUM(G898:G904)+G907+G910+SUM(G915:G920)</f>
        <v>200667.6008787415</v>
      </c>
      <c r="H921" s="604">
        <f>SUM(H898:H904)+H907+H910+SUM(H915:H920)</f>
        <v>0</v>
      </c>
      <c r="I921" s="604">
        <f>SUM(I898:I904)+I907+I910+SUM(I915:I920)</f>
        <v>755637.42216152186</v>
      </c>
      <c r="J921" s="604">
        <f>SUM(J898:J904)+J907+J910+SUM(J915:J920)</f>
        <v>0</v>
      </c>
      <c r="K921" s="604">
        <f t="shared" si="110"/>
        <v>755637.42216152186</v>
      </c>
      <c r="L921" s="604">
        <f>SUM(L898:L904)+L907+L910+SUM(L915:L920)</f>
        <v>0</v>
      </c>
      <c r="M921" s="604">
        <f>SUM(M898:M904)+M907+M910+SUM(M915:M920)</f>
        <v>0</v>
      </c>
      <c r="N921" s="604">
        <f>SUM(N898:N904)+N907+N910+SUM(N915:N920)</f>
        <v>0</v>
      </c>
      <c r="O921" s="605">
        <f t="shared" si="111"/>
        <v>0</v>
      </c>
    </row>
    <row r="922" spans="2:15" x14ac:dyDescent="0.25">
      <c r="B922" s="606"/>
      <c r="C922" s="607" t="s">
        <v>474</v>
      </c>
      <c r="D922" s="606"/>
      <c r="E922" s="608">
        <f t="shared" si="109"/>
        <v>0</v>
      </c>
      <c r="F922" s="609">
        <v>0</v>
      </c>
      <c r="G922" s="609"/>
      <c r="H922" s="609"/>
      <c r="I922" s="609"/>
      <c r="J922" s="609"/>
      <c r="K922" s="609">
        <f t="shared" si="110"/>
        <v>0</v>
      </c>
      <c r="L922" s="609"/>
      <c r="M922" s="609"/>
      <c r="N922" s="609"/>
      <c r="O922" s="609">
        <f t="shared" si="111"/>
        <v>0</v>
      </c>
    </row>
    <row r="923" spans="2:15" x14ac:dyDescent="0.25">
      <c r="B923" s="610"/>
      <c r="C923" s="611" t="s">
        <v>475</v>
      </c>
      <c r="D923" s="610"/>
      <c r="E923" s="612">
        <f t="shared" si="109"/>
        <v>0</v>
      </c>
      <c r="F923" s="613"/>
      <c r="G923" s="613"/>
      <c r="H923" s="613"/>
      <c r="I923" s="613"/>
      <c r="J923" s="613"/>
      <c r="K923" s="613">
        <f t="shared" si="110"/>
        <v>0</v>
      </c>
      <c r="L923" s="613"/>
      <c r="M923" s="613"/>
      <c r="N923" s="613"/>
      <c r="O923" s="613">
        <f t="shared" si="111"/>
        <v>0</v>
      </c>
    </row>
    <row r="924" spans="2:15" x14ac:dyDescent="0.25">
      <c r="B924" s="610">
        <v>21</v>
      </c>
      <c r="C924" s="614" t="s">
        <v>476</v>
      </c>
      <c r="D924" s="615">
        <v>17</v>
      </c>
      <c r="E924" s="612">
        <f t="shared" si="109"/>
        <v>109201.44358862532</v>
      </c>
      <c r="F924" s="613"/>
      <c r="G924" s="613"/>
      <c r="H924" s="613"/>
      <c r="I924" s="613">
        <v>109201.44358862532</v>
      </c>
      <c r="J924" s="613"/>
      <c r="K924" s="613">
        <f t="shared" si="110"/>
        <v>109201.44358862532</v>
      </c>
      <c r="L924" s="613"/>
      <c r="M924" s="613"/>
      <c r="N924" s="613"/>
      <c r="O924" s="613">
        <f t="shared" si="111"/>
        <v>0</v>
      </c>
    </row>
    <row r="925" spans="2:15" x14ac:dyDescent="0.25">
      <c r="B925" s="610">
        <v>22</v>
      </c>
      <c r="C925" s="614" t="s">
        <v>477</v>
      </c>
      <c r="D925" s="610"/>
      <c r="E925" s="612">
        <f t="shared" si="109"/>
        <v>3167.3139999999999</v>
      </c>
      <c r="F925" s="613"/>
      <c r="G925" s="613">
        <v>3167.3139999999999</v>
      </c>
      <c r="H925" s="613"/>
      <c r="I925" s="613"/>
      <c r="J925" s="613"/>
      <c r="K925" s="613">
        <f t="shared" si="110"/>
        <v>0</v>
      </c>
      <c r="L925" s="613"/>
      <c r="M925" s="613"/>
      <c r="N925" s="613"/>
      <c r="O925" s="613">
        <f t="shared" si="111"/>
        <v>0</v>
      </c>
    </row>
    <row r="926" spans="2:15" x14ac:dyDescent="0.25">
      <c r="B926" s="610">
        <v>23</v>
      </c>
      <c r="C926" s="614" t="s">
        <v>478</v>
      </c>
      <c r="D926" s="610">
        <v>18</v>
      </c>
      <c r="E926" s="612">
        <f t="shared" si="109"/>
        <v>156557.87320382302</v>
      </c>
      <c r="F926" s="613"/>
      <c r="G926" s="613"/>
      <c r="H926" s="613"/>
      <c r="I926" s="613">
        <v>156557.87320382302</v>
      </c>
      <c r="J926" s="613"/>
      <c r="K926" s="613">
        <f t="shared" si="110"/>
        <v>156557.87320382302</v>
      </c>
      <c r="L926" s="613"/>
      <c r="M926" s="613"/>
      <c r="N926" s="613"/>
      <c r="O926" s="613">
        <f t="shared" si="111"/>
        <v>0</v>
      </c>
    </row>
    <row r="927" spans="2:15" x14ac:dyDescent="0.25">
      <c r="B927" s="610">
        <v>24</v>
      </c>
      <c r="C927" s="614" t="s">
        <v>479</v>
      </c>
      <c r="D927" s="610"/>
      <c r="E927" s="612">
        <f t="shared" si="109"/>
        <v>0</v>
      </c>
      <c r="F927" s="613"/>
      <c r="G927" s="613"/>
      <c r="H927" s="613"/>
      <c r="I927" s="613"/>
      <c r="J927" s="613"/>
      <c r="K927" s="613">
        <f t="shared" si="110"/>
        <v>0</v>
      </c>
      <c r="L927" s="613"/>
      <c r="M927" s="613"/>
      <c r="N927" s="613"/>
      <c r="O927" s="613">
        <f t="shared" si="111"/>
        <v>0</v>
      </c>
    </row>
    <row r="928" spans="2:15" x14ac:dyDescent="0.25">
      <c r="B928" s="610">
        <v>25</v>
      </c>
      <c r="C928" s="616" t="s">
        <v>480</v>
      </c>
      <c r="D928" s="610"/>
      <c r="E928" s="612">
        <f t="shared" si="109"/>
        <v>0</v>
      </c>
      <c r="F928" s="613"/>
      <c r="G928" s="613"/>
      <c r="H928" s="613"/>
      <c r="I928" s="613"/>
      <c r="J928" s="613"/>
      <c r="K928" s="613">
        <f t="shared" si="110"/>
        <v>0</v>
      </c>
      <c r="L928" s="613"/>
      <c r="M928" s="613"/>
      <c r="N928" s="613"/>
      <c r="O928" s="613">
        <f t="shared" si="111"/>
        <v>0</v>
      </c>
    </row>
    <row r="929" spans="1:44" x14ac:dyDescent="0.25">
      <c r="B929" s="617">
        <v>26</v>
      </c>
      <c r="C929" s="618" t="s">
        <v>481</v>
      </c>
      <c r="D929" s="619">
        <v>19</v>
      </c>
      <c r="E929" s="612">
        <f t="shared" si="109"/>
        <v>82616.191348301829</v>
      </c>
      <c r="F929" s="620"/>
      <c r="G929" s="620">
        <v>-435271.2928941276</v>
      </c>
      <c r="H929" s="620"/>
      <c r="I929" s="620">
        <v>517887.48424242943</v>
      </c>
      <c r="J929" s="620"/>
      <c r="K929" s="620">
        <f t="shared" si="110"/>
        <v>517887.48424242943</v>
      </c>
      <c r="L929" s="620"/>
      <c r="M929" s="620"/>
      <c r="N929" s="620"/>
      <c r="O929" s="620">
        <f t="shared" si="111"/>
        <v>0</v>
      </c>
    </row>
    <row r="930" spans="1:44" x14ac:dyDescent="0.25">
      <c r="B930" s="621">
        <v>27</v>
      </c>
      <c r="C930" s="622" t="s">
        <v>482</v>
      </c>
      <c r="D930" s="623"/>
      <c r="E930" s="624">
        <f t="shared" si="109"/>
        <v>351542.82214075018</v>
      </c>
      <c r="F930" s="625">
        <f>SUM(F924:F929)</f>
        <v>0</v>
      </c>
      <c r="G930" s="625">
        <f>SUM(G924:G929)</f>
        <v>-432103.97889412759</v>
      </c>
      <c r="H930" s="625">
        <f>SUM(H924:H929)</f>
        <v>0</v>
      </c>
      <c r="I930" s="625">
        <f>SUM(I924:I929)</f>
        <v>783646.80103487778</v>
      </c>
      <c r="J930" s="625">
        <f>SUM(J924:J929)</f>
        <v>0</v>
      </c>
      <c r="K930" s="625">
        <f t="shared" si="110"/>
        <v>783646.80103487778</v>
      </c>
      <c r="L930" s="625">
        <f>SUM(L924:L929)</f>
        <v>0</v>
      </c>
      <c r="M930" s="625">
        <f>SUM(M924:M929)</f>
        <v>0</v>
      </c>
      <c r="N930" s="625">
        <f>SUM(N924:N929)</f>
        <v>0</v>
      </c>
      <c r="O930" s="626">
        <f t="shared" si="111"/>
        <v>0</v>
      </c>
    </row>
    <row r="931" spans="1:44" x14ac:dyDescent="0.25">
      <c r="B931" s="606"/>
      <c r="C931" s="607" t="s">
        <v>483</v>
      </c>
      <c r="D931" s="606">
        <v>20</v>
      </c>
      <c r="E931" s="608">
        <f t="shared" si="109"/>
        <v>0</v>
      </c>
      <c r="F931" s="609"/>
      <c r="G931" s="609"/>
      <c r="H931" s="609"/>
      <c r="I931" s="609"/>
      <c r="J931" s="609"/>
      <c r="K931" s="609">
        <f t="shared" si="110"/>
        <v>0</v>
      </c>
      <c r="L931" s="609"/>
      <c r="M931" s="609"/>
      <c r="N931" s="609"/>
      <c r="O931" s="609">
        <f t="shared" si="111"/>
        <v>0</v>
      </c>
    </row>
    <row r="932" spans="1:44" x14ac:dyDescent="0.25">
      <c r="B932" s="610">
        <v>28</v>
      </c>
      <c r="C932" s="614" t="s">
        <v>484</v>
      </c>
      <c r="D932" s="615"/>
      <c r="E932" s="612">
        <f t="shared" si="109"/>
        <v>500000</v>
      </c>
      <c r="F932" s="613"/>
      <c r="G932" s="613">
        <v>500000</v>
      </c>
      <c r="H932" s="613"/>
      <c r="I932" s="613"/>
      <c r="J932" s="613"/>
      <c r="K932" s="613">
        <f t="shared" si="110"/>
        <v>0</v>
      </c>
      <c r="L932" s="613"/>
      <c r="M932" s="613"/>
      <c r="N932" s="613"/>
      <c r="O932" s="613">
        <f t="shared" si="111"/>
        <v>0</v>
      </c>
    </row>
    <row r="933" spans="1:44" x14ac:dyDescent="0.25">
      <c r="B933" s="610">
        <v>29</v>
      </c>
      <c r="C933" s="614" t="s">
        <v>485</v>
      </c>
      <c r="D933" s="615"/>
      <c r="E933" s="612">
        <f t="shared" si="109"/>
        <v>0</v>
      </c>
      <c r="F933" s="613"/>
      <c r="G933" s="613"/>
      <c r="H933" s="613"/>
      <c r="I933" s="613"/>
      <c r="J933" s="613"/>
      <c r="K933" s="613">
        <f t="shared" si="110"/>
        <v>0</v>
      </c>
      <c r="L933" s="613"/>
      <c r="M933" s="613"/>
      <c r="N933" s="613"/>
      <c r="O933" s="613">
        <f t="shared" si="111"/>
        <v>0</v>
      </c>
    </row>
    <row r="934" spans="1:44" x14ac:dyDescent="0.25">
      <c r="B934" s="610">
        <v>30</v>
      </c>
      <c r="C934" s="614" t="s">
        <v>486</v>
      </c>
      <c r="D934" s="615"/>
      <c r="E934" s="612">
        <f t="shared" si="109"/>
        <v>0</v>
      </c>
      <c r="F934" s="613"/>
      <c r="G934" s="613"/>
      <c r="H934" s="613"/>
      <c r="I934" s="613"/>
      <c r="J934" s="613"/>
      <c r="K934" s="613">
        <f t="shared" si="110"/>
        <v>0</v>
      </c>
      <c r="L934" s="613"/>
      <c r="M934" s="613"/>
      <c r="N934" s="613"/>
      <c r="O934" s="613">
        <f t="shared" si="111"/>
        <v>0</v>
      </c>
    </row>
    <row r="935" spans="1:44" x14ac:dyDescent="0.25">
      <c r="B935" s="610">
        <v>31</v>
      </c>
      <c r="C935" s="627" t="s">
        <v>487</v>
      </c>
      <c r="D935" s="615"/>
      <c r="E935" s="612">
        <f t="shared" si="109"/>
        <v>0</v>
      </c>
      <c r="F935" s="613"/>
      <c r="G935" s="613"/>
      <c r="H935" s="613"/>
      <c r="I935" s="613"/>
      <c r="J935" s="613"/>
      <c r="K935" s="613">
        <f t="shared" si="110"/>
        <v>0</v>
      </c>
      <c r="L935" s="613"/>
      <c r="M935" s="613"/>
      <c r="N935" s="613"/>
      <c r="O935" s="613">
        <f t="shared" si="111"/>
        <v>0</v>
      </c>
    </row>
    <row r="936" spans="1:44" x14ac:dyDescent="0.25">
      <c r="B936" s="610">
        <v>32</v>
      </c>
      <c r="C936" s="614" t="s">
        <v>488</v>
      </c>
      <c r="D936" s="615"/>
      <c r="E936" s="612">
        <f t="shared" si="109"/>
        <v>104762.19852711458</v>
      </c>
      <c r="F936" s="613"/>
      <c r="G936" s="613">
        <v>132771.57806392331</v>
      </c>
      <c r="H936" s="613"/>
      <c r="I936" s="613">
        <v>-28009.37953680873</v>
      </c>
      <c r="J936" s="613"/>
      <c r="K936" s="613">
        <f t="shared" si="110"/>
        <v>-28009.37953680873</v>
      </c>
      <c r="L936" s="613"/>
      <c r="M936" s="613"/>
      <c r="N936" s="613"/>
      <c r="O936" s="613">
        <f t="shared" si="111"/>
        <v>0</v>
      </c>
    </row>
    <row r="937" spans="1:44" ht="15.75" thickBot="1" x14ac:dyDescent="0.3">
      <c r="B937" s="628">
        <v>33</v>
      </c>
      <c r="C937" s="629" t="s">
        <v>489</v>
      </c>
      <c r="D937" s="630"/>
      <c r="E937" s="631">
        <f t="shared" si="109"/>
        <v>604762.19852711458</v>
      </c>
      <c r="F937" s="632">
        <f>SUM(F932:F936)</f>
        <v>0</v>
      </c>
      <c r="G937" s="632">
        <f>SUM(G932:G936)</f>
        <v>632771.57806392328</v>
      </c>
      <c r="H937" s="632">
        <f>SUM(H932:H936)</f>
        <v>0</v>
      </c>
      <c r="I937" s="632">
        <f>SUM(I932:I936)</f>
        <v>-28009.37953680873</v>
      </c>
      <c r="J937" s="632">
        <f>SUM(J932:J936)</f>
        <v>0</v>
      </c>
      <c r="K937" s="632">
        <f t="shared" si="110"/>
        <v>-28009.37953680873</v>
      </c>
      <c r="L937" s="632">
        <f>SUM(L932:L936)</f>
        <v>0</v>
      </c>
      <c r="M937" s="632">
        <f>SUM(M932:M936)</f>
        <v>0</v>
      </c>
      <c r="N937" s="632">
        <f>SUM(N932:N936)</f>
        <v>0</v>
      </c>
      <c r="O937" s="632">
        <f t="shared" si="111"/>
        <v>0</v>
      </c>
    </row>
    <row r="938" spans="1:44" x14ac:dyDescent="0.25">
      <c r="B938" s="600">
        <v>34</v>
      </c>
      <c r="C938" s="601" t="s">
        <v>490</v>
      </c>
      <c r="D938" s="602"/>
      <c r="E938" s="603">
        <f t="shared" si="109"/>
        <v>956305.02066786471</v>
      </c>
      <c r="F938" s="604">
        <f>F937+F930</f>
        <v>0</v>
      </c>
      <c r="G938" s="604">
        <f>G937+G930</f>
        <v>200667.59916979569</v>
      </c>
      <c r="H938" s="604">
        <f>H937+H930</f>
        <v>0</v>
      </c>
      <c r="I938" s="604">
        <f>I937+I930</f>
        <v>755637.42149806907</v>
      </c>
      <c r="J938" s="604">
        <f>J937+J930</f>
        <v>0</v>
      </c>
      <c r="K938" s="604">
        <f t="shared" si="110"/>
        <v>755637.42149806907</v>
      </c>
      <c r="L938" s="604">
        <f>L937+L930</f>
        <v>0</v>
      </c>
      <c r="M938" s="604">
        <f>M937+M930</f>
        <v>0</v>
      </c>
      <c r="N938" s="604">
        <f>N937+N930</f>
        <v>0</v>
      </c>
      <c r="O938" s="605">
        <f t="shared" si="111"/>
        <v>0</v>
      </c>
    </row>
    <row r="939" spans="1:44" customFormat="1" x14ac:dyDescent="0.25">
      <c r="A939" s="4"/>
    </row>
    <row r="940" spans="1:44" customFormat="1" x14ac:dyDescent="0.25">
      <c r="A940" s="4"/>
    </row>
    <row r="941" spans="1:44" customFormat="1" x14ac:dyDescent="0.25">
      <c r="A941" s="4"/>
    </row>
    <row r="942" spans="1:44" s="245" customFormat="1" x14ac:dyDescent="0.25">
      <c r="E942" s="561"/>
      <c r="F942" s="561"/>
      <c r="G942" s="561"/>
      <c r="H942" s="561"/>
      <c r="I942" s="561"/>
      <c r="J942" s="561"/>
      <c r="K942" s="561"/>
      <c r="L942" s="561"/>
      <c r="M942" s="561"/>
      <c r="N942" s="561"/>
      <c r="O942" s="561"/>
      <c r="P942"/>
      <c r="Q942"/>
      <c r="R942"/>
      <c r="S942"/>
      <c r="T942"/>
      <c r="U942"/>
      <c r="V942"/>
      <c r="W942"/>
      <c r="X942"/>
      <c r="Y942"/>
      <c r="Z942"/>
      <c r="AA942"/>
      <c r="AB942"/>
      <c r="AC942"/>
      <c r="AD942"/>
      <c r="AE942"/>
      <c r="AF942"/>
      <c r="AG942"/>
      <c r="AH942"/>
      <c r="AI942"/>
      <c r="AJ942" s="639"/>
      <c r="AK942" s="562"/>
      <c r="AL942" s="562"/>
      <c r="AM942" s="562"/>
      <c r="AN942" s="562"/>
      <c r="AO942" s="562"/>
      <c r="AP942" s="562"/>
      <c r="AQ942" s="562"/>
      <c r="AR942" s="562"/>
    </row>
  </sheetData>
  <mergeCells count="363">
    <mergeCell ref="B579:D579"/>
    <mergeCell ref="B631:D631"/>
    <mergeCell ref="B683:D683"/>
    <mergeCell ref="B735:D735"/>
    <mergeCell ref="B787:D787"/>
    <mergeCell ref="B839:D839"/>
    <mergeCell ref="B891:D891"/>
    <mergeCell ref="B3:O3"/>
    <mergeCell ref="B56:O56"/>
    <mergeCell ref="B59:D59"/>
    <mergeCell ref="B111:D111"/>
    <mergeCell ref="B163:D163"/>
    <mergeCell ref="B215:D215"/>
    <mergeCell ref="B267:D267"/>
    <mergeCell ref="B319:D319"/>
    <mergeCell ref="B371:D371"/>
    <mergeCell ref="H891:I891"/>
    <mergeCell ref="H839:I839"/>
    <mergeCell ref="B840:B844"/>
    <mergeCell ref="C840:C844"/>
    <mergeCell ref="D840:D844"/>
    <mergeCell ref="E840:E842"/>
    <mergeCell ref="F840:F842"/>
    <mergeCell ref="G840:G842"/>
    <mergeCell ref="B892:B896"/>
    <mergeCell ref="C892:C896"/>
    <mergeCell ref="D892:D896"/>
    <mergeCell ref="E892:E894"/>
    <mergeCell ref="F892:F894"/>
    <mergeCell ref="G892:G894"/>
    <mergeCell ref="H892:O892"/>
    <mergeCell ref="H893:K893"/>
    <mergeCell ref="L893:O893"/>
    <mergeCell ref="E895:E896"/>
    <mergeCell ref="F895:F896"/>
    <mergeCell ref="G895:G896"/>
    <mergeCell ref="H895:H896"/>
    <mergeCell ref="I895:I896"/>
    <mergeCell ref="J895:J896"/>
    <mergeCell ref="L895:L896"/>
    <mergeCell ref="M895:M896"/>
    <mergeCell ref="N895:N896"/>
    <mergeCell ref="H840:O840"/>
    <mergeCell ref="H841:K841"/>
    <mergeCell ref="L841:O841"/>
    <mergeCell ref="E843:E844"/>
    <mergeCell ref="F843:F844"/>
    <mergeCell ref="G843:G844"/>
    <mergeCell ref="H843:H844"/>
    <mergeCell ref="I843:I844"/>
    <mergeCell ref="J843:J844"/>
    <mergeCell ref="L843:L844"/>
    <mergeCell ref="M843:M844"/>
    <mergeCell ref="N843:N844"/>
    <mergeCell ref="H787:I787"/>
    <mergeCell ref="B788:B792"/>
    <mergeCell ref="C788:C792"/>
    <mergeCell ref="D788:D792"/>
    <mergeCell ref="E788:E790"/>
    <mergeCell ref="F788:F790"/>
    <mergeCell ref="G788:G790"/>
    <mergeCell ref="E739:E740"/>
    <mergeCell ref="F739:F740"/>
    <mergeCell ref="G739:G740"/>
    <mergeCell ref="H739:H740"/>
    <mergeCell ref="I739:I740"/>
    <mergeCell ref="H788:O788"/>
    <mergeCell ref="H789:K789"/>
    <mergeCell ref="L789:O789"/>
    <mergeCell ref="E791:E792"/>
    <mergeCell ref="F791:F792"/>
    <mergeCell ref="G791:G792"/>
    <mergeCell ref="H791:H792"/>
    <mergeCell ref="I791:I792"/>
    <mergeCell ref="J791:J792"/>
    <mergeCell ref="L791:L792"/>
    <mergeCell ref="M791:M792"/>
    <mergeCell ref="N791:N792"/>
    <mergeCell ref="H735:I735"/>
    <mergeCell ref="B736:B740"/>
    <mergeCell ref="C736:C740"/>
    <mergeCell ref="D736:D740"/>
    <mergeCell ref="E736:E738"/>
    <mergeCell ref="F736:F738"/>
    <mergeCell ref="G736:G738"/>
    <mergeCell ref="H736:O736"/>
    <mergeCell ref="H737:K737"/>
    <mergeCell ref="L737:O737"/>
    <mergeCell ref="L739:L740"/>
    <mergeCell ref="M739:M740"/>
    <mergeCell ref="N739:N740"/>
    <mergeCell ref="J739:J740"/>
    <mergeCell ref="H683:I683"/>
    <mergeCell ref="B684:B688"/>
    <mergeCell ref="C684:C688"/>
    <mergeCell ref="D684:D688"/>
    <mergeCell ref="E684:E686"/>
    <mergeCell ref="F684:F686"/>
    <mergeCell ref="G684:G686"/>
    <mergeCell ref="H684:O684"/>
    <mergeCell ref="H685:K685"/>
    <mergeCell ref="L685:O685"/>
    <mergeCell ref="E687:E688"/>
    <mergeCell ref="F687:F688"/>
    <mergeCell ref="G687:G688"/>
    <mergeCell ref="H687:H688"/>
    <mergeCell ref="I687:I688"/>
    <mergeCell ref="J687:J688"/>
    <mergeCell ref="L687:L688"/>
    <mergeCell ref="M687:M688"/>
    <mergeCell ref="N687:N688"/>
    <mergeCell ref="H631:I631"/>
    <mergeCell ref="B632:B636"/>
    <mergeCell ref="C632:C636"/>
    <mergeCell ref="D632:D636"/>
    <mergeCell ref="E632:E634"/>
    <mergeCell ref="F632:F634"/>
    <mergeCell ref="G632:G634"/>
    <mergeCell ref="H632:O632"/>
    <mergeCell ref="H633:K633"/>
    <mergeCell ref="L633:O633"/>
    <mergeCell ref="E635:E636"/>
    <mergeCell ref="F635:F636"/>
    <mergeCell ref="G635:G636"/>
    <mergeCell ref="H635:H636"/>
    <mergeCell ref="I635:I636"/>
    <mergeCell ref="J635:J636"/>
    <mergeCell ref="L635:L636"/>
    <mergeCell ref="M635:M636"/>
    <mergeCell ref="N635:N636"/>
    <mergeCell ref="H579:I579"/>
    <mergeCell ref="B580:B584"/>
    <mergeCell ref="C580:C584"/>
    <mergeCell ref="D580:D584"/>
    <mergeCell ref="E580:E582"/>
    <mergeCell ref="F580:F582"/>
    <mergeCell ref="G580:G582"/>
    <mergeCell ref="E531:E532"/>
    <mergeCell ref="F531:F532"/>
    <mergeCell ref="G531:G532"/>
    <mergeCell ref="H531:H532"/>
    <mergeCell ref="I531:I532"/>
    <mergeCell ref="H580:O580"/>
    <mergeCell ref="H581:K581"/>
    <mergeCell ref="L581:O581"/>
    <mergeCell ref="E583:E584"/>
    <mergeCell ref="F583:F584"/>
    <mergeCell ref="G583:G584"/>
    <mergeCell ref="H583:H584"/>
    <mergeCell ref="I583:I584"/>
    <mergeCell ref="J583:J584"/>
    <mergeCell ref="L583:L584"/>
    <mergeCell ref="M583:M584"/>
    <mergeCell ref="N583:N584"/>
    <mergeCell ref="H527:I527"/>
    <mergeCell ref="B528:B532"/>
    <mergeCell ref="C528:C532"/>
    <mergeCell ref="D528:D532"/>
    <mergeCell ref="E528:E530"/>
    <mergeCell ref="F528:F530"/>
    <mergeCell ref="G528:G530"/>
    <mergeCell ref="H528:O528"/>
    <mergeCell ref="H529:K529"/>
    <mergeCell ref="L529:O529"/>
    <mergeCell ref="L531:L532"/>
    <mergeCell ref="M531:M532"/>
    <mergeCell ref="N531:N532"/>
    <mergeCell ref="J531:J532"/>
    <mergeCell ref="B527:D527"/>
    <mergeCell ref="H475:I475"/>
    <mergeCell ref="B476:B480"/>
    <mergeCell ref="C476:C480"/>
    <mergeCell ref="D476:D480"/>
    <mergeCell ref="E476:E478"/>
    <mergeCell ref="F476:F478"/>
    <mergeCell ref="G476:G478"/>
    <mergeCell ref="H476:O476"/>
    <mergeCell ref="H477:K477"/>
    <mergeCell ref="L477:O477"/>
    <mergeCell ref="E479:E480"/>
    <mergeCell ref="F479:F480"/>
    <mergeCell ref="G479:G480"/>
    <mergeCell ref="H479:H480"/>
    <mergeCell ref="I479:I480"/>
    <mergeCell ref="J479:J480"/>
    <mergeCell ref="L479:L480"/>
    <mergeCell ref="M479:M480"/>
    <mergeCell ref="N479:N480"/>
    <mergeCell ref="B475:D475"/>
    <mergeCell ref="H423:I423"/>
    <mergeCell ref="B424:B428"/>
    <mergeCell ref="C424:C428"/>
    <mergeCell ref="D424:D428"/>
    <mergeCell ref="E424:E426"/>
    <mergeCell ref="F424:F426"/>
    <mergeCell ref="G424:G426"/>
    <mergeCell ref="H424:O424"/>
    <mergeCell ref="H425:K425"/>
    <mergeCell ref="L425:O425"/>
    <mergeCell ref="E427:E428"/>
    <mergeCell ref="F427:F428"/>
    <mergeCell ref="G427:G428"/>
    <mergeCell ref="H427:H428"/>
    <mergeCell ref="I427:I428"/>
    <mergeCell ref="J427:J428"/>
    <mergeCell ref="L427:L428"/>
    <mergeCell ref="M427:M428"/>
    <mergeCell ref="N427:N428"/>
    <mergeCell ref="B423:D423"/>
    <mergeCell ref="H371:I371"/>
    <mergeCell ref="B372:B376"/>
    <mergeCell ref="C372:C376"/>
    <mergeCell ref="D372:D376"/>
    <mergeCell ref="E372:E374"/>
    <mergeCell ref="F372:F374"/>
    <mergeCell ref="G372:G374"/>
    <mergeCell ref="E323:E324"/>
    <mergeCell ref="F323:F324"/>
    <mergeCell ref="G323:G324"/>
    <mergeCell ref="H323:H324"/>
    <mergeCell ref="I323:I324"/>
    <mergeCell ref="H372:O372"/>
    <mergeCell ref="H373:K373"/>
    <mergeCell ref="L373:O373"/>
    <mergeCell ref="E375:E376"/>
    <mergeCell ref="F375:F376"/>
    <mergeCell ref="G375:G376"/>
    <mergeCell ref="H375:H376"/>
    <mergeCell ref="I375:I376"/>
    <mergeCell ref="J375:J376"/>
    <mergeCell ref="L375:L376"/>
    <mergeCell ref="M375:M376"/>
    <mergeCell ref="N375:N376"/>
    <mergeCell ref="H319:I319"/>
    <mergeCell ref="B320:B324"/>
    <mergeCell ref="C320:C324"/>
    <mergeCell ref="D320:D324"/>
    <mergeCell ref="E320:E322"/>
    <mergeCell ref="F320:F322"/>
    <mergeCell ref="G320:G322"/>
    <mergeCell ref="H320:O320"/>
    <mergeCell ref="H321:K321"/>
    <mergeCell ref="L321:O321"/>
    <mergeCell ref="L323:L324"/>
    <mergeCell ref="M323:M324"/>
    <mergeCell ref="N323:N324"/>
    <mergeCell ref="J323:J324"/>
    <mergeCell ref="H267:I267"/>
    <mergeCell ref="B268:B272"/>
    <mergeCell ref="C268:C272"/>
    <mergeCell ref="D268:D272"/>
    <mergeCell ref="E268:E270"/>
    <mergeCell ref="F268:F270"/>
    <mergeCell ref="G268:G270"/>
    <mergeCell ref="H268:O268"/>
    <mergeCell ref="H269:K269"/>
    <mergeCell ref="L269:O269"/>
    <mergeCell ref="E271:E272"/>
    <mergeCell ref="F271:F272"/>
    <mergeCell ref="G271:G272"/>
    <mergeCell ref="H271:H272"/>
    <mergeCell ref="I271:I272"/>
    <mergeCell ref="J271:J272"/>
    <mergeCell ref="L271:L272"/>
    <mergeCell ref="M271:M272"/>
    <mergeCell ref="N271:N272"/>
    <mergeCell ref="H215:I215"/>
    <mergeCell ref="B216:B220"/>
    <mergeCell ref="C216:C220"/>
    <mergeCell ref="D216:D220"/>
    <mergeCell ref="E216:E218"/>
    <mergeCell ref="F216:F218"/>
    <mergeCell ref="G216:G218"/>
    <mergeCell ref="H216:O216"/>
    <mergeCell ref="H217:K217"/>
    <mergeCell ref="L217:O217"/>
    <mergeCell ref="E219:E220"/>
    <mergeCell ref="F219:F220"/>
    <mergeCell ref="G219:G220"/>
    <mergeCell ref="H219:H220"/>
    <mergeCell ref="I219:I220"/>
    <mergeCell ref="J219:J220"/>
    <mergeCell ref="L219:L220"/>
    <mergeCell ref="M219:M220"/>
    <mergeCell ref="N219:N220"/>
    <mergeCell ref="H163:I163"/>
    <mergeCell ref="B164:B168"/>
    <mergeCell ref="C164:C168"/>
    <mergeCell ref="D164:D168"/>
    <mergeCell ref="E164:E166"/>
    <mergeCell ref="F164:F166"/>
    <mergeCell ref="G164:G166"/>
    <mergeCell ref="E115:E116"/>
    <mergeCell ref="F115:F116"/>
    <mergeCell ref="G115:G116"/>
    <mergeCell ref="H115:H116"/>
    <mergeCell ref="I115:I116"/>
    <mergeCell ref="H164:O164"/>
    <mergeCell ref="H165:K165"/>
    <mergeCell ref="L165:O165"/>
    <mergeCell ref="E167:E168"/>
    <mergeCell ref="F167:F168"/>
    <mergeCell ref="G167:G168"/>
    <mergeCell ref="H167:H168"/>
    <mergeCell ref="I167:I168"/>
    <mergeCell ref="J167:J168"/>
    <mergeCell ref="L167:L168"/>
    <mergeCell ref="M167:M168"/>
    <mergeCell ref="N167:N168"/>
    <mergeCell ref="H111:I111"/>
    <mergeCell ref="B112:B116"/>
    <mergeCell ref="C112:C116"/>
    <mergeCell ref="D112:D116"/>
    <mergeCell ref="E112:E114"/>
    <mergeCell ref="F112:F114"/>
    <mergeCell ref="G112:G114"/>
    <mergeCell ref="H112:O112"/>
    <mergeCell ref="H113:K113"/>
    <mergeCell ref="L113:O113"/>
    <mergeCell ref="L115:L116"/>
    <mergeCell ref="M115:M116"/>
    <mergeCell ref="N115:N116"/>
    <mergeCell ref="J115:J116"/>
    <mergeCell ref="E58:M58"/>
    <mergeCell ref="H59:I59"/>
    <mergeCell ref="B60:B64"/>
    <mergeCell ref="C60:C64"/>
    <mergeCell ref="D60:D64"/>
    <mergeCell ref="E60:E62"/>
    <mergeCell ref="F60:F62"/>
    <mergeCell ref="G60:G62"/>
    <mergeCell ref="H60:O60"/>
    <mergeCell ref="H61:K61"/>
    <mergeCell ref="L61:O61"/>
    <mergeCell ref="E63:E64"/>
    <mergeCell ref="F63:F64"/>
    <mergeCell ref="G63:G64"/>
    <mergeCell ref="H63:H64"/>
    <mergeCell ref="I63:I64"/>
    <mergeCell ref="J63:J64"/>
    <mergeCell ref="L63:L64"/>
    <mergeCell ref="M63:M64"/>
    <mergeCell ref="N63:N64"/>
    <mergeCell ref="N6:O6"/>
    <mergeCell ref="B7:B11"/>
    <mergeCell ref="C7:C11"/>
    <mergeCell ref="D7:D11"/>
    <mergeCell ref="E7:E9"/>
    <mergeCell ref="F7:F9"/>
    <mergeCell ref="G7:G9"/>
    <mergeCell ref="H7:O7"/>
    <mergeCell ref="H8:K8"/>
    <mergeCell ref="L8:O8"/>
    <mergeCell ref="E10:E11"/>
    <mergeCell ref="F10:F11"/>
    <mergeCell ref="G10:G11"/>
    <mergeCell ref="H10:H11"/>
    <mergeCell ref="I10:I11"/>
    <mergeCell ref="J10:J11"/>
    <mergeCell ref="L10:L11"/>
    <mergeCell ref="M10:M11"/>
    <mergeCell ref="N10:N11"/>
    <mergeCell ref="B6:D6"/>
  </mergeCells>
  <conditionalFormatting sqref="F891">
    <cfRule type="containsText" dxfId="101" priority="1" operator="containsText" text="Unaudited">
      <formula>NOT(ISERROR(SEARCH("Unaudited",F891)))</formula>
    </cfRule>
    <cfRule type="containsText" dxfId="100" priority="2" operator="containsText" text="Audited">
      <formula>NOT(ISERROR(SEARCH("Audited",F891)))</formula>
    </cfRule>
  </conditionalFormatting>
  <conditionalFormatting sqref="F59">
    <cfRule type="containsText" dxfId="99" priority="33" operator="containsText" text="Unaudited">
      <formula>NOT(ISERROR(SEARCH("Unaudited",F59)))</formula>
    </cfRule>
    <cfRule type="containsText" dxfId="98" priority="34" operator="containsText" text="Audited">
      <formula>NOT(ISERROR(SEARCH("Audited",F59)))</formula>
    </cfRule>
  </conditionalFormatting>
  <conditionalFormatting sqref="F111">
    <cfRule type="containsText" dxfId="97" priority="31" operator="containsText" text="Unaudited">
      <formula>NOT(ISERROR(SEARCH("Unaudited",F111)))</formula>
    </cfRule>
    <cfRule type="containsText" dxfId="96" priority="32" operator="containsText" text="Audited">
      <formula>NOT(ISERROR(SEARCH("Audited",F111)))</formula>
    </cfRule>
  </conditionalFormatting>
  <conditionalFormatting sqref="F163">
    <cfRule type="containsText" dxfId="95" priority="29" operator="containsText" text="Unaudited">
      <formula>NOT(ISERROR(SEARCH("Unaudited",F163)))</formula>
    </cfRule>
    <cfRule type="containsText" dxfId="94" priority="30" operator="containsText" text="Audited">
      <formula>NOT(ISERROR(SEARCH("Audited",F163)))</formula>
    </cfRule>
  </conditionalFormatting>
  <conditionalFormatting sqref="F215">
    <cfRule type="containsText" dxfId="93" priority="27" operator="containsText" text="Unaudited">
      <formula>NOT(ISERROR(SEARCH("Unaudited",F215)))</formula>
    </cfRule>
    <cfRule type="containsText" dxfId="92" priority="28" operator="containsText" text="Audited">
      <formula>NOT(ISERROR(SEARCH("Audited",F215)))</formula>
    </cfRule>
  </conditionalFormatting>
  <conditionalFormatting sqref="F267">
    <cfRule type="containsText" dxfId="91" priority="25" operator="containsText" text="Unaudited">
      <formula>NOT(ISERROR(SEARCH("Unaudited",F267)))</formula>
    </cfRule>
    <cfRule type="containsText" dxfId="90" priority="26" operator="containsText" text="Audited">
      <formula>NOT(ISERROR(SEARCH("Audited",F267)))</formula>
    </cfRule>
  </conditionalFormatting>
  <conditionalFormatting sqref="F319">
    <cfRule type="containsText" dxfId="89" priority="23" operator="containsText" text="Unaudited">
      <formula>NOT(ISERROR(SEARCH("Unaudited",F319)))</formula>
    </cfRule>
    <cfRule type="containsText" dxfId="88" priority="24" operator="containsText" text="Audited">
      <formula>NOT(ISERROR(SEARCH("Audited",F319)))</formula>
    </cfRule>
  </conditionalFormatting>
  <conditionalFormatting sqref="F371">
    <cfRule type="containsText" dxfId="87" priority="21" operator="containsText" text="Unaudited">
      <formula>NOT(ISERROR(SEARCH("Unaudited",F371)))</formula>
    </cfRule>
    <cfRule type="containsText" dxfId="86" priority="22" operator="containsText" text="Audited">
      <formula>NOT(ISERROR(SEARCH("Audited",F371)))</formula>
    </cfRule>
  </conditionalFormatting>
  <conditionalFormatting sqref="F423">
    <cfRule type="containsText" dxfId="85" priority="19" operator="containsText" text="Unaudited">
      <formula>NOT(ISERROR(SEARCH("Unaudited",F423)))</formula>
    </cfRule>
    <cfRule type="containsText" dxfId="84" priority="20" operator="containsText" text="Audited">
      <formula>NOT(ISERROR(SEARCH("Audited",F423)))</formula>
    </cfRule>
  </conditionalFormatting>
  <conditionalFormatting sqref="F475">
    <cfRule type="containsText" dxfId="83" priority="17" operator="containsText" text="Unaudited">
      <formula>NOT(ISERROR(SEARCH("Unaudited",F475)))</formula>
    </cfRule>
    <cfRule type="containsText" dxfId="82" priority="18" operator="containsText" text="Audited">
      <formula>NOT(ISERROR(SEARCH("Audited",F475)))</formula>
    </cfRule>
  </conditionalFormatting>
  <conditionalFormatting sqref="F527">
    <cfRule type="containsText" dxfId="81" priority="15" operator="containsText" text="Unaudited">
      <formula>NOT(ISERROR(SEARCH("Unaudited",F527)))</formula>
    </cfRule>
    <cfRule type="containsText" dxfId="80" priority="16" operator="containsText" text="Audited">
      <formula>NOT(ISERROR(SEARCH("Audited",F527)))</formula>
    </cfRule>
  </conditionalFormatting>
  <conditionalFormatting sqref="F579">
    <cfRule type="containsText" dxfId="79" priority="13" operator="containsText" text="Unaudited">
      <formula>NOT(ISERROR(SEARCH("Unaudited",F579)))</formula>
    </cfRule>
    <cfRule type="containsText" dxfId="78" priority="14" operator="containsText" text="Audited">
      <formula>NOT(ISERROR(SEARCH("Audited",F579)))</formula>
    </cfRule>
  </conditionalFormatting>
  <conditionalFormatting sqref="F631">
    <cfRule type="containsText" dxfId="77" priority="11" operator="containsText" text="Unaudited">
      <formula>NOT(ISERROR(SEARCH("Unaudited",F631)))</formula>
    </cfRule>
    <cfRule type="containsText" dxfId="76" priority="12" operator="containsText" text="Audited">
      <formula>NOT(ISERROR(SEARCH("Audited",F631)))</formula>
    </cfRule>
  </conditionalFormatting>
  <conditionalFormatting sqref="F683">
    <cfRule type="containsText" dxfId="75" priority="9" operator="containsText" text="Unaudited">
      <formula>NOT(ISERROR(SEARCH("Unaudited",F683)))</formula>
    </cfRule>
    <cfRule type="containsText" dxfId="74" priority="10" operator="containsText" text="Audited">
      <formula>NOT(ISERROR(SEARCH("Audited",F683)))</formula>
    </cfRule>
  </conditionalFormatting>
  <conditionalFormatting sqref="F735">
    <cfRule type="containsText" dxfId="73" priority="7" operator="containsText" text="Unaudited">
      <formula>NOT(ISERROR(SEARCH("Unaudited",F735)))</formula>
    </cfRule>
    <cfRule type="containsText" dxfId="72" priority="8" operator="containsText" text="Audited">
      <formula>NOT(ISERROR(SEARCH("Audited",F735)))</formula>
    </cfRule>
  </conditionalFormatting>
  <conditionalFormatting sqref="F787">
    <cfRule type="containsText" dxfId="71" priority="5" operator="containsText" text="Unaudited">
      <formula>NOT(ISERROR(SEARCH("Unaudited",F787)))</formula>
    </cfRule>
    <cfRule type="containsText" dxfId="70" priority="6" operator="containsText" text="Audited">
      <formula>NOT(ISERROR(SEARCH("Audited",F787)))</formula>
    </cfRule>
  </conditionalFormatting>
  <conditionalFormatting sqref="F839">
    <cfRule type="containsText" dxfId="69" priority="3" operator="containsText" text="Unaudited">
      <formula>NOT(ISERROR(SEARCH("Unaudited",F839)))</formula>
    </cfRule>
    <cfRule type="containsText" dxfId="68" priority="4" operator="containsText" text="Audited">
      <formula>NOT(ISERROR(SEARCH("Audited",F839)))</formula>
    </cfRule>
  </conditionalFormatting>
  <dataValidations count="1">
    <dataValidation allowBlank="1" showInputMessage="1" showErrorMessage="1" sqref="F59 F111 F163 F215 F267 F319 F371 F423 F475 F527 F579 F631 F683 F735 F787 F839 F891"/>
  </dataValidations>
  <pageMargins left="0.7" right="0.7" top="0.75" bottom="0.75" header="0.3" footer="0.3"/>
  <pageSetup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E868"/>
  <sheetViews>
    <sheetView showGridLines="0" zoomScale="85" zoomScaleNormal="85" workbookViewId="0">
      <selection activeCell="O27" sqref="O27"/>
    </sheetView>
  </sheetViews>
  <sheetFormatPr defaultColWidth="9.140625" defaultRowHeight="15" x14ac:dyDescent="0.25"/>
  <cols>
    <col min="1" max="1" width="5.42578125" customWidth="1"/>
    <col min="2" max="2" width="53" style="235" customWidth="1"/>
    <col min="3" max="3" width="8" style="235" customWidth="1"/>
    <col min="4" max="4" width="19.28515625" style="235" customWidth="1"/>
    <col min="5" max="5" width="17.42578125" style="235" customWidth="1"/>
    <col min="6" max="6" width="18.7109375" style="235" customWidth="1"/>
    <col min="7" max="7" width="15.140625" style="235" customWidth="1"/>
    <col min="8" max="8" width="19" style="235" customWidth="1"/>
    <col min="9" max="9" width="15.5703125" style="235" customWidth="1"/>
    <col min="10" max="10" width="18.28515625" style="235" customWidth="1"/>
    <col min="11" max="11" width="18.5703125" style="235" customWidth="1"/>
    <col min="12" max="12" width="14.28515625" style="235" customWidth="1"/>
    <col min="13" max="13" width="16.85546875" style="235" customWidth="1"/>
    <col min="14" max="14" width="18.85546875" style="235" customWidth="1"/>
    <col min="15" max="15" width="18.28515625" customWidth="1"/>
    <col min="16" max="16" width="18.85546875" customWidth="1"/>
    <col min="17" max="17" width="17" customWidth="1"/>
    <col min="18" max="18" width="17.28515625" customWidth="1"/>
    <col min="19" max="19" width="17.28515625" bestFit="1" customWidth="1"/>
    <col min="20" max="20" width="14.5703125" bestFit="1" customWidth="1"/>
    <col min="21" max="21" width="9.28515625" bestFit="1" customWidth="1"/>
    <col min="22" max="22" width="13.42578125" bestFit="1" customWidth="1"/>
    <col min="23" max="23" width="40" customWidth="1"/>
    <col min="24" max="24" width="13.7109375" bestFit="1" customWidth="1"/>
    <col min="25" max="29" width="10.7109375" customWidth="1"/>
    <col min="30" max="36" width="10.7109375" style="246" customWidth="1"/>
    <col min="37" max="37" width="18.28515625" style="246" customWidth="1"/>
    <col min="38" max="39" width="10.7109375" style="246" customWidth="1"/>
    <col min="40" max="40" width="10.7109375" style="235" customWidth="1"/>
    <col min="41" max="16384" width="9.140625" style="235"/>
  </cols>
  <sheetData>
    <row r="1" spans="2:29" x14ac:dyDescent="0.25">
      <c r="B1"/>
      <c r="C1" s="245"/>
      <c r="D1" s="245"/>
      <c r="E1" s="245"/>
      <c r="F1" s="245"/>
      <c r="G1" s="245"/>
      <c r="H1" s="245"/>
      <c r="I1" s="245"/>
      <c r="J1" s="245"/>
      <c r="K1" s="245"/>
      <c r="L1" s="245"/>
      <c r="AC1" s="246"/>
    </row>
    <row r="2" spans="2:29" ht="18.75" customHeight="1" x14ac:dyDescent="0.25"/>
    <row r="3" spans="2:29" ht="18" x14ac:dyDescent="0.25">
      <c r="B3" s="679" t="s">
        <v>500</v>
      </c>
      <c r="C3" s="680"/>
      <c r="D3" s="680"/>
      <c r="E3" s="680"/>
      <c r="F3" s="680"/>
      <c r="G3" s="680"/>
      <c r="H3" s="680"/>
      <c r="I3" s="680"/>
      <c r="J3" s="680"/>
      <c r="K3" s="680"/>
      <c r="L3" s="680"/>
      <c r="M3" s="681"/>
      <c r="N3" s="681"/>
      <c r="AC3" s="246"/>
    </row>
    <row r="4" spans="2:29" ht="17.25" customHeight="1" x14ac:dyDescent="0.25">
      <c r="B4" s="240"/>
      <c r="C4" s="537"/>
      <c r="D4" s="245"/>
      <c r="E4" s="245"/>
      <c r="F4" s="245"/>
      <c r="G4" s="245"/>
      <c r="H4" s="239"/>
      <c r="I4" s="239"/>
      <c r="J4" s="239"/>
      <c r="K4" s="239"/>
      <c r="L4" s="239"/>
      <c r="AC4" s="246"/>
    </row>
    <row r="5" spans="2:29" ht="17.25" customHeight="1" x14ac:dyDescent="0.25">
      <c r="B5" s="240"/>
      <c r="C5" s="537"/>
      <c r="D5" s="245"/>
      <c r="E5" s="245"/>
      <c r="F5" s="245"/>
      <c r="G5" s="245"/>
      <c r="H5" s="239"/>
      <c r="I5" s="239"/>
      <c r="J5" s="239"/>
      <c r="K5" s="239"/>
      <c r="L5" s="239"/>
      <c r="M5" s="239"/>
      <c r="N5" s="250"/>
      <c r="AC5" s="246"/>
    </row>
    <row r="6" spans="2:29" ht="17.25" customHeight="1" x14ac:dyDescent="0.25">
      <c r="B6" s="979" t="s">
        <v>103</v>
      </c>
      <c r="C6" s="980"/>
      <c r="D6" s="757"/>
      <c r="E6" s="245"/>
      <c r="F6" s="245"/>
      <c r="G6" s="245"/>
      <c r="H6" s="239"/>
      <c r="I6" s="239"/>
      <c r="J6" s="239"/>
      <c r="K6" s="239"/>
      <c r="L6" s="239"/>
      <c r="M6" s="239"/>
      <c r="N6" s="250" t="s">
        <v>492</v>
      </c>
      <c r="AC6" s="246"/>
    </row>
    <row r="7" spans="2:29" ht="17.25" customHeight="1" x14ac:dyDescent="0.25">
      <c r="B7" s="967" t="s">
        <v>117</v>
      </c>
      <c r="C7" s="987" t="s">
        <v>501</v>
      </c>
      <c r="D7" s="988" t="s">
        <v>95</v>
      </c>
      <c r="E7" s="986" t="s">
        <v>502</v>
      </c>
      <c r="F7" s="986" t="s">
        <v>503</v>
      </c>
      <c r="G7" s="986" t="s">
        <v>440</v>
      </c>
      <c r="H7" s="986"/>
      <c r="I7" s="986"/>
      <c r="J7" s="986"/>
      <c r="K7" s="986"/>
      <c r="L7" s="986"/>
      <c r="M7" s="986"/>
      <c r="N7" s="986"/>
      <c r="AC7" s="246"/>
    </row>
    <row r="8" spans="2:29" ht="17.25" customHeight="1" x14ac:dyDescent="0.25">
      <c r="B8" s="967"/>
      <c r="C8" s="987"/>
      <c r="D8" s="986"/>
      <c r="E8" s="986"/>
      <c r="F8" s="986"/>
      <c r="G8" s="989" t="s">
        <v>441</v>
      </c>
      <c r="H8" s="989"/>
      <c r="I8" s="989"/>
      <c r="J8" s="989"/>
      <c r="K8" s="986" t="s">
        <v>504</v>
      </c>
      <c r="L8" s="986"/>
      <c r="M8" s="986"/>
      <c r="N8" s="986"/>
      <c r="AC8" s="246"/>
    </row>
    <row r="9" spans="2:29" ht="39.75" customHeight="1" x14ac:dyDescent="0.25">
      <c r="B9" s="967"/>
      <c r="C9" s="987"/>
      <c r="D9" s="986"/>
      <c r="E9" s="986"/>
      <c r="F9" s="986"/>
      <c r="G9" s="538" t="s">
        <v>285</v>
      </c>
      <c r="H9" s="538" t="s">
        <v>443</v>
      </c>
      <c r="I9" s="538" t="s">
        <v>113</v>
      </c>
      <c r="J9" s="538" t="s">
        <v>115</v>
      </c>
      <c r="K9" s="538" t="s">
        <v>505</v>
      </c>
      <c r="L9" s="538" t="s">
        <v>445</v>
      </c>
      <c r="M9" s="538" t="s">
        <v>506</v>
      </c>
      <c r="N9" s="538" t="s">
        <v>115</v>
      </c>
      <c r="AC9" s="246"/>
    </row>
    <row r="10" spans="2:29" ht="17.25" customHeight="1" x14ac:dyDescent="0.25">
      <c r="B10" s="967"/>
      <c r="C10" s="987"/>
      <c r="D10" s="538">
        <v>1</v>
      </c>
      <c r="E10" s="986"/>
      <c r="F10" s="986">
        <v>2</v>
      </c>
      <c r="G10" s="986">
        <v>3</v>
      </c>
      <c r="H10" s="986">
        <v>4</v>
      </c>
      <c r="I10" s="538"/>
      <c r="J10" s="538">
        <v>6</v>
      </c>
      <c r="K10" s="986">
        <v>7</v>
      </c>
      <c r="L10" s="986">
        <v>8</v>
      </c>
      <c r="M10" s="986">
        <v>9</v>
      </c>
      <c r="N10" s="538">
        <v>10</v>
      </c>
      <c r="AC10" s="246"/>
    </row>
    <row r="11" spans="2:29" ht="28.5" customHeight="1" x14ac:dyDescent="0.25">
      <c r="B11" s="968"/>
      <c r="C11" s="987"/>
      <c r="D11" s="538" t="s">
        <v>507</v>
      </c>
      <c r="E11" s="538"/>
      <c r="F11" s="986"/>
      <c r="G11" s="986"/>
      <c r="H11" s="986"/>
      <c r="I11" s="538">
        <v>5</v>
      </c>
      <c r="J11" s="538" t="s">
        <v>508</v>
      </c>
      <c r="K11" s="986"/>
      <c r="L11" s="986"/>
      <c r="M11" s="986"/>
      <c r="N11" s="538" t="s">
        <v>509</v>
      </c>
      <c r="AC11" s="246"/>
    </row>
    <row r="12" spans="2:29" x14ac:dyDescent="0.25">
      <c r="B12" s="738" t="s">
        <v>376</v>
      </c>
      <c r="C12" s="739"/>
      <c r="D12" s="740">
        <f t="shared" ref="D12:N12" si="0">+D61+D109+D157+D205+D253+D301+D349+D397+D445+D493+D541+D589+D637+D685+D733+D781+D829</f>
        <v>227125952.70914242</v>
      </c>
      <c r="E12" s="741">
        <f t="shared" si="0"/>
        <v>0</v>
      </c>
      <c r="F12" s="740">
        <f t="shared" si="0"/>
        <v>0</v>
      </c>
      <c r="G12" s="740">
        <f t="shared" si="0"/>
        <v>32618672.025750801</v>
      </c>
      <c r="H12" s="740">
        <f t="shared" si="0"/>
        <v>87024719.924499586</v>
      </c>
      <c r="I12" s="740">
        <f t="shared" si="0"/>
        <v>104573987.60074002</v>
      </c>
      <c r="J12" s="740">
        <f t="shared" si="0"/>
        <v>224217379.55099037</v>
      </c>
      <c r="K12" s="740">
        <f t="shared" si="0"/>
        <v>1531237.2175619998</v>
      </c>
      <c r="L12" s="740">
        <f t="shared" si="0"/>
        <v>0</v>
      </c>
      <c r="M12" s="740">
        <f t="shared" si="0"/>
        <v>1377335.94059</v>
      </c>
      <c r="N12" s="740">
        <f t="shared" si="0"/>
        <v>2908573.1581519996</v>
      </c>
      <c r="AC12" s="246"/>
    </row>
    <row r="13" spans="2:29" ht="15.75" thickBot="1" x14ac:dyDescent="0.3">
      <c r="B13" s="742"/>
      <c r="C13" s="692"/>
      <c r="D13" s="696">
        <f t="shared" ref="D13:N13" si="1">+D62+D110+D158+D206+D254+D302+D350+D398+D446+D494+D542+D590+D638+D686+D734+D782+D830</f>
        <v>0</v>
      </c>
      <c r="E13" s="743">
        <f t="shared" si="1"/>
        <v>0</v>
      </c>
      <c r="F13" s="696">
        <f t="shared" si="1"/>
        <v>0</v>
      </c>
      <c r="G13" s="696">
        <f t="shared" si="1"/>
        <v>0</v>
      </c>
      <c r="H13" s="696">
        <f t="shared" si="1"/>
        <v>0</v>
      </c>
      <c r="I13" s="696">
        <f t="shared" si="1"/>
        <v>0</v>
      </c>
      <c r="J13" s="696">
        <f t="shared" si="1"/>
        <v>0</v>
      </c>
      <c r="K13" s="696">
        <f t="shared" si="1"/>
        <v>0</v>
      </c>
      <c r="L13" s="696">
        <f t="shared" si="1"/>
        <v>0</v>
      </c>
      <c r="M13" s="696">
        <f t="shared" si="1"/>
        <v>0</v>
      </c>
      <c r="N13" s="696">
        <f t="shared" si="1"/>
        <v>0</v>
      </c>
      <c r="AC13" s="246"/>
    </row>
    <row r="14" spans="2:29" ht="15.75" thickBot="1" x14ac:dyDescent="0.3">
      <c r="B14" s="744" t="s">
        <v>510</v>
      </c>
      <c r="C14" s="692"/>
      <c r="D14" s="696">
        <f t="shared" ref="D14:N14" si="2">+D63+D111+D159+D207+D255+D303+D351+D399+D447+D495+D543+D591+D639+D687+D735+D783+D831</f>
        <v>8694928.1891930364</v>
      </c>
      <c r="E14" s="743">
        <f t="shared" si="2"/>
        <v>0</v>
      </c>
      <c r="F14" s="696">
        <f t="shared" si="2"/>
        <v>0</v>
      </c>
      <c r="G14" s="696">
        <f t="shared" si="2"/>
        <v>187048.35725999999</v>
      </c>
      <c r="H14" s="696">
        <f t="shared" si="2"/>
        <v>7706037.1354430355</v>
      </c>
      <c r="I14" s="696">
        <f t="shared" si="2"/>
        <v>752960.11325000005</v>
      </c>
      <c r="J14" s="696">
        <f t="shared" si="2"/>
        <v>8646045.6059530359</v>
      </c>
      <c r="K14" s="696">
        <f t="shared" si="2"/>
        <v>48586.429000000004</v>
      </c>
      <c r="L14" s="696">
        <f t="shared" si="2"/>
        <v>0</v>
      </c>
      <c r="M14" s="696">
        <f t="shared" si="2"/>
        <v>296.15424000000002</v>
      </c>
      <c r="N14" s="696">
        <f t="shared" si="2"/>
        <v>48882.583240000007</v>
      </c>
      <c r="AC14" s="246"/>
    </row>
    <row r="15" spans="2:29" ht="15.75" thickBot="1" x14ac:dyDescent="0.3">
      <c r="B15" s="744"/>
      <c r="C15" s="692"/>
      <c r="D15" s="696">
        <f t="shared" ref="D15:N15" si="3">+D64+D112+D160+D208+D256+D304+D352+D400+D448+D496+D544+D592+D640+D688+D736+D784+D832</f>
        <v>0</v>
      </c>
      <c r="E15" s="743">
        <f t="shared" si="3"/>
        <v>0</v>
      </c>
      <c r="F15" s="696">
        <f t="shared" si="3"/>
        <v>0</v>
      </c>
      <c r="G15" s="696">
        <f t="shared" si="3"/>
        <v>0</v>
      </c>
      <c r="H15" s="696">
        <f t="shared" si="3"/>
        <v>0</v>
      </c>
      <c r="I15" s="696">
        <f t="shared" si="3"/>
        <v>0</v>
      </c>
      <c r="J15" s="696">
        <f t="shared" si="3"/>
        <v>0</v>
      </c>
      <c r="K15" s="696">
        <f t="shared" si="3"/>
        <v>0</v>
      </c>
      <c r="L15" s="696">
        <f t="shared" si="3"/>
        <v>0</v>
      </c>
      <c r="M15" s="696">
        <f t="shared" si="3"/>
        <v>0</v>
      </c>
      <c r="N15" s="696">
        <f t="shared" si="3"/>
        <v>0</v>
      </c>
      <c r="AC15" s="246"/>
    </row>
    <row r="16" spans="2:29" ht="14.25" customHeight="1" thickBot="1" x14ac:dyDescent="0.3">
      <c r="B16" s="745" t="s">
        <v>511</v>
      </c>
      <c r="C16" s="692"/>
      <c r="D16" s="696">
        <f t="shared" ref="D16:N16" si="4">+D65+D113+D161+D209+D257+D305+D353+D401+D449+D497+D545+D593+D641+D689+D737+D785+D833</f>
        <v>-1509.2371203255298</v>
      </c>
      <c r="E16" s="743">
        <f t="shared" si="4"/>
        <v>0</v>
      </c>
      <c r="F16" s="696">
        <f t="shared" si="4"/>
        <v>0</v>
      </c>
      <c r="G16" s="696">
        <f t="shared" si="4"/>
        <v>0</v>
      </c>
      <c r="H16" s="696">
        <f t="shared" si="4"/>
        <v>-1509.2371203255298</v>
      </c>
      <c r="I16" s="696">
        <f t="shared" si="4"/>
        <v>0</v>
      </c>
      <c r="J16" s="696">
        <f t="shared" si="4"/>
        <v>-1509.2371203255298</v>
      </c>
      <c r="K16" s="696">
        <f t="shared" si="4"/>
        <v>0</v>
      </c>
      <c r="L16" s="696">
        <f t="shared" si="4"/>
        <v>0</v>
      </c>
      <c r="M16" s="696">
        <f t="shared" si="4"/>
        <v>0</v>
      </c>
      <c r="N16" s="696">
        <f t="shared" si="4"/>
        <v>0</v>
      </c>
      <c r="AC16" s="246"/>
    </row>
    <row r="17" spans="2:29" ht="15.75" thickBot="1" x14ac:dyDescent="0.3">
      <c r="B17" s="742"/>
      <c r="C17" s="692"/>
      <c r="D17" s="696">
        <f t="shared" ref="D17:N17" si="5">+D66+D114+D162+D210+D258+D306+D354+D402+D450+D498+D546+D594+D642+D690+D738+D786+D834</f>
        <v>0</v>
      </c>
      <c r="E17" s="743">
        <f t="shared" si="5"/>
        <v>0</v>
      </c>
      <c r="F17" s="696">
        <f t="shared" si="5"/>
        <v>0</v>
      </c>
      <c r="G17" s="696">
        <f t="shared" si="5"/>
        <v>0</v>
      </c>
      <c r="H17" s="696">
        <f t="shared" si="5"/>
        <v>0</v>
      </c>
      <c r="I17" s="696">
        <f t="shared" si="5"/>
        <v>0</v>
      </c>
      <c r="J17" s="696">
        <f t="shared" si="5"/>
        <v>0</v>
      </c>
      <c r="K17" s="696">
        <f t="shared" si="5"/>
        <v>0</v>
      </c>
      <c r="L17" s="696">
        <f t="shared" si="5"/>
        <v>0</v>
      </c>
      <c r="M17" s="696">
        <f t="shared" si="5"/>
        <v>0</v>
      </c>
      <c r="N17" s="696">
        <f t="shared" si="5"/>
        <v>0</v>
      </c>
      <c r="AC17" s="246"/>
    </row>
    <row r="18" spans="2:29" ht="15.75" thickBot="1" x14ac:dyDescent="0.3">
      <c r="B18" s="746" t="s">
        <v>512</v>
      </c>
      <c r="C18" s="702"/>
      <c r="D18" s="747">
        <f t="shared" ref="D18:N18" si="6">+D67+D115+D163+D211+D259+D307+D355+D403+D451+D499+D547+D595+D643+D691+D739+D787+D835</f>
        <v>218429515.28282902</v>
      </c>
      <c r="E18" s="748">
        <f t="shared" si="6"/>
        <v>0</v>
      </c>
      <c r="F18" s="747">
        <f t="shared" si="6"/>
        <v>0</v>
      </c>
      <c r="G18" s="747">
        <f t="shared" si="6"/>
        <v>32431623.668490805</v>
      </c>
      <c r="H18" s="747">
        <f t="shared" si="6"/>
        <v>79317173.551936224</v>
      </c>
      <c r="I18" s="747">
        <f t="shared" si="6"/>
        <v>103821027.48749</v>
      </c>
      <c r="J18" s="747">
        <f t="shared" si="6"/>
        <v>215569824.707917</v>
      </c>
      <c r="K18" s="747">
        <f t="shared" si="6"/>
        <v>1482650.7885619998</v>
      </c>
      <c r="L18" s="747">
        <f t="shared" si="6"/>
        <v>0</v>
      </c>
      <c r="M18" s="747">
        <f t="shared" si="6"/>
        <v>1377039.78635</v>
      </c>
      <c r="N18" s="747">
        <f t="shared" si="6"/>
        <v>2859690.574912</v>
      </c>
      <c r="AC18" s="246"/>
    </row>
    <row r="19" spans="2:29" ht="15.75" thickBot="1" x14ac:dyDescent="0.3">
      <c r="B19" s="746"/>
      <c r="C19" s="702"/>
      <c r="D19" s="696">
        <f t="shared" ref="D19:N19" si="7">+D68+D116+D164+D212+D260+D308+D356+D404+D452+D500+D548+D596+D644+D692+D740+D788+D836</f>
        <v>0</v>
      </c>
      <c r="E19" s="743">
        <f t="shared" si="7"/>
        <v>0</v>
      </c>
      <c r="F19" s="696">
        <f t="shared" si="7"/>
        <v>0</v>
      </c>
      <c r="G19" s="696">
        <f t="shared" si="7"/>
        <v>0</v>
      </c>
      <c r="H19" s="696">
        <f t="shared" si="7"/>
        <v>0</v>
      </c>
      <c r="I19" s="696">
        <f t="shared" si="7"/>
        <v>0</v>
      </c>
      <c r="J19" s="696">
        <f t="shared" si="7"/>
        <v>0</v>
      </c>
      <c r="K19" s="696">
        <f t="shared" si="7"/>
        <v>0</v>
      </c>
      <c r="L19" s="696">
        <f t="shared" si="7"/>
        <v>0</v>
      </c>
      <c r="M19" s="696">
        <f t="shared" si="7"/>
        <v>0</v>
      </c>
      <c r="N19" s="696">
        <f t="shared" si="7"/>
        <v>0</v>
      </c>
      <c r="AC19" s="246"/>
    </row>
    <row r="20" spans="2:29" ht="15.75" thickBot="1" x14ac:dyDescent="0.3">
      <c r="B20" s="746" t="s">
        <v>513</v>
      </c>
      <c r="C20" s="702"/>
      <c r="D20" s="696">
        <f t="shared" ref="D20:N20" si="8">+D69+D117+D165+D213+D261+D309+D357+D405+D453+D501+D549+D597+D645+D693+D741+D789+D837</f>
        <v>118077872.57441375</v>
      </c>
      <c r="E20" s="748">
        <f t="shared" si="8"/>
        <v>0</v>
      </c>
      <c r="F20" s="696">
        <f t="shared" si="8"/>
        <v>21411806.047138985</v>
      </c>
      <c r="G20" s="696">
        <f t="shared" si="8"/>
        <v>37909806.12902315</v>
      </c>
      <c r="H20" s="696">
        <f t="shared" si="8"/>
        <v>17759700.937683012</v>
      </c>
      <c r="I20" s="696">
        <f t="shared" si="8"/>
        <v>39520485.357345611</v>
      </c>
      <c r="J20" s="696">
        <f t="shared" si="8"/>
        <v>95189992.424051762</v>
      </c>
      <c r="K20" s="696">
        <f t="shared" si="8"/>
        <v>84462.443887000001</v>
      </c>
      <c r="L20" s="696">
        <f t="shared" si="8"/>
        <v>8331</v>
      </c>
      <c r="M20" s="696">
        <f t="shared" si="8"/>
        <v>1383280.6593359997</v>
      </c>
      <c r="N20" s="696">
        <f t="shared" si="8"/>
        <v>1476074.103223</v>
      </c>
      <c r="AC20" s="246"/>
    </row>
    <row r="21" spans="2:29" ht="15.75" thickBot="1" x14ac:dyDescent="0.3">
      <c r="B21" s="742" t="s">
        <v>514</v>
      </c>
      <c r="C21" s="692"/>
      <c r="D21" s="696">
        <f t="shared" ref="D21:N21" si="9">+D70+D118+D166+D214+D262+D310+D358+D406+D454+D502+D550+D598+D646+D694+D742+D790+D838</f>
        <v>102486930.70046273</v>
      </c>
      <c r="E21" s="743">
        <f t="shared" si="9"/>
        <v>0</v>
      </c>
      <c r="F21" s="696">
        <f t="shared" si="9"/>
        <v>16141795.471358756</v>
      </c>
      <c r="G21" s="696">
        <f t="shared" si="9"/>
        <v>35330416.419910379</v>
      </c>
      <c r="H21" s="696">
        <f t="shared" si="9"/>
        <v>15712107.645927384</v>
      </c>
      <c r="I21" s="696">
        <f t="shared" si="9"/>
        <v>33828069.723736227</v>
      </c>
      <c r="J21" s="696">
        <f t="shared" si="9"/>
        <v>84870593.789573967</v>
      </c>
      <c r="K21" s="696">
        <f t="shared" si="9"/>
        <v>103249.79248</v>
      </c>
      <c r="L21" s="696">
        <f t="shared" si="9"/>
        <v>8329</v>
      </c>
      <c r="M21" s="696">
        <f t="shared" si="9"/>
        <v>1362962.6470499998</v>
      </c>
      <c r="N21" s="696">
        <f t="shared" si="9"/>
        <v>1474541.4395299999</v>
      </c>
      <c r="AC21" s="246"/>
    </row>
    <row r="22" spans="2:29" ht="15.75" thickBot="1" x14ac:dyDescent="0.3">
      <c r="B22" s="742" t="s">
        <v>515</v>
      </c>
      <c r="C22" s="692"/>
      <c r="D22" s="696">
        <f t="shared" ref="D22:N22" si="10">+D71+D119+D167+D215+D263+D311+D359+D407+D455+D503+D551+D599+D647+D695+D743+D791+D839</f>
        <v>2698448.7212428157</v>
      </c>
      <c r="E22" s="743">
        <f t="shared" si="10"/>
        <v>0</v>
      </c>
      <c r="F22" s="696">
        <f t="shared" si="10"/>
        <v>867709.01873000001</v>
      </c>
      <c r="G22" s="696">
        <f t="shared" si="10"/>
        <v>91699.581241338485</v>
      </c>
      <c r="H22" s="696">
        <f t="shared" si="10"/>
        <v>236204.63433947967</v>
      </c>
      <c r="I22" s="696">
        <f t="shared" si="10"/>
        <v>2223399.8232389982</v>
      </c>
      <c r="J22" s="696">
        <f t="shared" si="10"/>
        <v>2551304.038819816</v>
      </c>
      <c r="K22" s="696">
        <f t="shared" si="10"/>
        <v>-41487.348593000002</v>
      </c>
      <c r="L22" s="696">
        <f t="shared" si="10"/>
        <v>0</v>
      </c>
      <c r="M22" s="696">
        <f t="shared" si="10"/>
        <v>-679076.98771400005</v>
      </c>
      <c r="N22" s="696">
        <f t="shared" si="10"/>
        <v>-720564.33630700002</v>
      </c>
      <c r="AC22" s="246"/>
    </row>
    <row r="23" spans="2:29" ht="15.75" thickBot="1" x14ac:dyDescent="0.3">
      <c r="B23" s="742" t="s">
        <v>516</v>
      </c>
      <c r="C23" s="692"/>
      <c r="D23" s="696">
        <f t="shared" ref="D23:N23" si="11">+D72+D120+D168+D216+D264+D312+D360+D408+D456+D504+D552+D600+D648+D696+D744+D792+D840</f>
        <v>5453968.3464150978</v>
      </c>
      <c r="E23" s="743">
        <f t="shared" si="11"/>
        <v>0</v>
      </c>
      <c r="F23" s="696">
        <f t="shared" si="11"/>
        <v>1725771.2165672192</v>
      </c>
      <c r="G23" s="696">
        <f t="shared" si="11"/>
        <v>1201479.1212096401</v>
      </c>
      <c r="H23" s="696">
        <f t="shared" si="11"/>
        <v>1109767.0305382377</v>
      </c>
      <c r="I23" s="696">
        <f t="shared" si="11"/>
        <v>1218905.9780999999</v>
      </c>
      <c r="J23" s="696">
        <f t="shared" si="11"/>
        <v>3530152.1298478777</v>
      </c>
      <c r="K23" s="696">
        <f t="shared" si="11"/>
        <v>3225</v>
      </c>
      <c r="L23" s="696">
        <f t="shared" si="11"/>
        <v>0</v>
      </c>
      <c r="M23" s="696">
        <f t="shared" si="11"/>
        <v>194820</v>
      </c>
      <c r="N23" s="696">
        <f t="shared" si="11"/>
        <v>198045</v>
      </c>
      <c r="AC23" s="246"/>
    </row>
    <row r="24" spans="2:29" ht="15.75" thickBot="1" x14ac:dyDescent="0.3">
      <c r="B24" s="742" t="s">
        <v>517</v>
      </c>
      <c r="C24" s="692"/>
      <c r="D24" s="696">
        <f t="shared" ref="D24:N24" si="12">+D73+D121+D169+D217+D265+D313+D361+D409+D457+D505+D553+D601+D649+D697+D745+D793+D841</f>
        <v>4400674.9519600002</v>
      </c>
      <c r="E24" s="743">
        <f t="shared" si="12"/>
        <v>0</v>
      </c>
      <c r="F24" s="696">
        <f t="shared" si="12"/>
        <v>785806.82588990638</v>
      </c>
      <c r="G24" s="696">
        <f t="shared" si="12"/>
        <v>717195.84836999991</v>
      </c>
      <c r="H24" s="696">
        <f t="shared" si="12"/>
        <v>564361.02065910189</v>
      </c>
      <c r="I24" s="696">
        <f t="shared" si="12"/>
        <v>1829640.2570409917</v>
      </c>
      <c r="J24" s="696">
        <f t="shared" si="12"/>
        <v>3111197.1260700934</v>
      </c>
      <c r="K24" s="696">
        <f t="shared" si="12"/>
        <v>-860</v>
      </c>
      <c r="L24" s="696">
        <f t="shared" si="12"/>
        <v>0</v>
      </c>
      <c r="M24" s="696">
        <f t="shared" si="12"/>
        <v>504531</v>
      </c>
      <c r="N24" s="696">
        <f t="shared" si="12"/>
        <v>503671</v>
      </c>
      <c r="AC24" s="246"/>
    </row>
    <row r="25" spans="2:29" ht="15.75" thickBot="1" x14ac:dyDescent="0.3">
      <c r="B25" s="742" t="s">
        <v>518</v>
      </c>
      <c r="C25" s="692"/>
      <c r="D25" s="696">
        <f t="shared" ref="D25:N25" si="13">+D74+D122+D170+D218+D266+D314+D362+D410+D458+D506+D554+D602+D650+D698+D746+D794+D842</f>
        <v>3037849.8543330962</v>
      </c>
      <c r="E25" s="743">
        <f t="shared" si="13"/>
        <v>0</v>
      </c>
      <c r="F25" s="696">
        <f t="shared" si="13"/>
        <v>1890723.5145930969</v>
      </c>
      <c r="G25" s="696">
        <f t="shared" si="13"/>
        <v>569015.15829179599</v>
      </c>
      <c r="H25" s="696">
        <f t="shared" si="13"/>
        <v>137260.60621880624</v>
      </c>
      <c r="I25" s="696">
        <f t="shared" si="13"/>
        <v>420469.57522939716</v>
      </c>
      <c r="J25" s="696">
        <f t="shared" si="13"/>
        <v>1126745.3397399993</v>
      </c>
      <c r="K25" s="696">
        <f t="shared" si="13"/>
        <v>20335</v>
      </c>
      <c r="L25" s="696">
        <f t="shared" si="13"/>
        <v>2</v>
      </c>
      <c r="M25" s="696">
        <f t="shared" si="13"/>
        <v>44</v>
      </c>
      <c r="N25" s="696">
        <f t="shared" si="13"/>
        <v>20381</v>
      </c>
      <c r="AC25" s="246"/>
    </row>
    <row r="26" spans="2:29" ht="15.75" thickBot="1" x14ac:dyDescent="0.3">
      <c r="B26" s="742" t="s">
        <v>519</v>
      </c>
      <c r="C26" s="692"/>
      <c r="D26" s="696">
        <f t="shared" ref="D26:N26" si="14">+D75+D123+D171+D219+D267+D315+D364+D411+D459+D555+D603+D651+D699+D747+D795+D843</f>
        <v>0</v>
      </c>
      <c r="E26" s="743">
        <f t="shared" si="14"/>
        <v>0</v>
      </c>
      <c r="F26" s="696">
        <f t="shared" si="14"/>
        <v>0</v>
      </c>
      <c r="G26" s="696">
        <f t="shared" si="14"/>
        <v>0</v>
      </c>
      <c r="H26" s="696">
        <f t="shared" si="14"/>
        <v>0</v>
      </c>
      <c r="I26" s="696">
        <f t="shared" si="14"/>
        <v>0</v>
      </c>
      <c r="J26" s="696">
        <f t="shared" si="14"/>
        <v>0</v>
      </c>
      <c r="K26" s="696">
        <f t="shared" si="14"/>
        <v>0</v>
      </c>
      <c r="L26" s="696">
        <f t="shared" si="14"/>
        <v>0</v>
      </c>
      <c r="M26" s="696">
        <f t="shared" si="14"/>
        <v>0</v>
      </c>
      <c r="N26" s="696">
        <f t="shared" si="14"/>
        <v>0</v>
      </c>
      <c r="AC26" s="246"/>
    </row>
    <row r="27" spans="2:29" ht="15.75" thickBot="1" x14ac:dyDescent="0.3">
      <c r="B27" s="742" t="s">
        <v>519</v>
      </c>
      <c r="C27" s="692"/>
      <c r="D27" s="696">
        <f t="shared" ref="D27:N27" si="15">+D76+D124+D172+D268+D316+D220+D412+D460+D508+D556+D604+D652+D700+D748+D796+D844</f>
        <v>0</v>
      </c>
      <c r="E27" s="743">
        <f t="shared" si="15"/>
        <v>0</v>
      </c>
      <c r="F27" s="696">
        <f t="shared" si="15"/>
        <v>0</v>
      </c>
      <c r="G27" s="696">
        <f t="shared" si="15"/>
        <v>0</v>
      </c>
      <c r="H27" s="696">
        <f t="shared" si="15"/>
        <v>0</v>
      </c>
      <c r="I27" s="696">
        <f t="shared" si="15"/>
        <v>0</v>
      </c>
      <c r="J27" s="696">
        <f t="shared" si="15"/>
        <v>0</v>
      </c>
      <c r="K27" s="696">
        <f t="shared" si="15"/>
        <v>0</v>
      </c>
      <c r="L27" s="696">
        <f t="shared" si="15"/>
        <v>0</v>
      </c>
      <c r="M27" s="696">
        <f t="shared" si="15"/>
        <v>0</v>
      </c>
      <c r="N27" s="696">
        <f t="shared" si="15"/>
        <v>0</v>
      </c>
      <c r="AC27" s="246"/>
    </row>
    <row r="28" spans="2:29" ht="15.75" thickBot="1" x14ac:dyDescent="0.3">
      <c r="B28" s="742"/>
      <c r="C28" s="692"/>
      <c r="D28" s="696">
        <f t="shared" ref="D28:N28" si="16">+D77+D125+D173+D221+D269+D317+D365+D413+D461+D509+D557+D605+D653+D701+D749+D797+D845</f>
        <v>0</v>
      </c>
      <c r="E28" s="743">
        <f t="shared" si="16"/>
        <v>0</v>
      </c>
      <c r="F28" s="696">
        <f t="shared" si="16"/>
        <v>0</v>
      </c>
      <c r="G28" s="696">
        <f t="shared" si="16"/>
        <v>0</v>
      </c>
      <c r="H28" s="696">
        <f t="shared" si="16"/>
        <v>0</v>
      </c>
      <c r="I28" s="696">
        <f t="shared" si="16"/>
        <v>0</v>
      </c>
      <c r="J28" s="696">
        <f t="shared" si="16"/>
        <v>0</v>
      </c>
      <c r="K28" s="696">
        <f t="shared" si="16"/>
        <v>0</v>
      </c>
      <c r="L28" s="696">
        <f t="shared" si="16"/>
        <v>0</v>
      </c>
      <c r="M28" s="696">
        <f t="shared" si="16"/>
        <v>0</v>
      </c>
      <c r="N28" s="696">
        <f t="shared" si="16"/>
        <v>0</v>
      </c>
      <c r="AC28" s="246"/>
    </row>
    <row r="29" spans="2:29" ht="15.75" thickBot="1" x14ac:dyDescent="0.3">
      <c r="B29" s="749" t="s">
        <v>520</v>
      </c>
      <c r="C29" s="702"/>
      <c r="D29" s="747">
        <f t="shared" ref="D29:N29" si="17">+D78+D126+D174+D222+D270+D318+D366+D414+D462+D510+D558+D606+D654+D702+D750+D798+D846</f>
        <v>336507387.85724276</v>
      </c>
      <c r="E29" s="748">
        <f t="shared" si="17"/>
        <v>0</v>
      </c>
      <c r="F29" s="747">
        <f t="shared" si="17"/>
        <v>21411806.047138985</v>
      </c>
      <c r="G29" s="747">
        <f t="shared" si="17"/>
        <v>70341429.797513947</v>
      </c>
      <c r="H29" s="747">
        <f t="shared" si="17"/>
        <v>97076874.48961924</v>
      </c>
      <c r="I29" s="747">
        <f t="shared" si="17"/>
        <v>143341512.84483564</v>
      </c>
      <c r="J29" s="747">
        <f t="shared" si="17"/>
        <v>310759817.1319688</v>
      </c>
      <c r="K29" s="747">
        <f t="shared" si="17"/>
        <v>1567113.232449</v>
      </c>
      <c r="L29" s="747">
        <f t="shared" si="17"/>
        <v>8331</v>
      </c>
      <c r="M29" s="747">
        <f t="shared" si="17"/>
        <v>2760320.4456859999</v>
      </c>
      <c r="N29" s="747">
        <f t="shared" si="17"/>
        <v>4335764.6781350002</v>
      </c>
      <c r="AC29" s="246"/>
    </row>
    <row r="30" spans="2:29" ht="15.75" thickBot="1" x14ac:dyDescent="0.3">
      <c r="B30" s="749"/>
      <c r="C30" s="702"/>
      <c r="D30" s="696">
        <f t="shared" ref="D30:N30" si="18">+D79+D127+D175+D223+D271+D319+D367+D415+D463+D511+D559+D607+D655+D703+D751+D799+D847</f>
        <v>0</v>
      </c>
      <c r="E30" s="743">
        <f t="shared" si="18"/>
        <v>0</v>
      </c>
      <c r="F30" s="696">
        <f t="shared" si="18"/>
        <v>0</v>
      </c>
      <c r="G30" s="696">
        <f t="shared" si="18"/>
        <v>0</v>
      </c>
      <c r="H30" s="696">
        <f t="shared" si="18"/>
        <v>0</v>
      </c>
      <c r="I30" s="696">
        <f t="shared" si="18"/>
        <v>0</v>
      </c>
      <c r="J30" s="696">
        <f t="shared" si="18"/>
        <v>0</v>
      </c>
      <c r="K30" s="696">
        <f t="shared" si="18"/>
        <v>0</v>
      </c>
      <c r="L30" s="696">
        <f t="shared" si="18"/>
        <v>0</v>
      </c>
      <c r="M30" s="696">
        <f t="shared" si="18"/>
        <v>0</v>
      </c>
      <c r="N30" s="696">
        <f t="shared" si="18"/>
        <v>0</v>
      </c>
      <c r="AC30" s="246"/>
    </row>
    <row r="31" spans="2:29" ht="15.75" thickBot="1" x14ac:dyDescent="0.3">
      <c r="B31" s="742" t="s">
        <v>521</v>
      </c>
      <c r="C31" s="692"/>
      <c r="D31" s="696">
        <f t="shared" ref="D31:N31" si="19">+D80+D128+D176+D224+D272+D320+D368+D416+D464+D512+D560+D608+D656+D704+D752+D800+D848</f>
        <v>108930284.64967974</v>
      </c>
      <c r="E31" s="743">
        <f t="shared" si="19"/>
        <v>0</v>
      </c>
      <c r="F31" s="696">
        <f t="shared" si="19"/>
        <v>0</v>
      </c>
      <c r="G31" s="696">
        <f t="shared" si="19"/>
        <v>22561183.15403267</v>
      </c>
      <c r="H31" s="696">
        <f t="shared" si="19"/>
        <v>53770723.915896796</v>
      </c>
      <c r="I31" s="696">
        <f t="shared" si="19"/>
        <v>30953242.347850256</v>
      </c>
      <c r="J31" s="696">
        <f t="shared" si="19"/>
        <v>107285149.41777973</v>
      </c>
      <c r="K31" s="696">
        <f t="shared" si="19"/>
        <v>1126739.6104600001</v>
      </c>
      <c r="L31" s="696">
        <f t="shared" si="19"/>
        <v>0</v>
      </c>
      <c r="M31" s="696">
        <f t="shared" si="19"/>
        <v>518395.62144000002</v>
      </c>
      <c r="N31" s="696">
        <f t="shared" si="19"/>
        <v>1645135.2319</v>
      </c>
      <c r="AC31" s="246"/>
    </row>
    <row r="32" spans="2:29" ht="15.75" thickBot="1" x14ac:dyDescent="0.3">
      <c r="B32" s="742" t="s">
        <v>522</v>
      </c>
      <c r="C32" s="692"/>
      <c r="D32" s="696">
        <f t="shared" ref="D32:N32" si="20">+D81+D129+D177+D225+D273+D321+D369+D417+D465+D513+D561+D609+D657+D705+D753+D801+D849</f>
        <v>-4268890.4246000005</v>
      </c>
      <c r="E32" s="743">
        <f t="shared" si="20"/>
        <v>0</v>
      </c>
      <c r="F32" s="696">
        <f t="shared" si="20"/>
        <v>0</v>
      </c>
      <c r="G32" s="696">
        <f t="shared" si="20"/>
        <v>-100711.1275</v>
      </c>
      <c r="H32" s="696">
        <f t="shared" si="20"/>
        <v>-3952077.5271000001</v>
      </c>
      <c r="I32" s="696">
        <f t="shared" si="20"/>
        <v>-196094.77000000002</v>
      </c>
      <c r="J32" s="696">
        <f t="shared" si="20"/>
        <v>-4248883.4246000005</v>
      </c>
      <c r="K32" s="696">
        <f t="shared" si="20"/>
        <v>-20007</v>
      </c>
      <c r="L32" s="696">
        <f t="shared" si="20"/>
        <v>0</v>
      </c>
      <c r="M32" s="696">
        <f t="shared" si="20"/>
        <v>0</v>
      </c>
      <c r="N32" s="696">
        <f t="shared" si="20"/>
        <v>-20007</v>
      </c>
      <c r="AC32" s="246"/>
    </row>
    <row r="33" spans="2:29" ht="15.75" thickBot="1" x14ac:dyDescent="0.3">
      <c r="B33" s="742" t="s">
        <v>523</v>
      </c>
      <c r="C33" s="692"/>
      <c r="D33" s="696">
        <f t="shared" ref="D33:N33" si="21">+D82+D130+D178+D226+D274+D322+D370+D418+D466+D514+D562+D610+D658+D706+D754+D802+D850</f>
        <v>17304368.609220002</v>
      </c>
      <c r="E33" s="743">
        <f t="shared" si="21"/>
        <v>0</v>
      </c>
      <c r="F33" s="696">
        <f t="shared" si="21"/>
        <v>0</v>
      </c>
      <c r="G33" s="696">
        <f t="shared" si="21"/>
        <v>29889.625</v>
      </c>
      <c r="H33" s="696">
        <f t="shared" si="21"/>
        <v>458932.98421999998</v>
      </c>
      <c r="I33" s="696">
        <f t="shared" si="21"/>
        <v>17304987</v>
      </c>
      <c r="J33" s="696">
        <f t="shared" si="21"/>
        <v>17793809.609220002</v>
      </c>
      <c r="K33" s="696">
        <f t="shared" si="21"/>
        <v>-489441</v>
      </c>
      <c r="L33" s="696">
        <f t="shared" si="21"/>
        <v>0</v>
      </c>
      <c r="M33" s="696">
        <f t="shared" si="21"/>
        <v>0</v>
      </c>
      <c r="N33" s="696">
        <f t="shared" si="21"/>
        <v>-489441</v>
      </c>
      <c r="AC33" s="246"/>
    </row>
    <row r="34" spans="2:29" ht="13.5" customHeight="1" thickBot="1" x14ac:dyDescent="0.3">
      <c r="B34" s="750" t="s">
        <v>524</v>
      </c>
      <c r="C34" s="692"/>
      <c r="D34" s="696">
        <f t="shared" ref="D34:N34" si="22">+D83+D131+D179+D227+D275+D323+D371+D419+D467+D515+D563+D611+D659+D707+D755+D803+D851</f>
        <v>-92604</v>
      </c>
      <c r="E34" s="743">
        <f t="shared" si="22"/>
        <v>0</v>
      </c>
      <c r="F34" s="696">
        <f t="shared" si="22"/>
        <v>0</v>
      </c>
      <c r="G34" s="696">
        <f t="shared" si="22"/>
        <v>24378</v>
      </c>
      <c r="H34" s="696">
        <f t="shared" si="22"/>
        <v>-9213</v>
      </c>
      <c r="I34" s="696">
        <f t="shared" si="22"/>
        <v>-107180</v>
      </c>
      <c r="J34" s="696">
        <f t="shared" si="22"/>
        <v>-92015</v>
      </c>
      <c r="K34" s="696">
        <f t="shared" si="22"/>
        <v>-589</v>
      </c>
      <c r="L34" s="696">
        <f t="shared" si="22"/>
        <v>0</v>
      </c>
      <c r="M34" s="696">
        <f t="shared" si="22"/>
        <v>0</v>
      </c>
      <c r="N34" s="696">
        <f t="shared" si="22"/>
        <v>-589</v>
      </c>
      <c r="AC34" s="246"/>
    </row>
    <row r="35" spans="2:29" ht="15.75" thickBot="1" x14ac:dyDescent="0.3">
      <c r="B35" s="742" t="s">
        <v>525</v>
      </c>
      <c r="C35" s="692"/>
      <c r="D35" s="696">
        <f t="shared" ref="D35:N35" si="23">+D84+D132+D180+D228+D276+D324+D372+D420+D468+D516+D564+D612+D660+D708+D756+D804+D852</f>
        <v>87278607.70399344</v>
      </c>
      <c r="E35" s="743">
        <f t="shared" si="23"/>
        <v>0</v>
      </c>
      <c r="F35" s="696">
        <f t="shared" si="23"/>
        <v>-5420727.73289527</v>
      </c>
      <c r="G35" s="696">
        <f t="shared" si="23"/>
        <v>31981579.184317652</v>
      </c>
      <c r="H35" s="696">
        <f t="shared" si="23"/>
        <v>14526775.86274099</v>
      </c>
      <c r="I35" s="696">
        <f t="shared" si="23"/>
        <v>44552116.349820063</v>
      </c>
      <c r="J35" s="696">
        <f t="shared" si="23"/>
        <v>91060471.396878704</v>
      </c>
      <c r="K35" s="696">
        <f t="shared" si="23"/>
        <v>529069.24827000219</v>
      </c>
      <c r="L35" s="696">
        <f t="shared" si="23"/>
        <v>0</v>
      </c>
      <c r="M35" s="696">
        <f t="shared" si="23"/>
        <v>1109794.7917399979</v>
      </c>
      <c r="N35" s="696">
        <f t="shared" si="23"/>
        <v>1638864.0400100001</v>
      </c>
      <c r="AC35" s="246"/>
    </row>
    <row r="36" spans="2:29" ht="15.75" thickBot="1" x14ac:dyDescent="0.3">
      <c r="B36" s="742" t="s">
        <v>526</v>
      </c>
      <c r="C36" s="692"/>
      <c r="D36" s="696">
        <f t="shared" ref="D36:N36" si="24">+D85+D133+D181+D229+D277+D325+D373+D421+D469+D517+D565+D613+D661+D709+D757+D805+D853</f>
        <v>0</v>
      </c>
      <c r="E36" s="743">
        <f t="shared" si="24"/>
        <v>0</v>
      </c>
      <c r="F36" s="696">
        <f t="shared" si="24"/>
        <v>0</v>
      </c>
      <c r="G36" s="696">
        <f t="shared" si="24"/>
        <v>0</v>
      </c>
      <c r="H36" s="696">
        <f t="shared" si="24"/>
        <v>0</v>
      </c>
      <c r="I36" s="696">
        <f t="shared" si="24"/>
        <v>0</v>
      </c>
      <c r="J36" s="696">
        <f t="shared" si="24"/>
        <v>0</v>
      </c>
      <c r="K36" s="696">
        <f t="shared" si="24"/>
        <v>0</v>
      </c>
      <c r="L36" s="696">
        <f t="shared" si="24"/>
        <v>0</v>
      </c>
      <c r="M36" s="696">
        <f t="shared" si="24"/>
        <v>0</v>
      </c>
      <c r="N36" s="696">
        <f t="shared" si="24"/>
        <v>0</v>
      </c>
      <c r="AC36" s="246"/>
    </row>
    <row r="37" spans="2:29" ht="15.75" thickBot="1" x14ac:dyDescent="0.3">
      <c r="B37" s="749" t="s">
        <v>527</v>
      </c>
      <c r="C37" s="702"/>
      <c r="D37" s="747">
        <f t="shared" ref="D37:N37" si="25">+D86+D134+D182+D230+D278+D326+D374+D422+D470+D518+D566+D614+D662+D710+D758+D806+D854</f>
        <v>209151766.53829315</v>
      </c>
      <c r="E37" s="748">
        <f t="shared" si="25"/>
        <v>0</v>
      </c>
      <c r="F37" s="747">
        <f t="shared" si="25"/>
        <v>-5420727.73289527</v>
      </c>
      <c r="G37" s="747">
        <f t="shared" si="25"/>
        <v>54496318.835850321</v>
      </c>
      <c r="H37" s="747">
        <f t="shared" si="25"/>
        <v>64795142.235757791</v>
      </c>
      <c r="I37" s="747">
        <f t="shared" si="25"/>
        <v>92507070.927670315</v>
      </c>
      <c r="J37" s="747">
        <f t="shared" si="25"/>
        <v>211798531.99927846</v>
      </c>
      <c r="K37" s="747">
        <f t="shared" si="25"/>
        <v>1145771.8587300021</v>
      </c>
      <c r="L37" s="747">
        <f t="shared" si="25"/>
        <v>0</v>
      </c>
      <c r="M37" s="747">
        <f t="shared" si="25"/>
        <v>1628190.4131799981</v>
      </c>
      <c r="N37" s="747">
        <f t="shared" si="25"/>
        <v>2773962.2719100001</v>
      </c>
      <c r="AC37" s="246"/>
    </row>
    <row r="38" spans="2:29" ht="15.75" thickBot="1" x14ac:dyDescent="0.3">
      <c r="B38" s="742"/>
      <c r="C38" s="692"/>
      <c r="D38" s="696">
        <f t="shared" ref="D38:N38" si="26">+D87+D135+D183+D231+D279+D327+D375+D423+D471+D519+D567+D615+D663+D711+D759+D807+D855</f>
        <v>0</v>
      </c>
      <c r="E38" s="743">
        <f t="shared" si="26"/>
        <v>0</v>
      </c>
      <c r="F38" s="696">
        <f t="shared" si="26"/>
        <v>0</v>
      </c>
      <c r="G38" s="696">
        <f t="shared" si="26"/>
        <v>0</v>
      </c>
      <c r="H38" s="696">
        <f t="shared" si="26"/>
        <v>0</v>
      </c>
      <c r="I38" s="696">
        <f t="shared" si="26"/>
        <v>0</v>
      </c>
      <c r="J38" s="696">
        <f t="shared" si="26"/>
        <v>0</v>
      </c>
      <c r="K38" s="696">
        <f t="shared" si="26"/>
        <v>0</v>
      </c>
      <c r="L38" s="696">
        <f t="shared" si="26"/>
        <v>0</v>
      </c>
      <c r="M38" s="696">
        <f t="shared" si="26"/>
        <v>0</v>
      </c>
      <c r="N38" s="696">
        <f t="shared" si="26"/>
        <v>0</v>
      </c>
      <c r="AC38" s="246"/>
    </row>
    <row r="39" spans="2:29" ht="15.75" thickBot="1" x14ac:dyDescent="0.3">
      <c r="B39" s="750" t="s">
        <v>528</v>
      </c>
      <c r="C39" s="692"/>
      <c r="D39" s="696">
        <f t="shared" ref="D39:N39" si="27">+D88+D136+D184+D232+D280+D328+D376+D424+D472+D520+D568+D616+D664+D712+D760+D808+D856</f>
        <v>31908070.188522443</v>
      </c>
      <c r="E39" s="743">
        <f t="shared" si="27"/>
        <v>0</v>
      </c>
      <c r="F39" s="696">
        <f t="shared" si="27"/>
        <v>231173.69819000002</v>
      </c>
      <c r="G39" s="696">
        <f t="shared" si="27"/>
        <v>5267931.2868136056</v>
      </c>
      <c r="H39" s="696">
        <f t="shared" si="27"/>
        <v>11877040.341842819</v>
      </c>
      <c r="I39" s="696">
        <f t="shared" si="27"/>
        <v>14336940.737496018</v>
      </c>
      <c r="J39" s="696">
        <f t="shared" si="27"/>
        <v>31481912.366152447</v>
      </c>
      <c r="K39" s="696">
        <f t="shared" si="27"/>
        <v>194957.486</v>
      </c>
      <c r="L39" s="696">
        <f t="shared" si="27"/>
        <v>0</v>
      </c>
      <c r="M39" s="696">
        <f t="shared" si="27"/>
        <v>26.638179999999998</v>
      </c>
      <c r="N39" s="696">
        <f t="shared" si="27"/>
        <v>194984.12418000001</v>
      </c>
      <c r="AC39" s="246"/>
    </row>
    <row r="40" spans="2:29" ht="15.75" thickBot="1" x14ac:dyDescent="0.3">
      <c r="B40" s="742" t="s">
        <v>529</v>
      </c>
      <c r="C40" s="692"/>
      <c r="D40" s="696">
        <f t="shared" ref="D40:N40" si="28">+D89+D137+D185+D233+D281+D329+D377+D425+D473+D521+D569+D617+D665+D713+D761+D809+D857</f>
        <v>0</v>
      </c>
      <c r="E40" s="743">
        <f t="shared" si="28"/>
        <v>0</v>
      </c>
      <c r="F40" s="696">
        <f t="shared" si="28"/>
        <v>0</v>
      </c>
      <c r="G40" s="696">
        <f t="shared" si="28"/>
        <v>0</v>
      </c>
      <c r="H40" s="696">
        <f t="shared" si="28"/>
        <v>0</v>
      </c>
      <c r="I40" s="696">
        <f t="shared" si="28"/>
        <v>0</v>
      </c>
      <c r="J40" s="696">
        <f t="shared" si="28"/>
        <v>0</v>
      </c>
      <c r="K40" s="696">
        <f t="shared" si="28"/>
        <v>0</v>
      </c>
      <c r="L40" s="696">
        <f t="shared" si="28"/>
        <v>0</v>
      </c>
      <c r="M40" s="696">
        <f t="shared" si="28"/>
        <v>0</v>
      </c>
      <c r="N40" s="696">
        <f t="shared" si="28"/>
        <v>0</v>
      </c>
      <c r="AC40" s="246"/>
    </row>
    <row r="41" spans="2:29" ht="15.75" customHeight="1" thickBot="1" x14ac:dyDescent="0.3">
      <c r="B41" s="750" t="s">
        <v>530</v>
      </c>
      <c r="C41" s="692"/>
      <c r="D41" s="696">
        <f t="shared" ref="D41:N41" si="29">+D90+D138+D186+D234+D282+D330+D378+D426+D474+D522+D570+D618+D666+D714+D762+D810+D858</f>
        <v>56014496.280719526</v>
      </c>
      <c r="E41" s="743">
        <f t="shared" si="29"/>
        <v>0</v>
      </c>
      <c r="F41" s="696">
        <f t="shared" si="29"/>
        <v>1913110.4455170464</v>
      </c>
      <c r="G41" s="696">
        <f t="shared" si="29"/>
        <v>8735399.681664329</v>
      </c>
      <c r="H41" s="696">
        <f t="shared" si="29"/>
        <v>14759501.605479496</v>
      </c>
      <c r="I41" s="696">
        <f t="shared" si="29"/>
        <v>30128960.506688662</v>
      </c>
      <c r="J41" s="696">
        <f t="shared" si="29"/>
        <v>53623861.793832466</v>
      </c>
      <c r="K41" s="696">
        <f t="shared" si="29"/>
        <v>284209.89010000002</v>
      </c>
      <c r="L41" s="696">
        <f t="shared" si="29"/>
        <v>1279</v>
      </c>
      <c r="M41" s="696">
        <f t="shared" si="29"/>
        <v>192035.15127</v>
      </c>
      <c r="N41" s="696">
        <f t="shared" si="29"/>
        <v>477524.04136999999</v>
      </c>
      <c r="AC41" s="246"/>
    </row>
    <row r="42" spans="2:29" ht="15.75" thickBot="1" x14ac:dyDescent="0.3">
      <c r="B42" s="742" t="s">
        <v>531</v>
      </c>
      <c r="C42" s="692"/>
      <c r="D42" s="696">
        <f t="shared" ref="D42:N42" si="30">+D91+D139+D187+D235+D283+D331+D379+D427+D475+D523+D571+D619+D667+D715+D763+D811+D859</f>
        <v>925852</v>
      </c>
      <c r="E42" s="743">
        <f t="shared" si="30"/>
        <v>0</v>
      </c>
      <c r="F42" s="696">
        <f t="shared" si="30"/>
        <v>0</v>
      </c>
      <c r="G42" s="696">
        <f t="shared" si="30"/>
        <v>0</v>
      </c>
      <c r="H42" s="696">
        <f t="shared" si="30"/>
        <v>0</v>
      </c>
      <c r="I42" s="696">
        <f t="shared" si="30"/>
        <v>0</v>
      </c>
      <c r="J42" s="696">
        <f t="shared" si="30"/>
        <v>0</v>
      </c>
      <c r="K42" s="696">
        <f t="shared" si="30"/>
        <v>0</v>
      </c>
      <c r="L42" s="696">
        <f t="shared" si="30"/>
        <v>7052</v>
      </c>
      <c r="M42" s="696">
        <f t="shared" si="30"/>
        <v>918800</v>
      </c>
      <c r="N42" s="696">
        <f t="shared" si="30"/>
        <v>925852</v>
      </c>
      <c r="AC42" s="246"/>
    </row>
    <row r="43" spans="2:29" ht="15.75" thickBot="1" x14ac:dyDescent="0.3">
      <c r="B43" s="742" t="s">
        <v>532</v>
      </c>
      <c r="C43" s="692"/>
      <c r="D43" s="696">
        <f t="shared" ref="D43:N43" si="31">+D92+D140+D188+D236+D284+D332+D380+D428+D476+D524+D572+D620+D668+D716+D764+D812+D860</f>
        <v>1355463.1401426028</v>
      </c>
      <c r="E43" s="743">
        <f t="shared" si="31"/>
        <v>0</v>
      </c>
      <c r="F43" s="696">
        <f t="shared" si="31"/>
        <v>380258.96035000001</v>
      </c>
      <c r="G43" s="696">
        <f t="shared" si="31"/>
        <v>232337.64563622503</v>
      </c>
      <c r="H43" s="696">
        <f t="shared" si="31"/>
        <v>270553.80360814743</v>
      </c>
      <c r="I43" s="696">
        <f t="shared" si="31"/>
        <v>448866.73054823047</v>
      </c>
      <c r="J43" s="696">
        <f t="shared" si="31"/>
        <v>951758.1797926029</v>
      </c>
      <c r="K43" s="696">
        <f t="shared" si="31"/>
        <v>2181</v>
      </c>
      <c r="L43" s="696">
        <f t="shared" si="31"/>
        <v>0</v>
      </c>
      <c r="M43" s="696">
        <f t="shared" si="31"/>
        <v>21265</v>
      </c>
      <c r="N43" s="696">
        <f t="shared" si="31"/>
        <v>23446</v>
      </c>
      <c r="AC43" s="246"/>
    </row>
    <row r="44" spans="2:29" ht="15.75" thickBot="1" x14ac:dyDescent="0.3">
      <c r="B44" s="749" t="s">
        <v>533</v>
      </c>
      <c r="C44" s="702"/>
      <c r="D44" s="747">
        <f t="shared" ref="D44:N44" si="32">+D93+D141+D189+D237+D285+D333+D381+D429+D477+D525+D573+D621+D669+D717+D765+D813+D861</f>
        <v>58295811.420862131</v>
      </c>
      <c r="E44" s="748">
        <f t="shared" si="32"/>
        <v>0</v>
      </c>
      <c r="F44" s="747">
        <f t="shared" si="32"/>
        <v>2293369.4058670457</v>
      </c>
      <c r="G44" s="747">
        <f t="shared" si="32"/>
        <v>8967737.3273005541</v>
      </c>
      <c r="H44" s="747">
        <f t="shared" si="32"/>
        <v>15030055.409087643</v>
      </c>
      <c r="I44" s="747">
        <f t="shared" si="32"/>
        <v>30577827.237236891</v>
      </c>
      <c r="J44" s="747">
        <f t="shared" si="32"/>
        <v>54575619.973625079</v>
      </c>
      <c r="K44" s="747">
        <f t="shared" si="32"/>
        <v>286390.89010000002</v>
      </c>
      <c r="L44" s="747">
        <f t="shared" si="32"/>
        <v>8331</v>
      </c>
      <c r="M44" s="747">
        <f t="shared" si="32"/>
        <v>1132100.15127</v>
      </c>
      <c r="N44" s="747">
        <f t="shared" si="32"/>
        <v>1426822.04137</v>
      </c>
      <c r="AC44" s="246"/>
    </row>
    <row r="45" spans="2:29" ht="15.75" thickBot="1" x14ac:dyDescent="0.3">
      <c r="B45" s="749"/>
      <c r="C45" s="702"/>
      <c r="D45" s="696">
        <f t="shared" ref="D45:N45" si="33">+D94+D142+D190+D238+D286+D334+D382+D430+D478+D526+D574+D622+D670+D718+D766+D814+D862</f>
        <v>0</v>
      </c>
      <c r="E45" s="743">
        <f t="shared" si="33"/>
        <v>0</v>
      </c>
      <c r="F45" s="696">
        <f t="shared" si="33"/>
        <v>0</v>
      </c>
      <c r="G45" s="696">
        <f t="shared" si="33"/>
        <v>0</v>
      </c>
      <c r="H45" s="696">
        <f t="shared" si="33"/>
        <v>0</v>
      </c>
      <c r="I45" s="696">
        <f t="shared" si="33"/>
        <v>0</v>
      </c>
      <c r="J45" s="696">
        <f t="shared" si="33"/>
        <v>0</v>
      </c>
      <c r="K45" s="696">
        <f t="shared" si="33"/>
        <v>0</v>
      </c>
      <c r="L45" s="696">
        <f t="shared" si="33"/>
        <v>0</v>
      </c>
      <c r="M45" s="696">
        <f t="shared" si="33"/>
        <v>0</v>
      </c>
      <c r="N45" s="696">
        <f t="shared" si="33"/>
        <v>0</v>
      </c>
      <c r="AC45" s="246"/>
    </row>
    <row r="46" spans="2:29" ht="15.75" thickBot="1" x14ac:dyDescent="0.3">
      <c r="B46" s="749" t="s">
        <v>534</v>
      </c>
      <c r="C46" s="702"/>
      <c r="D46" s="747">
        <f t="shared" ref="D46:N46" si="34">+D95+D143+D191+D239+D287+D335+D383+D431+D479+D527+D575+D623+D671+D719+D767+D815+D863</f>
        <v>37151739.709565043</v>
      </c>
      <c r="E46" s="748">
        <f t="shared" si="34"/>
        <v>0</v>
      </c>
      <c r="F46" s="747">
        <f t="shared" si="34"/>
        <v>24307990.675977204</v>
      </c>
      <c r="G46" s="747">
        <f t="shared" si="34"/>
        <v>1609442.3475494639</v>
      </c>
      <c r="H46" s="747">
        <f t="shared" si="34"/>
        <v>5374636.5029309886</v>
      </c>
      <c r="I46" s="747">
        <f t="shared" si="34"/>
        <v>5919673.9424323868</v>
      </c>
      <c r="J46" s="747">
        <f t="shared" si="34"/>
        <v>12903752.792912839</v>
      </c>
      <c r="K46" s="747">
        <f t="shared" si="34"/>
        <v>-60007.002381002108</v>
      </c>
      <c r="L46" s="747">
        <f t="shared" si="34"/>
        <v>0</v>
      </c>
      <c r="M46" s="747">
        <f t="shared" si="34"/>
        <v>3.2430560019856784</v>
      </c>
      <c r="N46" s="747">
        <f t="shared" si="34"/>
        <v>-60003.759325000123</v>
      </c>
      <c r="AC46" s="246"/>
    </row>
    <row r="47" spans="2:29" ht="15.75" thickBot="1" x14ac:dyDescent="0.3">
      <c r="B47" s="742" t="s">
        <v>535</v>
      </c>
      <c r="C47" s="692"/>
      <c r="D47" s="696">
        <f t="shared" ref="D47:N47" si="35">+D96+D144+D192+D240+D288+D336+D384+D432+D480+D528+D576+D624+D672+D720+D768+D816+D864</f>
        <v>11697484.463220626</v>
      </c>
      <c r="E47" s="743">
        <f t="shared" si="35"/>
        <v>0</v>
      </c>
      <c r="F47" s="696">
        <f t="shared" si="35"/>
        <v>8787281.8378035855</v>
      </c>
      <c r="G47" s="696">
        <f t="shared" si="35"/>
        <v>1670725.1821449199</v>
      </c>
      <c r="H47" s="696">
        <f t="shared" si="35"/>
        <v>729477.44327211997</v>
      </c>
      <c r="I47" s="696">
        <f t="shared" si="35"/>
        <v>510000</v>
      </c>
      <c r="J47" s="696">
        <f t="shared" si="35"/>
        <v>2910202.6254170397</v>
      </c>
      <c r="K47" s="696">
        <f t="shared" si="35"/>
        <v>0</v>
      </c>
      <c r="L47" s="696">
        <f t="shared" si="35"/>
        <v>0</v>
      </c>
      <c r="M47" s="696">
        <f t="shared" si="35"/>
        <v>0</v>
      </c>
      <c r="N47" s="696">
        <f t="shared" si="35"/>
        <v>0</v>
      </c>
      <c r="AC47" s="246"/>
    </row>
    <row r="48" spans="2:29" ht="15.75" thickBot="1" x14ac:dyDescent="0.3">
      <c r="B48" s="742"/>
      <c r="C48" s="692"/>
      <c r="D48" s="696">
        <f t="shared" ref="D48:N48" si="36">+D97+D145+D193+D241+D289+D337+D385+D433+D481+D529+D577+D625+D673+D721+D769+D817+D865</f>
        <v>0</v>
      </c>
      <c r="E48" s="743">
        <f t="shared" si="36"/>
        <v>0</v>
      </c>
      <c r="F48" s="696">
        <f t="shared" si="36"/>
        <v>0</v>
      </c>
      <c r="G48" s="696">
        <f t="shared" si="36"/>
        <v>0</v>
      </c>
      <c r="H48" s="696">
        <f t="shared" si="36"/>
        <v>0</v>
      </c>
      <c r="I48" s="696">
        <f t="shared" si="36"/>
        <v>0</v>
      </c>
      <c r="J48" s="696">
        <f t="shared" si="36"/>
        <v>0</v>
      </c>
      <c r="K48" s="696">
        <f t="shared" si="36"/>
        <v>0</v>
      </c>
      <c r="L48" s="696">
        <f t="shared" si="36"/>
        <v>0</v>
      </c>
      <c r="M48" s="696">
        <f t="shared" si="36"/>
        <v>0</v>
      </c>
      <c r="N48" s="696">
        <f t="shared" si="36"/>
        <v>0</v>
      </c>
      <c r="AC48" s="246"/>
    </row>
    <row r="49" spans="1:39" ht="15.75" thickBot="1" x14ac:dyDescent="0.3">
      <c r="B49" s="749" t="s">
        <v>536</v>
      </c>
      <c r="C49" s="702"/>
      <c r="D49" s="748">
        <f t="shared" ref="D49:N49" si="37">+D98+D146+D194+D242+D290+D338+D386+D434+D482+D530+D578+D626+D674+D722+D770+D818+D866</f>
        <v>25454255.246344425</v>
      </c>
      <c r="E49" s="748">
        <f t="shared" si="37"/>
        <v>0</v>
      </c>
      <c r="F49" s="748">
        <f t="shared" si="37"/>
        <v>15520708.838173622</v>
      </c>
      <c r="G49" s="747">
        <f t="shared" si="37"/>
        <v>-61282.834595455926</v>
      </c>
      <c r="H49" s="747">
        <f t="shared" si="37"/>
        <v>4645159.0596588692</v>
      </c>
      <c r="I49" s="748">
        <f t="shared" si="37"/>
        <v>5409673.9424323868</v>
      </c>
      <c r="J49" s="748">
        <f t="shared" si="37"/>
        <v>9993550.1674958002</v>
      </c>
      <c r="K49" s="748">
        <f t="shared" si="37"/>
        <v>-60007.002381002108</v>
      </c>
      <c r="L49" s="747">
        <f t="shared" si="37"/>
        <v>0</v>
      </c>
      <c r="M49" s="747">
        <f t="shared" si="37"/>
        <v>3.2430560019856784</v>
      </c>
      <c r="N49" s="747">
        <f t="shared" si="37"/>
        <v>-60003.759325000123</v>
      </c>
      <c r="AC49" s="246"/>
    </row>
    <row r="50" spans="1:39" x14ac:dyDescent="0.25">
      <c r="AC50" s="246"/>
    </row>
    <row r="51" spans="1:39" x14ac:dyDescent="0.25">
      <c r="AC51" s="246"/>
    </row>
    <row r="52" spans="1:39" ht="18" x14ac:dyDescent="0.25">
      <c r="B52" s="759" t="s">
        <v>537</v>
      </c>
      <c r="C52" s="760"/>
      <c r="D52" s="760"/>
      <c r="E52" s="760"/>
      <c r="F52" s="760"/>
      <c r="G52" s="760"/>
      <c r="H52" s="760"/>
      <c r="I52" s="760"/>
      <c r="J52" s="760"/>
      <c r="K52" s="760"/>
      <c r="L52" s="760"/>
      <c r="M52" s="760"/>
      <c r="N52" s="760"/>
      <c r="AC52" s="246"/>
    </row>
    <row r="53" spans="1:39" x14ac:dyDescent="0.25">
      <c r="AC53" s="246"/>
    </row>
    <row r="54" spans="1:39" x14ac:dyDescent="0.25">
      <c r="AC54" s="246"/>
    </row>
    <row r="55" spans="1:39" s="558" customFormat="1" ht="17.25" customHeight="1" x14ac:dyDescent="0.25">
      <c r="A55"/>
      <c r="B55" s="993" t="s">
        <v>33</v>
      </c>
      <c r="C55" s="994"/>
      <c r="D55" s="245"/>
      <c r="E55" s="235"/>
      <c r="F55" s="974"/>
      <c r="G55" s="974"/>
      <c r="H55" s="244"/>
      <c r="I55" s="244"/>
      <c r="J55" s="244"/>
      <c r="K55" s="244"/>
      <c r="L55" s="244"/>
      <c r="M55" s="244"/>
      <c r="N55" s="555" t="s">
        <v>492</v>
      </c>
      <c r="O55"/>
      <c r="P55"/>
      <c r="Q55"/>
      <c r="R55"/>
      <c r="S55"/>
      <c r="T55"/>
      <c r="U55"/>
      <c r="V55"/>
      <c r="W55"/>
      <c r="X55"/>
      <c r="Y55" s="556"/>
      <c r="Z55" s="556"/>
      <c r="AA55" s="556"/>
      <c r="AB55" s="556"/>
      <c r="AC55" s="557"/>
      <c r="AD55" s="557"/>
      <c r="AE55" s="557"/>
      <c r="AF55" s="557"/>
      <c r="AG55" s="557"/>
      <c r="AH55" s="557"/>
      <c r="AI55" s="557"/>
      <c r="AJ55" s="557"/>
      <c r="AK55" s="557"/>
      <c r="AL55" s="557"/>
      <c r="AM55" s="557"/>
    </row>
    <row r="56" spans="1:39" ht="17.25" customHeight="1" x14ac:dyDescent="0.25">
      <c r="B56" s="967" t="s">
        <v>117</v>
      </c>
      <c r="C56" s="987" t="s">
        <v>501</v>
      </c>
      <c r="D56" s="986" t="s">
        <v>95</v>
      </c>
      <c r="E56" s="986" t="s">
        <v>502</v>
      </c>
      <c r="F56" s="986" t="s">
        <v>503</v>
      </c>
      <c r="G56" s="986" t="s">
        <v>440</v>
      </c>
      <c r="H56" s="986"/>
      <c r="I56" s="986"/>
      <c r="J56" s="986"/>
      <c r="K56" s="986"/>
      <c r="L56" s="986"/>
      <c r="M56" s="986"/>
      <c r="N56" s="986"/>
      <c r="AC56" s="246"/>
    </row>
    <row r="57" spans="1:39" ht="17.25" customHeight="1" x14ac:dyDescent="0.25">
      <c r="B57" s="967"/>
      <c r="C57" s="987"/>
      <c r="D57" s="986"/>
      <c r="E57" s="986"/>
      <c r="F57" s="986"/>
      <c r="G57" s="989" t="s">
        <v>441</v>
      </c>
      <c r="H57" s="989"/>
      <c r="I57" s="989"/>
      <c r="J57" s="989"/>
      <c r="K57" s="986" t="s">
        <v>504</v>
      </c>
      <c r="L57" s="986"/>
      <c r="M57" s="986"/>
      <c r="N57" s="986"/>
      <c r="AC57" s="246"/>
    </row>
    <row r="58" spans="1:39" ht="24" customHeight="1" x14ac:dyDescent="0.25">
      <c r="B58" s="967"/>
      <c r="C58" s="987"/>
      <c r="D58" s="986"/>
      <c r="E58" s="986"/>
      <c r="F58" s="986"/>
      <c r="G58" s="538" t="s">
        <v>285</v>
      </c>
      <c r="H58" s="538" t="s">
        <v>443</v>
      </c>
      <c r="I58" s="538" t="s">
        <v>113</v>
      </c>
      <c r="J58" s="538" t="s">
        <v>115</v>
      </c>
      <c r="K58" s="538" t="s">
        <v>505</v>
      </c>
      <c r="L58" s="538" t="s">
        <v>445</v>
      </c>
      <c r="M58" s="538" t="s">
        <v>506</v>
      </c>
      <c r="N58" s="538" t="s">
        <v>115</v>
      </c>
      <c r="AC58" s="246"/>
    </row>
    <row r="59" spans="1:39" ht="17.25" customHeight="1" x14ac:dyDescent="0.25">
      <c r="B59" s="967"/>
      <c r="C59" s="987"/>
      <c r="D59" s="538">
        <v>1</v>
      </c>
      <c r="E59" s="986"/>
      <c r="F59" s="986">
        <v>2</v>
      </c>
      <c r="G59" s="986">
        <v>3</v>
      </c>
      <c r="H59" s="986">
        <v>4</v>
      </c>
      <c r="I59" s="538"/>
      <c r="J59" s="538">
        <v>6</v>
      </c>
      <c r="K59" s="986">
        <v>7</v>
      </c>
      <c r="L59" s="986">
        <v>8</v>
      </c>
      <c r="M59" s="986">
        <v>9</v>
      </c>
      <c r="N59" s="538">
        <v>10</v>
      </c>
      <c r="AC59" s="246"/>
    </row>
    <row r="60" spans="1:39" ht="14.45" customHeight="1" x14ac:dyDescent="0.25">
      <c r="B60" s="968"/>
      <c r="C60" s="987"/>
      <c r="D60" s="538" t="s">
        <v>507</v>
      </c>
      <c r="E60" s="538"/>
      <c r="F60" s="986"/>
      <c r="G60" s="986"/>
      <c r="H60" s="986"/>
      <c r="I60" s="538">
        <v>5</v>
      </c>
      <c r="J60" s="538" t="s">
        <v>508</v>
      </c>
      <c r="K60" s="986"/>
      <c r="L60" s="986"/>
      <c r="M60" s="986"/>
      <c r="N60" s="538" t="s">
        <v>509</v>
      </c>
      <c r="AC60" s="246"/>
    </row>
    <row r="61" spans="1:39" x14ac:dyDescent="0.25">
      <c r="B61" s="738" t="s">
        <v>376</v>
      </c>
      <c r="C61" s="739"/>
      <c r="D61" s="740">
        <f>F61+J61+N61+E61</f>
        <v>38331485</v>
      </c>
      <c r="E61" s="741"/>
      <c r="F61" s="740"/>
      <c r="G61" s="740">
        <v>7093284</v>
      </c>
      <c r="H61" s="740">
        <v>25536286</v>
      </c>
      <c r="I61" s="740">
        <v>5136696</v>
      </c>
      <c r="J61" s="740">
        <f t="shared" ref="J61:J98" si="38">G61+H61+I61</f>
        <v>37766266</v>
      </c>
      <c r="K61" s="740">
        <v>565219</v>
      </c>
      <c r="L61" s="740"/>
      <c r="M61" s="740"/>
      <c r="N61" s="740">
        <f t="shared" ref="N61:N78" si="39">M61+L61+K61</f>
        <v>565219</v>
      </c>
      <c r="AC61" s="246"/>
    </row>
    <row r="62" spans="1:39" ht="15.75" thickBot="1" x14ac:dyDescent="0.3">
      <c r="B62" s="742"/>
      <c r="C62" s="692"/>
      <c r="D62" s="696">
        <f t="shared" ref="D62:D89" si="40">F62+J62+N62</f>
        <v>0</v>
      </c>
      <c r="E62" s="743"/>
      <c r="F62" s="696"/>
      <c r="G62" s="696"/>
      <c r="H62" s="696"/>
      <c r="I62" s="696"/>
      <c r="J62" s="696">
        <f t="shared" si="38"/>
        <v>0</v>
      </c>
      <c r="K62" s="696">
        <v>0</v>
      </c>
      <c r="L62" s="696"/>
      <c r="M62" s="696"/>
      <c r="N62" s="696">
        <f t="shared" si="39"/>
        <v>0</v>
      </c>
      <c r="AC62" s="246"/>
    </row>
    <row r="63" spans="1:39" ht="15.75" thickBot="1" x14ac:dyDescent="0.3">
      <c r="B63" s="744" t="s">
        <v>510</v>
      </c>
      <c r="C63" s="692"/>
      <c r="D63" s="696">
        <f>F63+J63+N63+E63</f>
        <v>2719952</v>
      </c>
      <c r="E63" s="743"/>
      <c r="F63" s="696"/>
      <c r="G63" s="696">
        <v>65515</v>
      </c>
      <c r="H63" s="696">
        <v>2647737</v>
      </c>
      <c r="I63" s="696">
        <v>6395</v>
      </c>
      <c r="J63" s="696">
        <f t="shared" si="38"/>
        <v>2719647</v>
      </c>
      <c r="K63" s="696">
        <v>305</v>
      </c>
      <c r="L63" s="696"/>
      <c r="M63" s="696"/>
      <c r="N63" s="696">
        <f t="shared" si="39"/>
        <v>305</v>
      </c>
      <c r="AC63" s="246"/>
    </row>
    <row r="64" spans="1:39" ht="15.75" thickBot="1" x14ac:dyDescent="0.3">
      <c r="B64" s="744"/>
      <c r="C64" s="692"/>
      <c r="D64" s="696">
        <f t="shared" si="40"/>
        <v>0</v>
      </c>
      <c r="E64" s="743"/>
      <c r="F64" s="696"/>
      <c r="G64" s="696"/>
      <c r="H64" s="696"/>
      <c r="I64" s="696"/>
      <c r="J64" s="696">
        <f t="shared" si="38"/>
        <v>0</v>
      </c>
      <c r="K64" s="696">
        <v>0</v>
      </c>
      <c r="L64" s="696"/>
      <c r="M64" s="696"/>
      <c r="N64" s="696">
        <f t="shared" si="39"/>
        <v>0</v>
      </c>
      <c r="AC64" s="246"/>
    </row>
    <row r="65" spans="1:39" ht="14.25" customHeight="1" thickBot="1" x14ac:dyDescent="0.3">
      <c r="B65" s="745" t="s">
        <v>511</v>
      </c>
      <c r="C65" s="692"/>
      <c r="D65" s="696">
        <f>F65+J65+N65+E65</f>
        <v>0</v>
      </c>
      <c r="E65" s="743"/>
      <c r="F65" s="696"/>
      <c r="G65" s="696"/>
      <c r="H65" s="696"/>
      <c r="I65" s="696"/>
      <c r="J65" s="696">
        <f t="shared" si="38"/>
        <v>0</v>
      </c>
      <c r="K65" s="696"/>
      <c r="L65" s="696"/>
      <c r="M65" s="696"/>
      <c r="N65" s="696">
        <f t="shared" si="39"/>
        <v>0</v>
      </c>
      <c r="AC65" s="246"/>
    </row>
    <row r="66" spans="1:39" ht="15.75" thickBot="1" x14ac:dyDescent="0.3">
      <c r="B66" s="742"/>
      <c r="C66" s="692"/>
      <c r="D66" s="696">
        <f t="shared" si="40"/>
        <v>0</v>
      </c>
      <c r="E66" s="743"/>
      <c r="F66" s="696"/>
      <c r="G66" s="696"/>
      <c r="H66" s="696"/>
      <c r="I66" s="696"/>
      <c r="J66" s="696">
        <f t="shared" si="38"/>
        <v>0</v>
      </c>
      <c r="K66" s="696"/>
      <c r="L66" s="696"/>
      <c r="M66" s="696"/>
      <c r="N66" s="696">
        <f t="shared" si="39"/>
        <v>0</v>
      </c>
      <c r="AC66" s="246"/>
    </row>
    <row r="67" spans="1:39" s="236" customFormat="1" ht="15.75" thickBot="1" x14ac:dyDescent="0.3">
      <c r="A67"/>
      <c r="B67" s="746" t="s">
        <v>512</v>
      </c>
      <c r="C67" s="702"/>
      <c r="D67" s="747">
        <f>F67+J67+N67+E67</f>
        <v>35611533</v>
      </c>
      <c r="E67" s="748"/>
      <c r="F67" s="747">
        <f>F61-F63+F65</f>
        <v>0</v>
      </c>
      <c r="G67" s="747">
        <f>G61-G63+G65</f>
        <v>7027769</v>
      </c>
      <c r="H67" s="747">
        <f>H61-H63+H65</f>
        <v>22888549</v>
      </c>
      <c r="I67" s="747">
        <f>I61-I63+I65</f>
        <v>5130301</v>
      </c>
      <c r="J67" s="747">
        <f t="shared" si="38"/>
        <v>35046619</v>
      </c>
      <c r="K67" s="747">
        <f>K61-K63+K65</f>
        <v>564914</v>
      </c>
      <c r="L67" s="747">
        <f>L61-L63+L65</f>
        <v>0</v>
      </c>
      <c r="M67" s="747">
        <f>M61-M63+M65</f>
        <v>0</v>
      </c>
      <c r="N67" s="747">
        <f t="shared" si="39"/>
        <v>564914</v>
      </c>
      <c r="O67"/>
      <c r="P67"/>
      <c r="Q67"/>
      <c r="R67"/>
      <c r="S67"/>
      <c r="T67"/>
      <c r="U67"/>
      <c r="V67"/>
      <c r="W67"/>
      <c r="X67"/>
      <c r="Y67"/>
      <c r="Z67"/>
      <c r="AA67"/>
      <c r="AB67"/>
      <c r="AC67" s="247"/>
      <c r="AD67" s="247"/>
      <c r="AE67" s="247"/>
      <c r="AF67" s="247"/>
      <c r="AG67" s="247"/>
      <c r="AH67" s="247"/>
      <c r="AI67" s="247"/>
      <c r="AJ67" s="247"/>
      <c r="AK67" s="247"/>
      <c r="AL67" s="247"/>
      <c r="AM67" s="247"/>
    </row>
    <row r="68" spans="1:39" ht="15.75" thickBot="1" x14ac:dyDescent="0.3">
      <c r="B68" s="746"/>
      <c r="C68" s="702"/>
      <c r="D68" s="696">
        <f t="shared" si="40"/>
        <v>0</v>
      </c>
      <c r="E68" s="743"/>
      <c r="F68" s="696"/>
      <c r="G68" s="696"/>
      <c r="H68" s="696"/>
      <c r="I68" s="696"/>
      <c r="J68" s="696">
        <f t="shared" si="38"/>
        <v>0</v>
      </c>
      <c r="K68" s="696"/>
      <c r="L68" s="696"/>
      <c r="M68" s="696"/>
      <c r="N68" s="696">
        <f t="shared" si="39"/>
        <v>0</v>
      </c>
      <c r="AC68" s="246"/>
    </row>
    <row r="69" spans="1:39" s="236" customFormat="1" ht="15.75" thickBot="1" x14ac:dyDescent="0.3">
      <c r="A69"/>
      <c r="B69" s="746" t="s">
        <v>513</v>
      </c>
      <c r="C69" s="702"/>
      <c r="D69" s="696">
        <f t="shared" ref="D69:D78" si="41">F69+J69+N69+E69</f>
        <v>6678170</v>
      </c>
      <c r="E69" s="748"/>
      <c r="F69" s="696">
        <f>SUM(F70:F74)</f>
        <v>1484818</v>
      </c>
      <c r="G69" s="696">
        <f>SUM(G70:G74)</f>
        <v>1681652</v>
      </c>
      <c r="H69" s="696">
        <f>SUM(H70:H74)</f>
        <v>2779934</v>
      </c>
      <c r="I69" s="696">
        <f>SUM(I70:I74)</f>
        <v>653264</v>
      </c>
      <c r="J69" s="696">
        <f t="shared" si="38"/>
        <v>5114850</v>
      </c>
      <c r="K69" s="696">
        <f>SUM(K70:K74)</f>
        <v>16575</v>
      </c>
      <c r="L69" s="696">
        <f>SUM(L70:L74)</f>
        <v>0</v>
      </c>
      <c r="M69" s="696">
        <f>SUM(M70:M74)</f>
        <v>61927</v>
      </c>
      <c r="N69" s="696">
        <f t="shared" si="39"/>
        <v>78502</v>
      </c>
      <c r="O69"/>
      <c r="P69"/>
      <c r="Q69"/>
      <c r="R69"/>
      <c r="S69"/>
      <c r="T69"/>
      <c r="U69"/>
      <c r="V69"/>
      <c r="W69"/>
      <c r="X69"/>
      <c r="Y69"/>
      <c r="Z69"/>
      <c r="AA69"/>
      <c r="AB69"/>
      <c r="AC69" s="247"/>
      <c r="AD69" s="247"/>
      <c r="AE69" s="247"/>
      <c r="AF69" s="247"/>
      <c r="AG69" s="247"/>
      <c r="AH69" s="247"/>
      <c r="AI69" s="247"/>
      <c r="AJ69" s="247"/>
      <c r="AK69" s="247"/>
      <c r="AL69" s="247"/>
      <c r="AM69" s="247"/>
    </row>
    <row r="70" spans="1:39" ht="15.75" thickBot="1" x14ac:dyDescent="0.3">
      <c r="B70" s="742" t="s">
        <v>514</v>
      </c>
      <c r="C70" s="692">
        <v>1</v>
      </c>
      <c r="D70" s="696">
        <f t="shared" si="41"/>
        <v>5133482</v>
      </c>
      <c r="E70" s="743"/>
      <c r="F70" s="696">
        <v>1090070</v>
      </c>
      <c r="G70" s="696">
        <v>1550905</v>
      </c>
      <c r="H70" s="696">
        <v>1904412</v>
      </c>
      <c r="I70" s="696">
        <v>509173</v>
      </c>
      <c r="J70" s="696">
        <f t="shared" si="38"/>
        <v>3964490</v>
      </c>
      <c r="K70" s="696">
        <v>14210</v>
      </c>
      <c r="L70" s="696">
        <v>0</v>
      </c>
      <c r="M70" s="696">
        <v>64712</v>
      </c>
      <c r="N70" s="696">
        <f t="shared" si="39"/>
        <v>78922</v>
      </c>
      <c r="AC70" s="246"/>
    </row>
    <row r="71" spans="1:39" ht="15.75" thickBot="1" x14ac:dyDescent="0.3">
      <c r="B71" s="742" t="s">
        <v>515</v>
      </c>
      <c r="C71" s="692">
        <v>2</v>
      </c>
      <c r="D71" s="696">
        <f t="shared" si="41"/>
        <v>0</v>
      </c>
      <c r="E71" s="743"/>
      <c r="F71" s="696">
        <v>0</v>
      </c>
      <c r="G71" s="696">
        <v>0</v>
      </c>
      <c r="H71" s="696">
        <v>0</v>
      </c>
      <c r="I71" s="696">
        <v>0</v>
      </c>
      <c r="J71" s="696">
        <f t="shared" si="38"/>
        <v>0</v>
      </c>
      <c r="K71" s="696">
        <v>0</v>
      </c>
      <c r="L71" s="696">
        <v>0</v>
      </c>
      <c r="M71" s="696">
        <v>0</v>
      </c>
      <c r="N71" s="696">
        <f t="shared" si="39"/>
        <v>0</v>
      </c>
      <c r="AC71" s="246"/>
    </row>
    <row r="72" spans="1:39" ht="15.75" thickBot="1" x14ac:dyDescent="0.3">
      <c r="B72" s="742" t="s">
        <v>516</v>
      </c>
      <c r="C72" s="692"/>
      <c r="D72" s="696">
        <f t="shared" si="41"/>
        <v>1245304</v>
      </c>
      <c r="E72" s="743"/>
      <c r="F72" s="696">
        <v>362987</v>
      </c>
      <c r="G72" s="696">
        <v>30593</v>
      </c>
      <c r="H72" s="696">
        <v>834980</v>
      </c>
      <c r="I72" s="696">
        <v>9921</v>
      </c>
      <c r="J72" s="696">
        <f t="shared" si="38"/>
        <v>875494</v>
      </c>
      <c r="K72" s="696">
        <v>3225</v>
      </c>
      <c r="L72" s="696">
        <v>0</v>
      </c>
      <c r="M72" s="696">
        <v>3598</v>
      </c>
      <c r="N72" s="696">
        <f t="shared" si="39"/>
        <v>6823</v>
      </c>
      <c r="AC72" s="246"/>
    </row>
    <row r="73" spans="1:39" ht="15.75" thickBot="1" x14ac:dyDescent="0.3">
      <c r="B73" s="742" t="s">
        <v>517</v>
      </c>
      <c r="C73" s="692"/>
      <c r="D73" s="696">
        <f t="shared" si="41"/>
        <v>267447</v>
      </c>
      <c r="E73" s="743"/>
      <c r="F73" s="696">
        <v>13697</v>
      </c>
      <c r="G73" s="696">
        <v>100154</v>
      </c>
      <c r="H73" s="696">
        <v>26669</v>
      </c>
      <c r="I73" s="696">
        <v>134170</v>
      </c>
      <c r="J73" s="696">
        <f t="shared" si="38"/>
        <v>260993</v>
      </c>
      <c r="K73" s="696">
        <v>-860</v>
      </c>
      <c r="L73" s="696">
        <v>0</v>
      </c>
      <c r="M73" s="696">
        <v>-6383</v>
      </c>
      <c r="N73" s="696">
        <f t="shared" si="39"/>
        <v>-7243</v>
      </c>
      <c r="AC73" s="246"/>
    </row>
    <row r="74" spans="1:39" ht="15.75" thickBot="1" x14ac:dyDescent="0.3">
      <c r="B74" s="742" t="s">
        <v>518</v>
      </c>
      <c r="C74" s="692">
        <v>3</v>
      </c>
      <c r="D74" s="696">
        <f t="shared" si="41"/>
        <v>31937</v>
      </c>
      <c r="E74" s="743"/>
      <c r="F74" s="696">
        <v>18064</v>
      </c>
      <c r="G74" s="696">
        <v>0</v>
      </c>
      <c r="H74" s="696">
        <v>13873</v>
      </c>
      <c r="I74" s="696">
        <v>0</v>
      </c>
      <c r="J74" s="696">
        <f t="shared" si="38"/>
        <v>13873</v>
      </c>
      <c r="K74" s="696">
        <v>0</v>
      </c>
      <c r="L74" s="696">
        <v>0</v>
      </c>
      <c r="M74" s="696">
        <v>0</v>
      </c>
      <c r="N74" s="696">
        <f t="shared" si="39"/>
        <v>0</v>
      </c>
      <c r="AC74" s="246"/>
    </row>
    <row r="75" spans="1:39" ht="15.75" thickBot="1" x14ac:dyDescent="0.3">
      <c r="B75" s="742" t="s">
        <v>519</v>
      </c>
      <c r="C75" s="692"/>
      <c r="D75" s="696">
        <f t="shared" si="41"/>
        <v>0</v>
      </c>
      <c r="E75" s="743"/>
      <c r="F75" s="696"/>
      <c r="G75" s="696"/>
      <c r="H75" s="696"/>
      <c r="I75" s="696"/>
      <c r="J75" s="696">
        <f t="shared" si="38"/>
        <v>0</v>
      </c>
      <c r="K75" s="696"/>
      <c r="L75" s="696"/>
      <c r="M75" s="696"/>
      <c r="N75" s="696">
        <f t="shared" si="39"/>
        <v>0</v>
      </c>
      <c r="AC75" s="246"/>
    </row>
    <row r="76" spans="1:39" ht="15.75" thickBot="1" x14ac:dyDescent="0.3">
      <c r="B76" s="742" t="s">
        <v>519</v>
      </c>
      <c r="C76" s="692"/>
      <c r="D76" s="696">
        <f t="shared" si="41"/>
        <v>0</v>
      </c>
      <c r="E76" s="743"/>
      <c r="F76" s="696"/>
      <c r="G76" s="696"/>
      <c r="H76" s="696"/>
      <c r="I76" s="696"/>
      <c r="J76" s="696">
        <f t="shared" si="38"/>
        <v>0</v>
      </c>
      <c r="K76" s="696"/>
      <c r="L76" s="696"/>
      <c r="M76" s="696"/>
      <c r="N76" s="696">
        <f t="shared" si="39"/>
        <v>0</v>
      </c>
      <c r="AC76" s="246"/>
    </row>
    <row r="77" spans="1:39" ht="15.75" thickBot="1" x14ac:dyDescent="0.3">
      <c r="B77" s="742"/>
      <c r="C77" s="692"/>
      <c r="D77" s="696">
        <f t="shared" si="41"/>
        <v>0</v>
      </c>
      <c r="E77" s="743"/>
      <c r="F77" s="696"/>
      <c r="G77" s="696"/>
      <c r="H77" s="696"/>
      <c r="I77" s="696"/>
      <c r="J77" s="696">
        <f t="shared" si="38"/>
        <v>0</v>
      </c>
      <c r="K77" s="696"/>
      <c r="L77" s="696"/>
      <c r="M77" s="696"/>
      <c r="N77" s="696">
        <f t="shared" si="39"/>
        <v>0</v>
      </c>
      <c r="AC77" s="246"/>
    </row>
    <row r="78" spans="1:39" s="236" customFormat="1" ht="15.75" thickBot="1" x14ac:dyDescent="0.3">
      <c r="A78"/>
      <c r="B78" s="749" t="s">
        <v>520</v>
      </c>
      <c r="C78" s="702"/>
      <c r="D78" s="747">
        <f t="shared" si="41"/>
        <v>42289703</v>
      </c>
      <c r="E78" s="748"/>
      <c r="F78" s="747">
        <f>F67+F69</f>
        <v>1484818</v>
      </c>
      <c r="G78" s="747">
        <f>G67+G69</f>
        <v>8709421</v>
      </c>
      <c r="H78" s="747">
        <f>H67+H69</f>
        <v>25668483</v>
      </c>
      <c r="I78" s="747">
        <f>I67+I69</f>
        <v>5783565</v>
      </c>
      <c r="J78" s="747">
        <f t="shared" si="38"/>
        <v>40161469</v>
      </c>
      <c r="K78" s="747">
        <f>K67+K69</f>
        <v>581489</v>
      </c>
      <c r="L78" s="747">
        <f>L67+L69</f>
        <v>0</v>
      </c>
      <c r="M78" s="747">
        <f>M67+M69</f>
        <v>61927</v>
      </c>
      <c r="N78" s="747">
        <f t="shared" si="39"/>
        <v>643416</v>
      </c>
      <c r="O78"/>
      <c r="P78"/>
      <c r="Q78"/>
      <c r="R78"/>
      <c r="S78"/>
      <c r="T78"/>
      <c r="U78"/>
      <c r="V78"/>
      <c r="W78"/>
      <c r="X78"/>
      <c r="Y78"/>
      <c r="Z78"/>
      <c r="AA78"/>
      <c r="AB78"/>
      <c r="AC78" s="247"/>
      <c r="AD78" s="247"/>
      <c r="AE78" s="247"/>
      <c r="AF78" s="247"/>
      <c r="AG78" s="247"/>
      <c r="AH78" s="247"/>
      <c r="AI78" s="247"/>
      <c r="AJ78" s="247"/>
      <c r="AK78" s="247"/>
      <c r="AL78" s="247"/>
      <c r="AM78" s="247"/>
    </row>
    <row r="79" spans="1:39" ht="15.75" thickBot="1" x14ac:dyDescent="0.3">
      <c r="B79" s="749"/>
      <c r="C79" s="702"/>
      <c r="D79" s="696">
        <f t="shared" si="40"/>
        <v>0</v>
      </c>
      <c r="E79" s="743"/>
      <c r="F79" s="696"/>
      <c r="G79" s="696"/>
      <c r="H79" s="696"/>
      <c r="I79" s="696"/>
      <c r="J79" s="696">
        <f t="shared" si="38"/>
        <v>0</v>
      </c>
      <c r="K79" s="696"/>
      <c r="L79" s="696"/>
      <c r="M79" s="696"/>
      <c r="N79" s="696"/>
      <c r="AC79" s="246"/>
    </row>
    <row r="80" spans="1:39" ht="15.75" thickBot="1" x14ac:dyDescent="0.3">
      <c r="B80" s="742" t="s">
        <v>521</v>
      </c>
      <c r="C80" s="692"/>
      <c r="D80" s="696">
        <f t="shared" ref="D80:D86" si="42">F80+J80+N80+E80</f>
        <v>19038565</v>
      </c>
      <c r="E80" s="743"/>
      <c r="F80" s="696">
        <v>0</v>
      </c>
      <c r="G80" s="696">
        <v>1785412</v>
      </c>
      <c r="H80" s="696">
        <v>13895547</v>
      </c>
      <c r="I80" s="696">
        <v>3357606</v>
      </c>
      <c r="J80" s="696">
        <f t="shared" si="38"/>
        <v>19038565</v>
      </c>
      <c r="K80" s="696">
        <v>0</v>
      </c>
      <c r="L80" s="696"/>
      <c r="M80" s="696">
        <v>0</v>
      </c>
      <c r="N80" s="696">
        <f t="shared" ref="N80:N98" si="43">M80+L80+K80</f>
        <v>0</v>
      </c>
      <c r="AC80" s="246"/>
    </row>
    <row r="81" spans="1:39" ht="15.75" thickBot="1" x14ac:dyDescent="0.3">
      <c r="B81" s="742" t="s">
        <v>522</v>
      </c>
      <c r="C81" s="692"/>
      <c r="D81" s="696">
        <f t="shared" si="42"/>
        <v>-723880</v>
      </c>
      <c r="E81" s="743"/>
      <c r="F81" s="696">
        <v>0</v>
      </c>
      <c r="G81" s="696">
        <v>-50262</v>
      </c>
      <c r="H81" s="696">
        <v>-670918</v>
      </c>
      <c r="I81" s="696">
        <v>-2700</v>
      </c>
      <c r="J81" s="696">
        <f t="shared" si="38"/>
        <v>-723880</v>
      </c>
      <c r="K81" s="696">
        <v>0</v>
      </c>
      <c r="L81" s="696"/>
      <c r="M81" s="696">
        <v>0</v>
      </c>
      <c r="N81" s="696">
        <f t="shared" si="43"/>
        <v>0</v>
      </c>
      <c r="AC81" s="246"/>
    </row>
    <row r="82" spans="1:39" ht="15.75" thickBot="1" x14ac:dyDescent="0.3">
      <c r="B82" s="742" t="s">
        <v>523</v>
      </c>
      <c r="C82" s="692"/>
      <c r="D82" s="696">
        <f t="shared" si="42"/>
        <v>51715</v>
      </c>
      <c r="E82" s="743"/>
      <c r="F82" s="696">
        <v>0</v>
      </c>
      <c r="G82" s="696">
        <v>5674</v>
      </c>
      <c r="H82" s="696">
        <v>15426</v>
      </c>
      <c r="I82" s="696">
        <v>30375</v>
      </c>
      <c r="J82" s="696">
        <f t="shared" si="38"/>
        <v>51475</v>
      </c>
      <c r="K82" s="696">
        <v>240</v>
      </c>
      <c r="L82" s="696"/>
      <c r="M82" s="696">
        <v>0</v>
      </c>
      <c r="N82" s="696">
        <f t="shared" si="43"/>
        <v>240</v>
      </c>
      <c r="AC82" s="246"/>
    </row>
    <row r="83" spans="1:39" ht="13.5" customHeight="1" thickBot="1" x14ac:dyDescent="0.3">
      <c r="B83" s="750" t="s">
        <v>524</v>
      </c>
      <c r="C83" s="692"/>
      <c r="D83" s="696">
        <f t="shared" si="42"/>
        <v>29607</v>
      </c>
      <c r="E83" s="743"/>
      <c r="F83" s="696">
        <v>0</v>
      </c>
      <c r="G83" s="696">
        <v>15865</v>
      </c>
      <c r="H83" s="696">
        <v>14397</v>
      </c>
      <c r="I83" s="696">
        <v>-655</v>
      </c>
      <c r="J83" s="696">
        <f t="shared" si="38"/>
        <v>29607</v>
      </c>
      <c r="K83" s="696">
        <v>0</v>
      </c>
      <c r="L83" s="696"/>
      <c r="M83" s="696">
        <v>0</v>
      </c>
      <c r="N83" s="696">
        <f t="shared" si="43"/>
        <v>0</v>
      </c>
      <c r="AC83" s="246"/>
    </row>
    <row r="84" spans="1:39" ht="15.75" thickBot="1" x14ac:dyDescent="0.3">
      <c r="B84" s="742" t="s">
        <v>525</v>
      </c>
      <c r="C84" s="692"/>
      <c r="D84" s="696">
        <f t="shared" si="42"/>
        <v>4556947</v>
      </c>
      <c r="E84" s="743"/>
      <c r="F84" s="696">
        <v>0</v>
      </c>
      <c r="G84" s="696">
        <v>2531907</v>
      </c>
      <c r="H84" s="696">
        <v>371482</v>
      </c>
      <c r="I84" s="696">
        <v>1197923</v>
      </c>
      <c r="J84" s="696">
        <f t="shared" si="38"/>
        <v>4101312</v>
      </c>
      <c r="K84" s="696">
        <v>401419</v>
      </c>
      <c r="L84" s="696">
        <v>0</v>
      </c>
      <c r="M84" s="696">
        <v>54216</v>
      </c>
      <c r="N84" s="696">
        <f t="shared" si="43"/>
        <v>455635</v>
      </c>
      <c r="AC84" s="246"/>
    </row>
    <row r="85" spans="1:39" ht="15.75" thickBot="1" x14ac:dyDescent="0.3">
      <c r="B85" s="742" t="s">
        <v>526</v>
      </c>
      <c r="C85" s="692"/>
      <c r="D85" s="696">
        <f t="shared" si="42"/>
        <v>0</v>
      </c>
      <c r="E85" s="743"/>
      <c r="F85" s="696"/>
      <c r="G85" s="696"/>
      <c r="H85" s="696"/>
      <c r="I85" s="696"/>
      <c r="J85" s="696">
        <f t="shared" si="38"/>
        <v>0</v>
      </c>
      <c r="K85" s="696"/>
      <c r="L85" s="696"/>
      <c r="M85" s="696"/>
      <c r="N85" s="696">
        <f t="shared" si="43"/>
        <v>0</v>
      </c>
      <c r="AC85" s="246"/>
    </row>
    <row r="86" spans="1:39" s="236" customFormat="1" ht="15.75" thickBot="1" x14ac:dyDescent="0.3">
      <c r="A86"/>
      <c r="B86" s="749" t="s">
        <v>527</v>
      </c>
      <c r="C86" s="702"/>
      <c r="D86" s="747">
        <f t="shared" si="42"/>
        <v>22952954</v>
      </c>
      <c r="E86" s="748"/>
      <c r="F86" s="747">
        <f>SUM(F80:F85)</f>
        <v>0</v>
      </c>
      <c r="G86" s="747">
        <f>SUM(G80:G85)</f>
        <v>4288596</v>
      </c>
      <c r="H86" s="747">
        <f>SUM(H80:H85)</f>
        <v>13625934</v>
      </c>
      <c r="I86" s="747">
        <f>SUM(I80:I85)</f>
        <v>4582549</v>
      </c>
      <c r="J86" s="747">
        <f t="shared" si="38"/>
        <v>22497079</v>
      </c>
      <c r="K86" s="747">
        <f>SUM(K80:K85)</f>
        <v>401659</v>
      </c>
      <c r="L86" s="747">
        <f>SUM(L80:L85)</f>
        <v>0</v>
      </c>
      <c r="M86" s="747">
        <f>SUM(M80:M85)</f>
        <v>54216</v>
      </c>
      <c r="N86" s="747">
        <f t="shared" si="43"/>
        <v>455875</v>
      </c>
      <c r="O86"/>
      <c r="P86"/>
      <c r="Q86"/>
      <c r="R86"/>
      <c r="S86"/>
      <c r="T86"/>
      <c r="U86"/>
      <c r="V86"/>
      <c r="W86"/>
      <c r="X86"/>
      <c r="Y86"/>
      <c r="Z86"/>
      <c r="AA86"/>
      <c r="AB86"/>
      <c r="AC86" s="247"/>
      <c r="AD86" s="247"/>
      <c r="AE86" s="247"/>
      <c r="AF86" s="247"/>
      <c r="AG86" s="247"/>
      <c r="AH86" s="247"/>
      <c r="AI86" s="247"/>
      <c r="AJ86" s="247"/>
      <c r="AK86" s="247"/>
      <c r="AL86" s="247"/>
      <c r="AM86" s="247"/>
    </row>
    <row r="87" spans="1:39" ht="15.75" thickBot="1" x14ac:dyDescent="0.3">
      <c r="B87" s="742"/>
      <c r="C87" s="692"/>
      <c r="D87" s="696">
        <f t="shared" si="40"/>
        <v>0</v>
      </c>
      <c r="E87" s="743"/>
      <c r="F87" s="696"/>
      <c r="G87" s="696"/>
      <c r="H87" s="696"/>
      <c r="I87" s="696"/>
      <c r="J87" s="696">
        <f t="shared" si="38"/>
        <v>0</v>
      </c>
      <c r="K87" s="696"/>
      <c r="L87" s="696"/>
      <c r="M87" s="696"/>
      <c r="N87" s="696">
        <f t="shared" si="43"/>
        <v>0</v>
      </c>
      <c r="AC87" s="246"/>
    </row>
    <row r="88" spans="1:39" ht="15.75" thickBot="1" x14ac:dyDescent="0.3">
      <c r="B88" s="750" t="s">
        <v>528</v>
      </c>
      <c r="C88" s="692"/>
      <c r="D88" s="696">
        <f>F88+J88+N88+E88</f>
        <v>6829572</v>
      </c>
      <c r="E88" s="743"/>
      <c r="F88" s="696">
        <v>0</v>
      </c>
      <c r="G88" s="696">
        <v>1631713</v>
      </c>
      <c r="H88" s="696">
        <v>4728786</v>
      </c>
      <c r="I88" s="696">
        <v>290073</v>
      </c>
      <c r="J88" s="696">
        <f t="shared" si="38"/>
        <v>6650572</v>
      </c>
      <c r="K88" s="696">
        <v>179000</v>
      </c>
      <c r="L88" s="696"/>
      <c r="M88" s="696">
        <v>0</v>
      </c>
      <c r="N88" s="696">
        <f t="shared" si="43"/>
        <v>179000</v>
      </c>
      <c r="AC88" s="246"/>
    </row>
    <row r="89" spans="1:39" ht="15.75" thickBot="1" x14ac:dyDescent="0.3">
      <c r="B89" s="742"/>
      <c r="C89" s="692"/>
      <c r="D89" s="696">
        <f t="shared" si="40"/>
        <v>0</v>
      </c>
      <c r="E89" s="743"/>
      <c r="F89" s="696"/>
      <c r="G89" s="696"/>
      <c r="H89" s="696"/>
      <c r="I89" s="696"/>
      <c r="J89" s="696">
        <f t="shared" si="38"/>
        <v>0</v>
      </c>
      <c r="K89" s="696">
        <v>0</v>
      </c>
      <c r="L89" s="696">
        <v>0</v>
      </c>
      <c r="M89" s="696">
        <v>0</v>
      </c>
      <c r="N89" s="696">
        <f t="shared" si="43"/>
        <v>0</v>
      </c>
      <c r="AC89" s="246"/>
    </row>
    <row r="90" spans="1:39" ht="15.75" customHeight="1" thickBot="1" x14ac:dyDescent="0.3">
      <c r="B90" s="750" t="s">
        <v>530</v>
      </c>
      <c r="C90" s="692">
        <v>4</v>
      </c>
      <c r="D90" s="696">
        <f t="shared" ref="D90:D98" si="44">F90+J90+N90+E90</f>
        <v>6453513</v>
      </c>
      <c r="E90" s="743"/>
      <c r="F90" s="696">
        <v>74184</v>
      </c>
      <c r="G90" s="696">
        <v>2646669</v>
      </c>
      <c r="H90" s="696">
        <v>2725373</v>
      </c>
      <c r="I90" s="696">
        <v>864570</v>
      </c>
      <c r="J90" s="696">
        <f t="shared" si="38"/>
        <v>6236612</v>
      </c>
      <c r="K90" s="696">
        <v>135006</v>
      </c>
      <c r="L90" s="696">
        <v>0</v>
      </c>
      <c r="M90" s="696">
        <v>7711</v>
      </c>
      <c r="N90" s="696">
        <f t="shared" si="43"/>
        <v>142717</v>
      </c>
      <c r="AC90" s="246"/>
    </row>
    <row r="91" spans="1:39" ht="15.75" thickBot="1" x14ac:dyDescent="0.3">
      <c r="B91" s="742" t="s">
        <v>531</v>
      </c>
      <c r="C91" s="692"/>
      <c r="D91" s="696">
        <f t="shared" si="44"/>
        <v>0</v>
      </c>
      <c r="E91" s="743"/>
      <c r="F91" s="696"/>
      <c r="G91" s="696"/>
      <c r="H91" s="696"/>
      <c r="I91" s="696"/>
      <c r="J91" s="696">
        <f t="shared" si="38"/>
        <v>0</v>
      </c>
      <c r="K91" s="696">
        <v>0</v>
      </c>
      <c r="L91" s="696">
        <v>0</v>
      </c>
      <c r="M91" s="696">
        <v>0</v>
      </c>
      <c r="N91" s="696">
        <f t="shared" si="43"/>
        <v>0</v>
      </c>
      <c r="AC91" s="246"/>
    </row>
    <row r="92" spans="1:39" ht="15.75" thickBot="1" x14ac:dyDescent="0.3">
      <c r="B92" s="742" t="s">
        <v>532</v>
      </c>
      <c r="C92" s="692"/>
      <c r="D92" s="696">
        <f t="shared" si="44"/>
        <v>404880</v>
      </c>
      <c r="E92" s="743"/>
      <c r="F92" s="696">
        <v>149850</v>
      </c>
      <c r="G92" s="696">
        <v>142443</v>
      </c>
      <c r="H92" s="696">
        <v>62925</v>
      </c>
      <c r="I92" s="696">
        <v>47571</v>
      </c>
      <c r="J92" s="696">
        <f t="shared" si="38"/>
        <v>252939</v>
      </c>
      <c r="K92" s="696">
        <v>2091</v>
      </c>
      <c r="L92" s="696">
        <v>0</v>
      </c>
      <c r="M92" s="696">
        <v>0</v>
      </c>
      <c r="N92" s="696">
        <f t="shared" si="43"/>
        <v>2091</v>
      </c>
      <c r="AC92" s="246"/>
    </row>
    <row r="93" spans="1:39" s="236" customFormat="1" ht="15.75" thickBot="1" x14ac:dyDescent="0.3">
      <c r="A93"/>
      <c r="B93" s="749" t="s">
        <v>533</v>
      </c>
      <c r="C93" s="702"/>
      <c r="D93" s="747">
        <f>F93+J93+N93+E93</f>
        <v>6858393</v>
      </c>
      <c r="E93" s="748"/>
      <c r="F93" s="747">
        <f>SUM(F90:F92)</f>
        <v>224034</v>
      </c>
      <c r="G93" s="747">
        <f>SUM(G90:G92)</f>
        <v>2789112</v>
      </c>
      <c r="H93" s="747">
        <f>SUM(H90:H92)</f>
        <v>2788298</v>
      </c>
      <c r="I93" s="747">
        <f>SUM(I90:I92)</f>
        <v>912141</v>
      </c>
      <c r="J93" s="747">
        <f t="shared" si="38"/>
        <v>6489551</v>
      </c>
      <c r="K93" s="747">
        <f>SUM(K90:K92)</f>
        <v>137097</v>
      </c>
      <c r="L93" s="747">
        <f>SUM(L90:L92)</f>
        <v>0</v>
      </c>
      <c r="M93" s="747">
        <f>SUM(M90:M92)</f>
        <v>7711</v>
      </c>
      <c r="N93" s="747">
        <f t="shared" si="43"/>
        <v>144808</v>
      </c>
      <c r="O93"/>
      <c r="P93"/>
      <c r="Q93"/>
      <c r="R93"/>
      <c r="S93"/>
      <c r="T93"/>
      <c r="U93"/>
      <c r="V93"/>
      <c r="W93"/>
      <c r="X93"/>
      <c r="Y93"/>
      <c r="Z93"/>
      <c r="AA93"/>
      <c r="AB93"/>
      <c r="AC93" s="247"/>
      <c r="AD93" s="247"/>
      <c r="AE93" s="247"/>
      <c r="AF93" s="247"/>
      <c r="AG93" s="247"/>
      <c r="AH93" s="247"/>
      <c r="AI93" s="247"/>
      <c r="AJ93" s="247"/>
      <c r="AK93" s="247"/>
      <c r="AL93" s="247"/>
      <c r="AM93" s="247"/>
    </row>
    <row r="94" spans="1:39" ht="15.75" thickBot="1" x14ac:dyDescent="0.3">
      <c r="B94" s="749"/>
      <c r="C94" s="702"/>
      <c r="D94" s="696">
        <f t="shared" si="44"/>
        <v>0</v>
      </c>
      <c r="E94" s="743"/>
      <c r="F94" s="696"/>
      <c r="G94" s="696"/>
      <c r="H94" s="696"/>
      <c r="I94" s="696"/>
      <c r="J94" s="696">
        <f t="shared" si="38"/>
        <v>0</v>
      </c>
      <c r="K94" s="696"/>
      <c r="L94" s="696"/>
      <c r="M94" s="696"/>
      <c r="N94" s="696">
        <f t="shared" si="43"/>
        <v>0</v>
      </c>
      <c r="AC94" s="246"/>
    </row>
    <row r="95" spans="1:39" s="236" customFormat="1" ht="15.75" thickBot="1" x14ac:dyDescent="0.3">
      <c r="A95"/>
      <c r="B95" s="749" t="s">
        <v>534</v>
      </c>
      <c r="C95" s="702"/>
      <c r="D95" s="747">
        <f t="shared" si="44"/>
        <v>5648784</v>
      </c>
      <c r="E95" s="748"/>
      <c r="F95" s="747">
        <f>F78-F86-F88-F93</f>
        <v>1260784</v>
      </c>
      <c r="G95" s="747">
        <f>G78-G86-G88-G93</f>
        <v>0</v>
      </c>
      <c r="H95" s="747">
        <f>H78-H86-H88-H93</f>
        <v>4525465</v>
      </c>
      <c r="I95" s="747">
        <f>I78-I86-I88-I93</f>
        <v>-1198</v>
      </c>
      <c r="J95" s="747">
        <f t="shared" si="38"/>
        <v>4524267</v>
      </c>
      <c r="K95" s="747">
        <f>K78-K86-K88-K93</f>
        <v>-136267</v>
      </c>
      <c r="L95" s="747">
        <f>L78-L86-L88-L93</f>
        <v>0</v>
      </c>
      <c r="M95" s="747">
        <f>M78-M86-M88-M93</f>
        <v>0</v>
      </c>
      <c r="N95" s="747">
        <f t="shared" si="43"/>
        <v>-136267</v>
      </c>
      <c r="O95"/>
      <c r="P95"/>
      <c r="Q95"/>
      <c r="R95"/>
      <c r="S95"/>
      <c r="T95"/>
      <c r="U95"/>
      <c r="V95"/>
      <c r="W95"/>
      <c r="X95"/>
      <c r="Y95"/>
      <c r="Z95"/>
      <c r="AA95"/>
      <c r="AB95"/>
      <c r="AC95" s="247"/>
      <c r="AD95" s="247"/>
      <c r="AE95" s="247"/>
      <c r="AF95" s="247"/>
      <c r="AG95" s="247"/>
      <c r="AH95" s="247"/>
      <c r="AI95" s="247"/>
      <c r="AJ95" s="247"/>
      <c r="AK95" s="247"/>
      <c r="AL95" s="247"/>
      <c r="AM95" s="247"/>
    </row>
    <row r="96" spans="1:39" ht="15.75" thickBot="1" x14ac:dyDescent="0.3">
      <c r="B96" s="742" t="s">
        <v>535</v>
      </c>
      <c r="C96" s="692"/>
      <c r="D96" s="696">
        <f t="shared" si="44"/>
        <v>1645306</v>
      </c>
      <c r="E96" s="743"/>
      <c r="F96" s="696">
        <v>1645306</v>
      </c>
      <c r="G96" s="696"/>
      <c r="H96" s="696"/>
      <c r="I96" s="696"/>
      <c r="J96" s="696">
        <f t="shared" si="38"/>
        <v>0</v>
      </c>
      <c r="K96" s="696"/>
      <c r="L96" s="696"/>
      <c r="M96" s="696"/>
      <c r="N96" s="696">
        <f t="shared" si="43"/>
        <v>0</v>
      </c>
      <c r="AC96" s="246"/>
    </row>
    <row r="97" spans="1:39" ht="15.75" thickBot="1" x14ac:dyDescent="0.3">
      <c r="B97" s="742"/>
      <c r="C97" s="692"/>
      <c r="D97" s="696">
        <f t="shared" si="44"/>
        <v>0</v>
      </c>
      <c r="E97" s="743"/>
      <c r="F97" s="696"/>
      <c r="G97" s="696"/>
      <c r="H97" s="696"/>
      <c r="I97" s="696"/>
      <c r="J97" s="696">
        <f t="shared" si="38"/>
        <v>0</v>
      </c>
      <c r="K97" s="696"/>
      <c r="L97" s="696"/>
      <c r="M97" s="696"/>
      <c r="N97" s="696">
        <f t="shared" si="43"/>
        <v>0</v>
      </c>
      <c r="AC97" s="246"/>
    </row>
    <row r="98" spans="1:39" s="236" customFormat="1" ht="15.75" thickBot="1" x14ac:dyDescent="0.3">
      <c r="A98"/>
      <c r="B98" s="749" t="s">
        <v>536</v>
      </c>
      <c r="C98" s="702"/>
      <c r="D98" s="748">
        <f t="shared" si="44"/>
        <v>4003478</v>
      </c>
      <c r="E98" s="748"/>
      <c r="F98" s="748">
        <f>F95-F96</f>
        <v>-384522</v>
      </c>
      <c r="G98" s="747">
        <f>G95-G96</f>
        <v>0</v>
      </c>
      <c r="H98" s="747">
        <f>H95-H96</f>
        <v>4525465</v>
      </c>
      <c r="I98" s="748">
        <f>I95-I96</f>
        <v>-1198</v>
      </c>
      <c r="J98" s="748">
        <f t="shared" si="38"/>
        <v>4524267</v>
      </c>
      <c r="K98" s="748">
        <f>K95-K96</f>
        <v>-136267</v>
      </c>
      <c r="L98" s="747">
        <f>L95-L96</f>
        <v>0</v>
      </c>
      <c r="M98" s="747">
        <f>M95-M96</f>
        <v>0</v>
      </c>
      <c r="N98" s="747">
        <f t="shared" si="43"/>
        <v>-136267</v>
      </c>
      <c r="O98"/>
      <c r="P98"/>
      <c r="Q98"/>
      <c r="R98"/>
      <c r="S98"/>
      <c r="T98"/>
      <c r="U98"/>
      <c r="V98"/>
      <c r="W98"/>
      <c r="X98"/>
      <c r="Y98"/>
      <c r="Z98"/>
      <c r="AA98"/>
      <c r="AB98"/>
      <c r="AC98" s="247"/>
      <c r="AD98" s="247"/>
      <c r="AE98" s="247"/>
      <c r="AF98" s="247"/>
      <c r="AG98" s="247"/>
      <c r="AH98" s="247"/>
      <c r="AI98" s="247"/>
      <c r="AJ98" s="247"/>
      <c r="AK98" s="247"/>
      <c r="AL98" s="247"/>
      <c r="AM98" s="247"/>
    </row>
    <row r="99" spans="1:39" customFormat="1" x14ac:dyDescent="0.25"/>
    <row r="100" spans="1:39" x14ac:dyDescent="0.25">
      <c r="AC100" s="246"/>
    </row>
    <row r="101" spans="1:39" x14ac:dyDescent="0.25">
      <c r="AC101" s="246"/>
    </row>
    <row r="102" spans="1:39" x14ac:dyDescent="0.25">
      <c r="AC102" s="246"/>
    </row>
    <row r="103" spans="1:39" s="558" customFormat="1" ht="17.25" customHeight="1" x14ac:dyDescent="0.25">
      <c r="A103"/>
      <c r="B103" s="993" t="s">
        <v>382</v>
      </c>
      <c r="C103" s="994"/>
      <c r="D103" s="245"/>
      <c r="E103" s="235"/>
      <c r="F103" s="974"/>
      <c r="G103" s="974"/>
      <c r="H103" s="244"/>
      <c r="I103" s="244"/>
      <c r="J103" s="244"/>
      <c r="K103" s="244"/>
      <c r="L103" s="244"/>
      <c r="M103" s="244"/>
      <c r="N103" s="555" t="s">
        <v>492</v>
      </c>
      <c r="O103"/>
      <c r="P103"/>
      <c r="Q103"/>
      <c r="R103"/>
      <c r="S103"/>
      <c r="T103"/>
      <c r="U103"/>
      <c r="V103"/>
      <c r="W103"/>
      <c r="X103"/>
      <c r="Y103" s="556"/>
      <c r="Z103" s="556"/>
      <c r="AA103" s="556"/>
      <c r="AB103" s="556"/>
      <c r="AC103" s="557"/>
      <c r="AD103" s="557"/>
      <c r="AE103" s="557"/>
      <c r="AF103" s="557"/>
      <c r="AG103" s="557"/>
      <c r="AH103" s="557"/>
      <c r="AI103" s="557"/>
      <c r="AJ103" s="557"/>
      <c r="AK103" s="557"/>
      <c r="AL103" s="557"/>
      <c r="AM103" s="557"/>
    </row>
    <row r="104" spans="1:39" ht="17.25" customHeight="1" x14ac:dyDescent="0.25">
      <c r="B104" s="967" t="s">
        <v>117</v>
      </c>
      <c r="C104" s="987" t="s">
        <v>501</v>
      </c>
      <c r="D104" s="986" t="s">
        <v>95</v>
      </c>
      <c r="E104" s="986" t="s">
        <v>502</v>
      </c>
      <c r="F104" s="986" t="s">
        <v>503</v>
      </c>
      <c r="G104" s="986" t="s">
        <v>440</v>
      </c>
      <c r="H104" s="986"/>
      <c r="I104" s="986"/>
      <c r="J104" s="986"/>
      <c r="K104" s="986"/>
      <c r="L104" s="986"/>
      <c r="M104" s="986"/>
      <c r="N104" s="986"/>
      <c r="AC104" s="246"/>
    </row>
    <row r="105" spans="1:39" ht="17.25" customHeight="1" x14ac:dyDescent="0.25">
      <c r="B105" s="967"/>
      <c r="C105" s="987"/>
      <c r="D105" s="986"/>
      <c r="E105" s="986"/>
      <c r="F105" s="986"/>
      <c r="G105" s="989" t="s">
        <v>441</v>
      </c>
      <c r="H105" s="989"/>
      <c r="I105" s="989"/>
      <c r="J105" s="989"/>
      <c r="K105" s="986" t="s">
        <v>504</v>
      </c>
      <c r="L105" s="986"/>
      <c r="M105" s="986"/>
      <c r="N105" s="986"/>
      <c r="AC105" s="246"/>
    </row>
    <row r="106" spans="1:39" ht="27.6" customHeight="1" x14ac:dyDescent="0.25">
      <c r="B106" s="967"/>
      <c r="C106" s="987"/>
      <c r="D106" s="986"/>
      <c r="E106" s="986"/>
      <c r="F106" s="986"/>
      <c r="G106" s="538" t="s">
        <v>285</v>
      </c>
      <c r="H106" s="538" t="s">
        <v>443</v>
      </c>
      <c r="I106" s="538" t="s">
        <v>113</v>
      </c>
      <c r="J106" s="538" t="s">
        <v>115</v>
      </c>
      <c r="K106" s="538" t="s">
        <v>505</v>
      </c>
      <c r="L106" s="538" t="s">
        <v>445</v>
      </c>
      <c r="M106" s="538" t="s">
        <v>506</v>
      </c>
      <c r="N106" s="538" t="s">
        <v>115</v>
      </c>
      <c r="AC106" s="246"/>
    </row>
    <row r="107" spans="1:39" ht="17.25" customHeight="1" x14ac:dyDescent="0.25">
      <c r="B107" s="967"/>
      <c r="C107" s="987"/>
      <c r="D107" s="538">
        <v>1</v>
      </c>
      <c r="E107" s="986"/>
      <c r="F107" s="986">
        <v>2</v>
      </c>
      <c r="G107" s="986">
        <v>3</v>
      </c>
      <c r="H107" s="986">
        <v>4</v>
      </c>
      <c r="I107" s="538"/>
      <c r="J107" s="538">
        <v>6</v>
      </c>
      <c r="K107" s="986">
        <v>7</v>
      </c>
      <c r="L107" s="986">
        <v>8</v>
      </c>
      <c r="M107" s="986">
        <v>9</v>
      </c>
      <c r="N107" s="538">
        <v>10</v>
      </c>
      <c r="AC107" s="246"/>
    </row>
    <row r="108" spans="1:39" ht="14.45" customHeight="1" x14ac:dyDescent="0.25">
      <c r="B108" s="968"/>
      <c r="C108" s="987"/>
      <c r="D108" s="538" t="s">
        <v>507</v>
      </c>
      <c r="E108" s="538"/>
      <c r="F108" s="986"/>
      <c r="G108" s="986"/>
      <c r="H108" s="986"/>
      <c r="I108" s="538">
        <v>5</v>
      </c>
      <c r="J108" s="538" t="s">
        <v>508</v>
      </c>
      <c r="K108" s="986"/>
      <c r="L108" s="986"/>
      <c r="M108" s="986"/>
      <c r="N108" s="538" t="s">
        <v>509</v>
      </c>
      <c r="AC108" s="246"/>
    </row>
    <row r="109" spans="1:39" x14ac:dyDescent="0.25">
      <c r="B109" s="738" t="s">
        <v>376</v>
      </c>
      <c r="C109" s="739"/>
      <c r="D109" s="740">
        <f t="shared" ref="D109:D146" si="45">F109+J109+N109+E109</f>
        <v>1762134.8544300001</v>
      </c>
      <c r="E109" s="741"/>
      <c r="F109" s="740"/>
      <c r="G109" s="740"/>
      <c r="H109" s="740">
        <v>1762134.8544300001</v>
      </c>
      <c r="I109" s="740"/>
      <c r="J109" s="740">
        <f t="shared" ref="J109:J146" si="46">G109+H109+I109</f>
        <v>1762134.8544300001</v>
      </c>
      <c r="K109" s="740"/>
      <c r="L109" s="740"/>
      <c r="M109" s="740"/>
      <c r="N109" s="740">
        <f t="shared" ref="N109:N126" si="47">M109+L109+K109</f>
        <v>0</v>
      </c>
      <c r="AC109" s="246"/>
    </row>
    <row r="110" spans="1:39" ht="15.75" thickBot="1" x14ac:dyDescent="0.3">
      <c r="B110" s="742"/>
      <c r="C110" s="692"/>
      <c r="D110" s="696">
        <f t="shared" si="45"/>
        <v>0</v>
      </c>
      <c r="E110" s="743"/>
      <c r="F110" s="696"/>
      <c r="G110" s="696"/>
      <c r="H110" s="696"/>
      <c r="I110" s="696"/>
      <c r="J110" s="696">
        <f t="shared" si="46"/>
        <v>0</v>
      </c>
      <c r="K110" s="696"/>
      <c r="L110" s="696"/>
      <c r="M110" s="696"/>
      <c r="N110" s="696">
        <f t="shared" si="47"/>
        <v>0</v>
      </c>
      <c r="AC110" s="246"/>
    </row>
    <row r="111" spans="1:39" ht="15.75" thickBot="1" x14ac:dyDescent="0.3">
      <c r="B111" s="744" t="s">
        <v>510</v>
      </c>
      <c r="C111" s="692"/>
      <c r="D111" s="696">
        <f t="shared" si="45"/>
        <v>88398.935740000015</v>
      </c>
      <c r="E111" s="743"/>
      <c r="F111" s="696"/>
      <c r="G111" s="696"/>
      <c r="H111" s="696">
        <v>88398.935740000015</v>
      </c>
      <c r="I111" s="696"/>
      <c r="J111" s="696">
        <f t="shared" si="46"/>
        <v>88398.935740000015</v>
      </c>
      <c r="K111" s="696"/>
      <c r="L111" s="696"/>
      <c r="M111" s="696"/>
      <c r="N111" s="696">
        <f t="shared" si="47"/>
        <v>0</v>
      </c>
      <c r="AC111" s="246"/>
    </row>
    <row r="112" spans="1:39" ht="15.75" thickBot="1" x14ac:dyDescent="0.3">
      <c r="B112" s="744"/>
      <c r="C112" s="692"/>
      <c r="D112" s="696">
        <f t="shared" si="45"/>
        <v>0</v>
      </c>
      <c r="E112" s="743"/>
      <c r="F112" s="696"/>
      <c r="G112" s="696"/>
      <c r="H112" s="696"/>
      <c r="I112" s="696"/>
      <c r="J112" s="696">
        <f t="shared" si="46"/>
        <v>0</v>
      </c>
      <c r="K112" s="696"/>
      <c r="L112" s="696"/>
      <c r="M112" s="696"/>
      <c r="N112" s="696">
        <f t="shared" si="47"/>
        <v>0</v>
      </c>
      <c r="AC112" s="246"/>
    </row>
    <row r="113" spans="1:39" ht="14.25" customHeight="1" thickBot="1" x14ac:dyDescent="0.3">
      <c r="B113" s="745" t="s">
        <v>511</v>
      </c>
      <c r="C113" s="692"/>
      <c r="D113" s="696">
        <f t="shared" si="45"/>
        <v>0</v>
      </c>
      <c r="E113" s="743"/>
      <c r="F113" s="696"/>
      <c r="G113" s="696"/>
      <c r="H113" s="696"/>
      <c r="I113" s="696"/>
      <c r="J113" s="696">
        <f t="shared" si="46"/>
        <v>0</v>
      </c>
      <c r="K113" s="696"/>
      <c r="L113" s="696"/>
      <c r="M113" s="696"/>
      <c r="N113" s="696">
        <f t="shared" si="47"/>
        <v>0</v>
      </c>
      <c r="AC113" s="246"/>
    </row>
    <row r="114" spans="1:39" ht="15.75" thickBot="1" x14ac:dyDescent="0.3">
      <c r="B114" s="742"/>
      <c r="C114" s="692"/>
      <c r="D114" s="696">
        <f t="shared" si="45"/>
        <v>0</v>
      </c>
      <c r="E114" s="743"/>
      <c r="F114" s="696"/>
      <c r="G114" s="696"/>
      <c r="H114" s="696"/>
      <c r="I114" s="696"/>
      <c r="J114" s="696">
        <f t="shared" si="46"/>
        <v>0</v>
      </c>
      <c r="K114" s="696"/>
      <c r="L114" s="696"/>
      <c r="M114" s="696"/>
      <c r="N114" s="696">
        <f t="shared" si="47"/>
        <v>0</v>
      </c>
      <c r="AC114" s="246"/>
    </row>
    <row r="115" spans="1:39" s="236" customFormat="1" ht="15.75" thickBot="1" x14ac:dyDescent="0.3">
      <c r="A115"/>
      <c r="B115" s="746" t="s">
        <v>512</v>
      </c>
      <c r="C115" s="702"/>
      <c r="D115" s="747">
        <f t="shared" si="45"/>
        <v>1673735.91869</v>
      </c>
      <c r="E115" s="748"/>
      <c r="F115" s="747">
        <f>F109-F111+F113</f>
        <v>0</v>
      </c>
      <c r="G115" s="747">
        <f>G109-G111+G113</f>
        <v>0</v>
      </c>
      <c r="H115" s="747">
        <f>H109-H111+H113</f>
        <v>1673735.91869</v>
      </c>
      <c r="I115" s="747">
        <f>I109-I111+I113</f>
        <v>0</v>
      </c>
      <c r="J115" s="747">
        <f t="shared" si="46"/>
        <v>1673735.91869</v>
      </c>
      <c r="K115" s="747">
        <f>K109-K111+K113</f>
        <v>0</v>
      </c>
      <c r="L115" s="747">
        <f>L109-L111+L113</f>
        <v>0</v>
      </c>
      <c r="M115" s="747">
        <f>M109-M111+M113</f>
        <v>0</v>
      </c>
      <c r="N115" s="747">
        <f t="shared" si="47"/>
        <v>0</v>
      </c>
      <c r="O115"/>
      <c r="P115"/>
      <c r="Q115"/>
      <c r="R115"/>
      <c r="S115"/>
      <c r="T115"/>
      <c r="U115"/>
      <c r="V115"/>
      <c r="W115"/>
      <c r="X115"/>
      <c r="Y115"/>
      <c r="Z115"/>
      <c r="AA115"/>
      <c r="AB115"/>
      <c r="AC115" s="247"/>
      <c r="AD115" s="247"/>
      <c r="AE115" s="247"/>
      <c r="AF115" s="247"/>
      <c r="AG115" s="247"/>
      <c r="AH115" s="247"/>
      <c r="AI115" s="247"/>
      <c r="AJ115" s="247"/>
      <c r="AK115" s="247"/>
      <c r="AL115" s="247"/>
      <c r="AM115" s="247"/>
    </row>
    <row r="116" spans="1:39" ht="15.75" thickBot="1" x14ac:dyDescent="0.3">
      <c r="B116" s="746"/>
      <c r="C116" s="702"/>
      <c r="D116" s="696">
        <f t="shared" si="45"/>
        <v>0</v>
      </c>
      <c r="E116" s="743"/>
      <c r="F116" s="696"/>
      <c r="G116" s="696"/>
      <c r="H116" s="696"/>
      <c r="I116" s="696"/>
      <c r="J116" s="696">
        <f t="shared" si="46"/>
        <v>0</v>
      </c>
      <c r="K116" s="696"/>
      <c r="L116" s="696"/>
      <c r="M116" s="696"/>
      <c r="N116" s="696">
        <f t="shared" si="47"/>
        <v>0</v>
      </c>
      <c r="AC116" s="246"/>
    </row>
    <row r="117" spans="1:39" s="236" customFormat="1" ht="15.75" thickBot="1" x14ac:dyDescent="0.3">
      <c r="A117"/>
      <c r="B117" s="746" t="s">
        <v>513</v>
      </c>
      <c r="C117" s="702"/>
      <c r="D117" s="696">
        <f t="shared" si="45"/>
        <v>752598.32681</v>
      </c>
      <c r="E117" s="748"/>
      <c r="F117" s="696">
        <f>SUM(F118:F122)</f>
        <v>394509.29616999999</v>
      </c>
      <c r="G117" s="696">
        <f>SUM(G118:G122)</f>
        <v>0</v>
      </c>
      <c r="H117" s="696">
        <f>SUM(H118:H122)</f>
        <v>358089.03063999995</v>
      </c>
      <c r="I117" s="696">
        <f>SUM(I118:I122)</f>
        <v>0</v>
      </c>
      <c r="J117" s="696">
        <f t="shared" si="46"/>
        <v>358089.03063999995</v>
      </c>
      <c r="K117" s="696">
        <f>SUM(K118:K122)</f>
        <v>0</v>
      </c>
      <c r="L117" s="696">
        <f>SUM(L118:L122)</f>
        <v>0</v>
      </c>
      <c r="M117" s="696">
        <f>SUM(M118:M122)</f>
        <v>0</v>
      </c>
      <c r="N117" s="696">
        <f t="shared" si="47"/>
        <v>0</v>
      </c>
      <c r="O117"/>
      <c r="P117"/>
      <c r="Q117"/>
      <c r="R117"/>
      <c r="S117"/>
      <c r="T117"/>
      <c r="U117"/>
      <c r="V117"/>
      <c r="W117"/>
      <c r="X117"/>
      <c r="Y117"/>
      <c r="Z117"/>
      <c r="AA117"/>
      <c r="AB117"/>
      <c r="AC117" s="247"/>
      <c r="AD117" s="247"/>
      <c r="AE117" s="247"/>
      <c r="AF117" s="247"/>
      <c r="AG117" s="247"/>
      <c r="AH117" s="247"/>
      <c r="AI117" s="247"/>
      <c r="AJ117" s="247"/>
      <c r="AK117" s="247"/>
      <c r="AL117" s="247"/>
      <c r="AM117" s="247"/>
    </row>
    <row r="118" spans="1:39" ht="15.75" thickBot="1" x14ac:dyDescent="0.3">
      <c r="B118" s="742" t="s">
        <v>514</v>
      </c>
      <c r="C118" s="692">
        <v>1</v>
      </c>
      <c r="D118" s="696">
        <f t="shared" si="45"/>
        <v>477007.90477999992</v>
      </c>
      <c r="E118" s="743"/>
      <c r="F118" s="696">
        <v>153207.94699999999</v>
      </c>
      <c r="G118" s="696"/>
      <c r="H118" s="696">
        <v>323799.95777999994</v>
      </c>
      <c r="I118" s="696"/>
      <c r="J118" s="696">
        <f t="shared" si="46"/>
        <v>323799.95777999994</v>
      </c>
      <c r="K118" s="696"/>
      <c r="L118" s="696"/>
      <c r="M118" s="696"/>
      <c r="N118" s="696">
        <f t="shared" si="47"/>
        <v>0</v>
      </c>
      <c r="AC118" s="246"/>
    </row>
    <row r="119" spans="1:39" ht="15.75" thickBot="1" x14ac:dyDescent="0.3">
      <c r="B119" s="742" t="s">
        <v>515</v>
      </c>
      <c r="C119" s="692">
        <v>2</v>
      </c>
      <c r="D119" s="696">
        <f t="shared" si="45"/>
        <v>13535.659740000001</v>
      </c>
      <c r="E119" s="743"/>
      <c r="F119" s="696">
        <v>0</v>
      </c>
      <c r="G119" s="696"/>
      <c r="H119" s="696">
        <v>13535.659740000001</v>
      </c>
      <c r="I119" s="696"/>
      <c r="J119" s="696">
        <f t="shared" si="46"/>
        <v>13535.659740000001</v>
      </c>
      <c r="K119" s="696"/>
      <c r="L119" s="696"/>
      <c r="M119" s="696"/>
      <c r="N119" s="696">
        <f t="shared" si="47"/>
        <v>0</v>
      </c>
      <c r="AC119" s="246"/>
    </row>
    <row r="120" spans="1:39" ht="15.75" thickBot="1" x14ac:dyDescent="0.3">
      <c r="B120" s="742" t="s">
        <v>516</v>
      </c>
      <c r="C120" s="692"/>
      <c r="D120" s="696">
        <f t="shared" si="45"/>
        <v>241301.34909999999</v>
      </c>
      <c r="E120" s="743"/>
      <c r="F120" s="696">
        <v>241301.34917</v>
      </c>
      <c r="G120" s="696"/>
      <c r="H120" s="696">
        <v>-7.0000000000000007E-5</v>
      </c>
      <c r="I120" s="696"/>
      <c r="J120" s="696">
        <f t="shared" si="46"/>
        <v>-7.0000000000000007E-5</v>
      </c>
      <c r="K120" s="696"/>
      <c r="L120" s="696"/>
      <c r="M120" s="696"/>
      <c r="N120" s="696">
        <f t="shared" si="47"/>
        <v>0</v>
      </c>
      <c r="AC120" s="246"/>
    </row>
    <row r="121" spans="1:39" ht="15.75" thickBot="1" x14ac:dyDescent="0.3">
      <c r="B121" s="742" t="s">
        <v>517</v>
      </c>
      <c r="C121" s="692"/>
      <c r="D121" s="696">
        <f t="shared" si="45"/>
        <v>12380.1672</v>
      </c>
      <c r="E121" s="743"/>
      <c r="F121" s="696">
        <v>0</v>
      </c>
      <c r="G121" s="696"/>
      <c r="H121" s="696">
        <v>12380.1672</v>
      </c>
      <c r="I121" s="696"/>
      <c r="J121" s="696">
        <f t="shared" si="46"/>
        <v>12380.1672</v>
      </c>
      <c r="K121" s="696"/>
      <c r="L121" s="696"/>
      <c r="M121" s="696"/>
      <c r="N121" s="696">
        <f t="shared" si="47"/>
        <v>0</v>
      </c>
      <c r="AC121" s="246"/>
    </row>
    <row r="122" spans="1:39" ht="15.75" thickBot="1" x14ac:dyDescent="0.3">
      <c r="B122" s="742" t="s">
        <v>518</v>
      </c>
      <c r="C122" s="692">
        <v>3</v>
      </c>
      <c r="D122" s="696">
        <f t="shared" si="45"/>
        <v>8373.2459899999994</v>
      </c>
      <c r="E122" s="743"/>
      <c r="F122" s="696">
        <v>0</v>
      </c>
      <c r="G122" s="696"/>
      <c r="H122" s="696">
        <v>8373.2459899999994</v>
      </c>
      <c r="I122" s="696"/>
      <c r="J122" s="696">
        <f t="shared" si="46"/>
        <v>8373.2459899999994</v>
      </c>
      <c r="K122" s="696"/>
      <c r="L122" s="696"/>
      <c r="M122" s="696"/>
      <c r="N122" s="696">
        <f t="shared" si="47"/>
        <v>0</v>
      </c>
      <c r="AC122" s="246"/>
    </row>
    <row r="123" spans="1:39" ht="15.75" thickBot="1" x14ac:dyDescent="0.3">
      <c r="B123" s="742" t="s">
        <v>519</v>
      </c>
      <c r="C123" s="692"/>
      <c r="D123" s="696">
        <f t="shared" si="45"/>
        <v>0</v>
      </c>
      <c r="E123" s="743"/>
      <c r="F123" s="696"/>
      <c r="G123" s="696"/>
      <c r="H123" s="696"/>
      <c r="I123" s="696"/>
      <c r="J123" s="696">
        <f t="shared" si="46"/>
        <v>0</v>
      </c>
      <c r="K123" s="696"/>
      <c r="L123" s="696"/>
      <c r="M123" s="696"/>
      <c r="N123" s="696">
        <f t="shared" si="47"/>
        <v>0</v>
      </c>
      <c r="AC123" s="246"/>
    </row>
    <row r="124" spans="1:39" ht="15.75" thickBot="1" x14ac:dyDescent="0.3">
      <c r="B124" s="742" t="s">
        <v>519</v>
      </c>
      <c r="C124" s="692"/>
      <c r="D124" s="696">
        <f t="shared" si="45"/>
        <v>0</v>
      </c>
      <c r="E124" s="743"/>
      <c r="F124" s="696"/>
      <c r="G124" s="696"/>
      <c r="H124" s="696"/>
      <c r="I124" s="696"/>
      <c r="J124" s="696">
        <f t="shared" si="46"/>
        <v>0</v>
      </c>
      <c r="K124" s="696"/>
      <c r="L124" s="696"/>
      <c r="M124" s="696"/>
      <c r="N124" s="696">
        <f t="shared" si="47"/>
        <v>0</v>
      </c>
      <c r="AC124" s="246"/>
    </row>
    <row r="125" spans="1:39" ht="15.75" thickBot="1" x14ac:dyDescent="0.3">
      <c r="B125" s="742"/>
      <c r="C125" s="692"/>
      <c r="D125" s="696">
        <f t="shared" si="45"/>
        <v>0</v>
      </c>
      <c r="E125" s="743"/>
      <c r="F125" s="696"/>
      <c r="G125" s="696"/>
      <c r="H125" s="696"/>
      <c r="I125" s="696"/>
      <c r="J125" s="696">
        <f t="shared" si="46"/>
        <v>0</v>
      </c>
      <c r="K125" s="696"/>
      <c r="L125" s="696"/>
      <c r="M125" s="696"/>
      <c r="N125" s="696">
        <f t="shared" si="47"/>
        <v>0</v>
      </c>
      <c r="AC125" s="246"/>
    </row>
    <row r="126" spans="1:39" s="236" customFormat="1" ht="15.75" thickBot="1" x14ac:dyDescent="0.3">
      <c r="A126"/>
      <c r="B126" s="749" t="s">
        <v>520</v>
      </c>
      <c r="C126" s="702"/>
      <c r="D126" s="747">
        <f t="shared" si="45"/>
        <v>2426334.2455000002</v>
      </c>
      <c r="E126" s="748"/>
      <c r="F126" s="747">
        <f>F115+F117</f>
        <v>394509.29616999999</v>
      </c>
      <c r="G126" s="747">
        <f>G115+G117</f>
        <v>0</v>
      </c>
      <c r="H126" s="747">
        <f>H115+H117</f>
        <v>2031824.94933</v>
      </c>
      <c r="I126" s="747">
        <f>I115+I117</f>
        <v>0</v>
      </c>
      <c r="J126" s="747">
        <f t="shared" si="46"/>
        <v>2031824.94933</v>
      </c>
      <c r="K126" s="747">
        <f>K115+K117</f>
        <v>0</v>
      </c>
      <c r="L126" s="747">
        <f>L115+L117</f>
        <v>0</v>
      </c>
      <c r="M126" s="747">
        <f>M115+M117</f>
        <v>0</v>
      </c>
      <c r="N126" s="747">
        <f t="shared" si="47"/>
        <v>0</v>
      </c>
      <c r="O126"/>
      <c r="P126"/>
      <c r="Q126"/>
      <c r="R126"/>
      <c r="S126"/>
      <c r="T126"/>
      <c r="U126"/>
      <c r="V126"/>
      <c r="W126"/>
      <c r="X126"/>
      <c r="Y126"/>
      <c r="Z126"/>
      <c r="AA126"/>
      <c r="AB126"/>
      <c r="AC126" s="247"/>
      <c r="AD126" s="247"/>
      <c r="AE126" s="247"/>
      <c r="AF126" s="247"/>
      <c r="AG126" s="247"/>
      <c r="AH126" s="247"/>
      <c r="AI126" s="247"/>
      <c r="AJ126" s="247"/>
      <c r="AK126" s="247"/>
      <c r="AL126" s="247"/>
      <c r="AM126" s="247"/>
    </row>
    <row r="127" spans="1:39" ht="15.75" thickBot="1" x14ac:dyDescent="0.3">
      <c r="B127" s="749"/>
      <c r="C127" s="702"/>
      <c r="D127" s="696">
        <f t="shared" si="45"/>
        <v>0</v>
      </c>
      <c r="E127" s="743"/>
      <c r="F127" s="696"/>
      <c r="G127" s="696"/>
      <c r="H127" s="696"/>
      <c r="I127" s="696"/>
      <c r="J127" s="696">
        <f t="shared" si="46"/>
        <v>0</v>
      </c>
      <c r="K127" s="696"/>
      <c r="L127" s="696"/>
      <c r="M127" s="696"/>
      <c r="N127" s="696"/>
      <c r="AC127" s="246"/>
    </row>
    <row r="128" spans="1:39" ht="15.75" thickBot="1" x14ac:dyDescent="0.3">
      <c r="B128" s="742" t="s">
        <v>521</v>
      </c>
      <c r="C128" s="692"/>
      <c r="D128" s="696">
        <f t="shared" si="45"/>
        <v>905062.08619000006</v>
      </c>
      <c r="E128" s="743"/>
      <c r="F128" s="696">
        <v>0</v>
      </c>
      <c r="G128" s="696"/>
      <c r="H128" s="696">
        <v>905062.08619000006</v>
      </c>
      <c r="I128" s="696"/>
      <c r="J128" s="696">
        <f>G128+H128+I128</f>
        <v>905062.08619000006</v>
      </c>
      <c r="K128" s="696"/>
      <c r="L128" s="696"/>
      <c r="M128" s="696"/>
      <c r="N128" s="696">
        <f t="shared" ref="N128:N146" si="48">M128+L128+K128</f>
        <v>0</v>
      </c>
      <c r="AC128" s="246"/>
    </row>
    <row r="129" spans="1:39" ht="15.75" thickBot="1" x14ac:dyDescent="0.3">
      <c r="B129" s="742" t="s">
        <v>522</v>
      </c>
      <c r="C129" s="692"/>
      <c r="D129" s="696">
        <f t="shared" si="45"/>
        <v>-85229.217900000003</v>
      </c>
      <c r="E129" s="743"/>
      <c r="F129" s="696">
        <v>0</v>
      </c>
      <c r="G129" s="696"/>
      <c r="H129" s="696">
        <v>-85229.217900000003</v>
      </c>
      <c r="I129" s="696"/>
      <c r="J129" s="696">
        <f>SUM(G129:I129)</f>
        <v>-85229.217900000003</v>
      </c>
      <c r="K129" s="696"/>
      <c r="L129" s="696"/>
      <c r="M129" s="696"/>
      <c r="N129" s="696">
        <f t="shared" si="48"/>
        <v>0</v>
      </c>
      <c r="AC129" s="246"/>
    </row>
    <row r="130" spans="1:39" ht="15.75" thickBot="1" x14ac:dyDescent="0.3">
      <c r="B130" s="742" t="s">
        <v>523</v>
      </c>
      <c r="C130" s="692"/>
      <c r="D130" s="696">
        <f t="shared" si="45"/>
        <v>0</v>
      </c>
      <c r="E130" s="743"/>
      <c r="F130" s="696"/>
      <c r="G130" s="696"/>
      <c r="H130" s="696"/>
      <c r="I130" s="696"/>
      <c r="J130" s="696">
        <f t="shared" si="46"/>
        <v>0</v>
      </c>
      <c r="K130" s="696"/>
      <c r="L130" s="696"/>
      <c r="M130" s="696"/>
      <c r="N130" s="696">
        <f t="shared" si="48"/>
        <v>0</v>
      </c>
      <c r="AC130" s="246"/>
    </row>
    <row r="131" spans="1:39" ht="13.5" customHeight="1" thickBot="1" x14ac:dyDescent="0.3">
      <c r="B131" s="750" t="s">
        <v>524</v>
      </c>
      <c r="C131" s="692"/>
      <c r="D131" s="696">
        <f t="shared" si="45"/>
        <v>0</v>
      </c>
      <c r="E131" s="743"/>
      <c r="F131" s="696"/>
      <c r="G131" s="696"/>
      <c r="H131" s="696"/>
      <c r="I131" s="696"/>
      <c r="J131" s="696">
        <f t="shared" si="46"/>
        <v>0</v>
      </c>
      <c r="K131" s="696"/>
      <c r="L131" s="696"/>
      <c r="M131" s="696"/>
      <c r="N131" s="696">
        <f t="shared" si="48"/>
        <v>0</v>
      </c>
      <c r="AC131" s="246"/>
    </row>
    <row r="132" spans="1:39" ht="15.75" thickBot="1" x14ac:dyDescent="0.3">
      <c r="B132" s="742" t="s">
        <v>525</v>
      </c>
      <c r="C132" s="692"/>
      <c r="D132" s="696">
        <f t="shared" si="45"/>
        <v>206075.200564339</v>
      </c>
      <c r="E132" s="743"/>
      <c r="F132" s="696">
        <v>114358.76110472965</v>
      </c>
      <c r="G132" s="696"/>
      <c r="H132" s="696">
        <v>91716.439459609333</v>
      </c>
      <c r="I132" s="696"/>
      <c r="J132" s="696">
        <f>SUM(G132:I132)</f>
        <v>91716.439459609333</v>
      </c>
      <c r="K132" s="696"/>
      <c r="L132" s="696"/>
      <c r="M132" s="696"/>
      <c r="N132" s="696">
        <f t="shared" si="48"/>
        <v>0</v>
      </c>
      <c r="AC132" s="246"/>
    </row>
    <row r="133" spans="1:39" ht="15.75" thickBot="1" x14ac:dyDescent="0.3">
      <c r="B133" s="742" t="s">
        <v>526</v>
      </c>
      <c r="C133" s="692"/>
      <c r="D133" s="696">
        <f t="shared" si="45"/>
        <v>0</v>
      </c>
      <c r="E133" s="743"/>
      <c r="F133" s="696"/>
      <c r="G133" s="696"/>
      <c r="H133" s="696"/>
      <c r="I133" s="696"/>
      <c r="J133" s="696">
        <f t="shared" si="46"/>
        <v>0</v>
      </c>
      <c r="K133" s="696"/>
      <c r="L133" s="696"/>
      <c r="M133" s="696"/>
      <c r="N133" s="696">
        <f t="shared" si="48"/>
        <v>0</v>
      </c>
      <c r="AC133" s="246"/>
    </row>
    <row r="134" spans="1:39" s="236" customFormat="1" ht="15.75" thickBot="1" x14ac:dyDescent="0.3">
      <c r="A134"/>
      <c r="B134" s="749" t="s">
        <v>527</v>
      </c>
      <c r="C134" s="702"/>
      <c r="D134" s="747">
        <f t="shared" si="45"/>
        <v>1025908.068854339</v>
      </c>
      <c r="E134" s="748"/>
      <c r="F134" s="747">
        <f>SUM(F128:F133)</f>
        <v>114358.76110472965</v>
      </c>
      <c r="G134" s="747">
        <f>SUM(G128:G133)</f>
        <v>0</v>
      </c>
      <c r="H134" s="747">
        <f>SUM(H128:H133)</f>
        <v>911549.30774960935</v>
      </c>
      <c r="I134" s="747">
        <f>SUM(I128:I133)</f>
        <v>0</v>
      </c>
      <c r="J134" s="747">
        <f t="shared" si="46"/>
        <v>911549.30774960935</v>
      </c>
      <c r="K134" s="747">
        <f>SUM(K128:K133)</f>
        <v>0</v>
      </c>
      <c r="L134" s="747">
        <f>SUM(L128:L133)</f>
        <v>0</v>
      </c>
      <c r="M134" s="747">
        <f>SUM(M128:M133)</f>
        <v>0</v>
      </c>
      <c r="N134" s="747">
        <f t="shared" si="48"/>
        <v>0</v>
      </c>
      <c r="O134"/>
      <c r="P134"/>
      <c r="Q134"/>
      <c r="R134"/>
      <c r="S134"/>
      <c r="T134"/>
      <c r="U134"/>
      <c r="V134"/>
      <c r="W134"/>
      <c r="X134"/>
      <c r="Y134"/>
      <c r="Z134"/>
      <c r="AA134"/>
      <c r="AB134"/>
      <c r="AC134" s="247"/>
      <c r="AD134" s="247"/>
      <c r="AE134" s="247"/>
      <c r="AF134" s="247"/>
      <c r="AG134" s="247"/>
      <c r="AH134" s="247"/>
      <c r="AI134" s="247"/>
      <c r="AJ134" s="247"/>
      <c r="AK134" s="247"/>
      <c r="AL134" s="247"/>
      <c r="AM134" s="247"/>
    </row>
    <row r="135" spans="1:39" ht="15.75" thickBot="1" x14ac:dyDescent="0.3">
      <c r="B135" s="742"/>
      <c r="C135" s="692"/>
      <c r="D135" s="696">
        <f t="shared" si="45"/>
        <v>0</v>
      </c>
      <c r="E135" s="743"/>
      <c r="F135" s="696"/>
      <c r="G135" s="696"/>
      <c r="H135" s="696"/>
      <c r="I135" s="696"/>
      <c r="J135" s="696">
        <f t="shared" si="46"/>
        <v>0</v>
      </c>
      <c r="K135" s="696"/>
      <c r="L135" s="696"/>
      <c r="M135" s="696"/>
      <c r="N135" s="696">
        <f t="shared" si="48"/>
        <v>0</v>
      </c>
      <c r="AC135" s="246"/>
    </row>
    <row r="136" spans="1:39" ht="15.75" thickBot="1" x14ac:dyDescent="0.3">
      <c r="B136" s="750" t="s">
        <v>528</v>
      </c>
      <c r="C136" s="692"/>
      <c r="D136" s="696">
        <f>E136+F136+J136+N136</f>
        <v>433312.28521000006</v>
      </c>
      <c r="E136" s="743"/>
      <c r="F136" s="696">
        <v>0</v>
      </c>
      <c r="G136" s="696"/>
      <c r="H136" s="696">
        <v>433312.28521000006</v>
      </c>
      <c r="I136" s="696"/>
      <c r="J136" s="696">
        <f>SUM(G136:I136)</f>
        <v>433312.28521000006</v>
      </c>
      <c r="K136" s="696"/>
      <c r="L136" s="696"/>
      <c r="M136" s="696"/>
      <c r="N136" s="696">
        <f t="shared" si="48"/>
        <v>0</v>
      </c>
      <c r="AC136" s="246"/>
    </row>
    <row r="137" spans="1:39" ht="15.75" thickBot="1" x14ac:dyDescent="0.3">
      <c r="B137" s="742"/>
      <c r="C137" s="692"/>
      <c r="D137" s="696">
        <f t="shared" si="45"/>
        <v>0</v>
      </c>
      <c r="E137" s="743"/>
      <c r="F137" s="696"/>
      <c r="G137" s="696"/>
      <c r="H137" s="696"/>
      <c r="I137" s="696"/>
      <c r="J137" s="696">
        <f t="shared" si="46"/>
        <v>0</v>
      </c>
      <c r="K137" s="696"/>
      <c r="L137" s="696"/>
      <c r="M137" s="696"/>
      <c r="N137" s="696">
        <f t="shared" si="48"/>
        <v>0</v>
      </c>
      <c r="AC137" s="246"/>
    </row>
    <row r="138" spans="1:39" ht="15.75" customHeight="1" thickBot="1" x14ac:dyDescent="0.3">
      <c r="B138" s="750" t="s">
        <v>530</v>
      </c>
      <c r="C138" s="692">
        <v>4</v>
      </c>
      <c r="D138" s="696">
        <f>+E138+F138+J138+N138</f>
        <v>699005.1898961555</v>
      </c>
      <c r="E138" s="743"/>
      <c r="F138" s="696">
        <v>12041.833525764227</v>
      </c>
      <c r="G138" s="696"/>
      <c r="H138" s="696">
        <v>686963.35637039132</v>
      </c>
      <c r="I138" s="696"/>
      <c r="J138" s="696">
        <f>SUM(G138:I138)</f>
        <v>686963.35637039132</v>
      </c>
      <c r="K138" s="696"/>
      <c r="L138" s="696"/>
      <c r="M138" s="696"/>
      <c r="N138" s="696">
        <f t="shared" si="48"/>
        <v>0</v>
      </c>
      <c r="AC138" s="246"/>
    </row>
    <row r="139" spans="1:39" ht="15.75" thickBot="1" x14ac:dyDescent="0.3">
      <c r="B139" s="742" t="s">
        <v>531</v>
      </c>
      <c r="C139" s="692"/>
      <c r="D139" s="696">
        <f t="shared" si="45"/>
        <v>0</v>
      </c>
      <c r="E139" s="743"/>
      <c r="F139" s="696"/>
      <c r="G139" s="696"/>
      <c r="H139" s="696"/>
      <c r="I139" s="696"/>
      <c r="J139" s="696">
        <f>SUM(G139:I139)</f>
        <v>0</v>
      </c>
      <c r="K139" s="696"/>
      <c r="L139" s="696"/>
      <c r="M139" s="696"/>
      <c r="N139" s="696">
        <f t="shared" si="48"/>
        <v>0</v>
      </c>
      <c r="AC139" s="246"/>
    </row>
    <row r="140" spans="1:39" ht="15.75" thickBot="1" x14ac:dyDescent="0.3">
      <c r="B140" s="742" t="s">
        <v>532</v>
      </c>
      <c r="C140" s="692"/>
      <c r="D140" s="696">
        <f>+E140+F140+J140+N140</f>
        <v>0</v>
      </c>
      <c r="E140" s="743"/>
      <c r="F140" s="696"/>
      <c r="G140" s="696"/>
      <c r="H140" s="696"/>
      <c r="I140" s="696"/>
      <c r="J140" s="696">
        <f>SUM(G140:I140)</f>
        <v>0</v>
      </c>
      <c r="K140" s="696"/>
      <c r="L140" s="696"/>
      <c r="M140" s="696"/>
      <c r="N140" s="696">
        <f t="shared" si="48"/>
        <v>0</v>
      </c>
      <c r="AC140" s="246"/>
    </row>
    <row r="141" spans="1:39" s="236" customFormat="1" ht="15.75" thickBot="1" x14ac:dyDescent="0.3">
      <c r="A141"/>
      <c r="B141" s="749" t="s">
        <v>533</v>
      </c>
      <c r="C141" s="702"/>
      <c r="D141" s="747">
        <f>+E141+F141+J141+N141</f>
        <v>699005.1898961555</v>
      </c>
      <c r="E141" s="748"/>
      <c r="F141" s="747">
        <f>SUM(F138:F140)</f>
        <v>12041.833525764227</v>
      </c>
      <c r="G141" s="747">
        <f t="shared" ref="G141:M141" si="49">SUM(G138:G140)</f>
        <v>0</v>
      </c>
      <c r="H141" s="747">
        <f t="shared" si="49"/>
        <v>686963.35637039132</v>
      </c>
      <c r="I141" s="747">
        <f t="shared" si="49"/>
        <v>0</v>
      </c>
      <c r="J141" s="747">
        <f t="shared" si="49"/>
        <v>686963.35637039132</v>
      </c>
      <c r="K141" s="747">
        <f t="shared" si="49"/>
        <v>0</v>
      </c>
      <c r="L141" s="747">
        <f t="shared" si="49"/>
        <v>0</v>
      </c>
      <c r="M141" s="747">
        <f t="shared" si="49"/>
        <v>0</v>
      </c>
      <c r="N141" s="747">
        <f t="shared" si="48"/>
        <v>0</v>
      </c>
      <c r="O141"/>
      <c r="P141"/>
      <c r="Q141"/>
      <c r="R141"/>
      <c r="S141"/>
      <c r="T141"/>
      <c r="U141"/>
      <c r="V141"/>
      <c r="W141"/>
      <c r="X141"/>
      <c r="Y141"/>
      <c r="Z141"/>
      <c r="AA141"/>
      <c r="AB141"/>
      <c r="AC141" s="247"/>
      <c r="AD141" s="247"/>
      <c r="AE141" s="247"/>
      <c r="AF141" s="247"/>
      <c r="AG141" s="247"/>
      <c r="AH141" s="247"/>
      <c r="AI141" s="247"/>
      <c r="AJ141" s="247"/>
      <c r="AK141" s="247"/>
      <c r="AL141" s="247"/>
      <c r="AM141" s="247"/>
    </row>
    <row r="142" spans="1:39" ht="15.75" thickBot="1" x14ac:dyDescent="0.3">
      <c r="B142" s="749"/>
      <c r="C142" s="702"/>
      <c r="D142" s="696">
        <f t="shared" si="45"/>
        <v>0</v>
      </c>
      <c r="E142" s="743"/>
      <c r="F142" s="696"/>
      <c r="G142" s="696"/>
      <c r="H142" s="696"/>
      <c r="I142" s="696"/>
      <c r="J142" s="696">
        <f t="shared" si="46"/>
        <v>0</v>
      </c>
      <c r="K142" s="696"/>
      <c r="L142" s="696"/>
      <c r="M142" s="696"/>
      <c r="N142" s="696">
        <f t="shared" si="48"/>
        <v>0</v>
      </c>
      <c r="AC142" s="246"/>
    </row>
    <row r="143" spans="1:39" s="236" customFormat="1" ht="15.75" thickBot="1" x14ac:dyDescent="0.3">
      <c r="A143"/>
      <c r="B143" s="749" t="s">
        <v>534</v>
      </c>
      <c r="C143" s="702"/>
      <c r="D143" s="747">
        <f t="shared" si="45"/>
        <v>268108.70153950609</v>
      </c>
      <c r="E143" s="748"/>
      <c r="F143" s="747">
        <f>F126-F134-F136-F141</f>
        <v>268108.70153950609</v>
      </c>
      <c r="G143" s="747">
        <f>G126-G134-G136-G141</f>
        <v>0</v>
      </c>
      <c r="H143" s="747">
        <f>H126-H134-H136-H141</f>
        <v>0</v>
      </c>
      <c r="I143" s="747">
        <f>I126-I134-I136-I141</f>
        <v>0</v>
      </c>
      <c r="J143" s="747">
        <f t="shared" si="46"/>
        <v>0</v>
      </c>
      <c r="K143" s="747">
        <f>K126-K134-K136-K141</f>
        <v>0</v>
      </c>
      <c r="L143" s="747">
        <f>L126-L134-L136-L141</f>
        <v>0</v>
      </c>
      <c r="M143" s="747">
        <f>M126-M134-M136-M141</f>
        <v>0</v>
      </c>
      <c r="N143" s="747">
        <f t="shared" si="48"/>
        <v>0</v>
      </c>
      <c r="O143"/>
      <c r="P143"/>
      <c r="Q143"/>
      <c r="R143"/>
      <c r="S143"/>
      <c r="T143"/>
      <c r="U143"/>
      <c r="V143"/>
      <c r="W143"/>
      <c r="X143"/>
      <c r="Y143"/>
      <c r="Z143"/>
      <c r="AA143"/>
      <c r="AB143"/>
      <c r="AC143" s="247"/>
      <c r="AD143" s="247"/>
      <c r="AE143" s="247"/>
      <c r="AF143" s="247"/>
      <c r="AG143" s="247"/>
      <c r="AH143" s="247"/>
      <c r="AI143" s="247"/>
      <c r="AJ143" s="247"/>
      <c r="AK143" s="247"/>
      <c r="AL143" s="247"/>
      <c r="AM143" s="247"/>
    </row>
    <row r="144" spans="1:39" ht="15.75" thickBot="1" x14ac:dyDescent="0.3">
      <c r="B144" s="742" t="s">
        <v>535</v>
      </c>
      <c r="C144" s="692"/>
      <c r="D144" s="696">
        <f t="shared" si="45"/>
        <v>37290.438239999996</v>
      </c>
      <c r="E144" s="743"/>
      <c r="F144" s="696">
        <v>37290.438239999996</v>
      </c>
      <c r="G144" s="696"/>
      <c r="H144" s="696"/>
      <c r="I144" s="696"/>
      <c r="J144" s="696">
        <f t="shared" si="46"/>
        <v>0</v>
      </c>
      <c r="K144" s="696"/>
      <c r="L144" s="696"/>
      <c r="M144" s="696"/>
      <c r="N144" s="696">
        <f t="shared" si="48"/>
        <v>0</v>
      </c>
      <c r="AC144" s="251"/>
      <c r="AD144" s="251"/>
      <c r="AE144" s="251"/>
      <c r="AF144" s="251"/>
      <c r="AG144" s="251"/>
      <c r="AH144" s="251"/>
      <c r="AI144" s="251"/>
      <c r="AJ144" s="251"/>
      <c r="AK144" s="251"/>
      <c r="AL144" s="251"/>
      <c r="AM144" s="251"/>
    </row>
    <row r="145" spans="1:45" ht="15.75" thickBot="1" x14ac:dyDescent="0.3">
      <c r="B145" s="742"/>
      <c r="C145" s="692"/>
      <c r="D145" s="696">
        <f t="shared" si="45"/>
        <v>0</v>
      </c>
      <c r="E145" s="743"/>
      <c r="F145" s="696"/>
      <c r="G145" s="696"/>
      <c r="H145" s="696"/>
      <c r="I145" s="696"/>
      <c r="J145" s="696">
        <f t="shared" si="46"/>
        <v>0</v>
      </c>
      <c r="K145" s="696"/>
      <c r="L145" s="696"/>
      <c r="M145" s="696"/>
      <c r="N145" s="696">
        <f t="shared" si="48"/>
        <v>0</v>
      </c>
      <c r="AC145" s="246"/>
    </row>
    <row r="146" spans="1:45" s="236" customFormat="1" ht="15.75" thickBot="1" x14ac:dyDescent="0.3">
      <c r="A146"/>
      <c r="B146" s="749" t="s">
        <v>536</v>
      </c>
      <c r="C146" s="702"/>
      <c r="D146" s="748">
        <f t="shared" si="45"/>
        <v>230818.2632995061</v>
      </c>
      <c r="E146" s="748"/>
      <c r="F146" s="748">
        <f>F143-F144</f>
        <v>230818.2632995061</v>
      </c>
      <c r="G146" s="747">
        <f>G143-G144</f>
        <v>0</v>
      </c>
      <c r="H146" s="747">
        <f>H143-H144</f>
        <v>0</v>
      </c>
      <c r="I146" s="748">
        <f>I143-I144</f>
        <v>0</v>
      </c>
      <c r="J146" s="748">
        <f t="shared" si="46"/>
        <v>0</v>
      </c>
      <c r="K146" s="748">
        <f>K143-K144</f>
        <v>0</v>
      </c>
      <c r="L146" s="747">
        <f>L143-L144</f>
        <v>0</v>
      </c>
      <c r="M146" s="747">
        <f>M143-M144</f>
        <v>0</v>
      </c>
      <c r="N146" s="747">
        <f t="shared" si="48"/>
        <v>0</v>
      </c>
      <c r="O146"/>
      <c r="P146"/>
      <c r="Q146"/>
      <c r="R146"/>
      <c r="S146"/>
      <c r="T146"/>
      <c r="U146"/>
      <c r="V146"/>
      <c r="W146"/>
      <c r="X146"/>
      <c r="Y146"/>
      <c r="Z146"/>
      <c r="AA146"/>
      <c r="AB146"/>
      <c r="AC146" s="252"/>
      <c r="AD146" s="252"/>
      <c r="AE146" s="252"/>
      <c r="AF146" s="252"/>
      <c r="AG146" s="252"/>
      <c r="AH146" s="252"/>
      <c r="AI146" s="252"/>
      <c r="AJ146" s="252"/>
      <c r="AK146" s="252"/>
      <c r="AL146" s="252"/>
      <c r="AM146" s="252"/>
    </row>
    <row r="147" spans="1:45" customFormat="1" x14ac:dyDescent="0.25"/>
    <row r="148" spans="1:45" customFormat="1" x14ac:dyDescent="0.25"/>
    <row r="149" spans="1:45" x14ac:dyDescent="0.25">
      <c r="Y149" s="251"/>
      <c r="Z149" s="251"/>
      <c r="AA149" s="251"/>
      <c r="AB149" s="251"/>
      <c r="AC149" s="246"/>
    </row>
    <row r="150" spans="1:45" x14ac:dyDescent="0.25">
      <c r="Y150" s="251"/>
      <c r="Z150" s="251"/>
      <c r="AA150" s="251"/>
      <c r="AB150" s="251"/>
      <c r="AC150" s="246"/>
    </row>
    <row r="151" spans="1:45" s="558" customFormat="1" ht="17.25" customHeight="1" x14ac:dyDescent="0.25">
      <c r="A151"/>
      <c r="B151" s="993" t="s">
        <v>35</v>
      </c>
      <c r="C151" s="994"/>
      <c r="D151" s="245"/>
      <c r="E151" s="235"/>
      <c r="F151" s="974"/>
      <c r="G151" s="974"/>
      <c r="H151" s="244"/>
      <c r="I151" s="244"/>
      <c r="J151" s="244"/>
      <c r="K151" s="244"/>
      <c r="L151" s="244"/>
      <c r="M151" s="244"/>
      <c r="N151" s="555" t="s">
        <v>492</v>
      </c>
      <c r="O151"/>
      <c r="P151"/>
      <c r="Q151"/>
      <c r="R151"/>
      <c r="S151"/>
      <c r="T151"/>
      <c r="U151"/>
      <c r="V151"/>
      <c r="W151"/>
      <c r="X151"/>
      <c r="Y151" s="559"/>
      <c r="Z151" s="559"/>
      <c r="AA151" s="559"/>
      <c r="AB151" s="559"/>
      <c r="AC151" s="557"/>
      <c r="AD151" s="557"/>
      <c r="AE151" s="557"/>
      <c r="AF151" s="557"/>
      <c r="AG151" s="557"/>
      <c r="AH151" s="557"/>
      <c r="AI151" s="557"/>
      <c r="AJ151" s="557"/>
      <c r="AK151" s="557"/>
      <c r="AL151" s="557"/>
      <c r="AM151" s="557"/>
    </row>
    <row r="152" spans="1:45" ht="17.25" customHeight="1" x14ac:dyDescent="0.25">
      <c r="B152" s="987" t="s">
        <v>117</v>
      </c>
      <c r="C152" s="987" t="s">
        <v>501</v>
      </c>
      <c r="D152" s="986" t="s">
        <v>95</v>
      </c>
      <c r="E152" s="986" t="s">
        <v>502</v>
      </c>
      <c r="F152" s="986" t="s">
        <v>503</v>
      </c>
      <c r="G152" s="986" t="s">
        <v>440</v>
      </c>
      <c r="H152" s="986"/>
      <c r="I152" s="986"/>
      <c r="J152" s="986"/>
      <c r="K152" s="986"/>
      <c r="L152" s="986"/>
      <c r="M152" s="986"/>
      <c r="N152" s="986"/>
      <c r="Y152" s="251"/>
      <c r="Z152" s="251"/>
      <c r="AA152" s="251"/>
      <c r="AB152" s="251"/>
      <c r="AC152" s="246"/>
    </row>
    <row r="153" spans="1:45" ht="17.25" customHeight="1" x14ac:dyDescent="0.25">
      <c r="B153" s="987"/>
      <c r="C153" s="987"/>
      <c r="D153" s="986"/>
      <c r="E153" s="986"/>
      <c r="F153" s="986"/>
      <c r="G153" s="989" t="s">
        <v>441</v>
      </c>
      <c r="H153" s="989"/>
      <c r="I153" s="989"/>
      <c r="J153" s="989"/>
      <c r="K153" s="986" t="s">
        <v>504</v>
      </c>
      <c r="L153" s="986"/>
      <c r="M153" s="986"/>
      <c r="N153" s="986"/>
      <c r="Y153" s="251"/>
      <c r="Z153" s="251"/>
      <c r="AA153" s="251"/>
      <c r="AB153" s="251"/>
      <c r="AC153" s="246"/>
    </row>
    <row r="154" spans="1:45" ht="26.45" customHeight="1" x14ac:dyDescent="0.25">
      <c r="B154" s="987"/>
      <c r="C154" s="987"/>
      <c r="D154" s="986"/>
      <c r="E154" s="986"/>
      <c r="F154" s="986"/>
      <c r="G154" s="538" t="s">
        <v>285</v>
      </c>
      <c r="H154" s="538" t="s">
        <v>443</v>
      </c>
      <c r="I154" s="538" t="s">
        <v>113</v>
      </c>
      <c r="J154" s="538" t="s">
        <v>115</v>
      </c>
      <c r="K154" s="538" t="s">
        <v>505</v>
      </c>
      <c r="L154" s="538" t="s">
        <v>445</v>
      </c>
      <c r="M154" s="538" t="s">
        <v>506</v>
      </c>
      <c r="N154" s="538" t="s">
        <v>115</v>
      </c>
      <c r="Y154" s="251"/>
      <c r="Z154" s="251"/>
      <c r="AA154" s="251"/>
      <c r="AB154" s="251"/>
      <c r="AC154" s="246"/>
    </row>
    <row r="155" spans="1:45" ht="17.25" customHeight="1" x14ac:dyDescent="0.25">
      <c r="B155" s="987"/>
      <c r="C155" s="987"/>
      <c r="D155" s="538">
        <v>1</v>
      </c>
      <c r="E155" s="986"/>
      <c r="F155" s="986">
        <v>2</v>
      </c>
      <c r="G155" s="986">
        <v>3</v>
      </c>
      <c r="H155" s="986">
        <v>4</v>
      </c>
      <c r="I155" s="538"/>
      <c r="J155" s="538">
        <v>6</v>
      </c>
      <c r="K155" s="986">
        <v>7</v>
      </c>
      <c r="L155" s="986">
        <v>8</v>
      </c>
      <c r="M155" s="986">
        <v>9</v>
      </c>
      <c r="N155" s="538">
        <v>10</v>
      </c>
      <c r="Y155" s="251"/>
      <c r="Z155" s="251"/>
      <c r="AA155" s="251"/>
      <c r="AB155" s="251"/>
      <c r="AC155" s="246"/>
    </row>
    <row r="156" spans="1:45" x14ac:dyDescent="0.25">
      <c r="B156" s="987"/>
      <c r="C156" s="987"/>
      <c r="D156" s="538" t="s">
        <v>507</v>
      </c>
      <c r="E156" s="538"/>
      <c r="F156" s="986"/>
      <c r="G156" s="986"/>
      <c r="H156" s="986"/>
      <c r="I156" s="538">
        <v>5</v>
      </c>
      <c r="J156" s="538" t="s">
        <v>508</v>
      </c>
      <c r="K156" s="986"/>
      <c r="L156" s="986"/>
      <c r="M156" s="986"/>
      <c r="N156" s="538" t="s">
        <v>509</v>
      </c>
      <c r="AC156" s="246"/>
    </row>
    <row r="157" spans="1:45" ht="15.75" thickBot="1" x14ac:dyDescent="0.3">
      <c r="B157" s="738" t="s">
        <v>376</v>
      </c>
      <c r="C157" s="739"/>
      <c r="D157" s="740">
        <f t="shared" ref="D157:D193" si="50">F157+J157+N157+E157</f>
        <v>3367336.5959999999</v>
      </c>
      <c r="E157" s="741"/>
      <c r="F157" s="740"/>
      <c r="G157" s="740"/>
      <c r="H157" s="740">
        <v>446589</v>
      </c>
      <c r="I157" s="740">
        <v>2746903</v>
      </c>
      <c r="J157" s="740">
        <f t="shared" ref="J157:J194" si="51">G157+H157+I157</f>
        <v>3193492</v>
      </c>
      <c r="K157" s="740">
        <v>173844.59599999999</v>
      </c>
      <c r="L157" s="740"/>
      <c r="M157" s="740"/>
      <c r="N157" s="740">
        <f t="shared" ref="N157:N174" si="52">M157+L157+K157</f>
        <v>173844.59599999999</v>
      </c>
      <c r="Y157" s="253"/>
      <c r="Z157" s="253"/>
      <c r="AA157" s="253"/>
      <c r="AB157" s="253"/>
      <c r="AC157" s="254"/>
      <c r="AD157" s="254"/>
      <c r="AE157" s="254"/>
      <c r="AF157" s="254"/>
      <c r="AH157" s="255"/>
      <c r="AI157" s="255"/>
      <c r="AJ157" s="255"/>
      <c r="AK157" s="255"/>
      <c r="AL157" s="255"/>
      <c r="AM157" s="255"/>
      <c r="AN157" s="255"/>
      <c r="AO157" s="255"/>
      <c r="AP157" s="255"/>
      <c r="AQ157" s="255"/>
      <c r="AR157" s="255"/>
      <c r="AS157" s="255">
        <f t="shared" ref="AS157" si="53">AH157-P157</f>
        <v>0</v>
      </c>
    </row>
    <row r="158" spans="1:45" ht="15.75" thickBot="1" x14ac:dyDescent="0.3">
      <c r="B158" s="742"/>
      <c r="C158" s="692"/>
      <c r="D158" s="696">
        <f t="shared" si="50"/>
        <v>0</v>
      </c>
      <c r="E158" s="743"/>
      <c r="F158" s="696"/>
      <c r="G158" s="696"/>
      <c r="H158" s="696"/>
      <c r="I158" s="696"/>
      <c r="J158" s="696">
        <f t="shared" si="51"/>
        <v>0</v>
      </c>
      <c r="K158" s="696"/>
      <c r="L158" s="696"/>
      <c r="M158" s="696"/>
      <c r="N158" s="696">
        <f t="shared" si="52"/>
        <v>0</v>
      </c>
      <c r="Y158" s="253"/>
      <c r="Z158" s="253"/>
      <c r="AA158" s="253"/>
      <c r="AB158" s="253"/>
      <c r="AC158" s="254"/>
      <c r="AD158" s="254"/>
      <c r="AE158" s="254"/>
      <c r="AF158" s="254"/>
      <c r="AI158" s="255"/>
      <c r="AJ158" s="255"/>
      <c r="AK158" s="255"/>
      <c r="AL158" s="255"/>
      <c r="AM158" s="255"/>
      <c r="AN158" s="255"/>
      <c r="AO158" s="255"/>
      <c r="AP158" s="255"/>
      <c r="AQ158" s="255"/>
    </row>
    <row r="159" spans="1:45" ht="15.75" thickBot="1" x14ac:dyDescent="0.3">
      <c r="B159" s="744" t="s">
        <v>510</v>
      </c>
      <c r="C159" s="692"/>
      <c r="D159" s="696">
        <f t="shared" si="50"/>
        <v>84679</v>
      </c>
      <c r="E159" s="743"/>
      <c r="F159" s="696"/>
      <c r="G159" s="696"/>
      <c r="H159" s="696">
        <v>11842</v>
      </c>
      <c r="I159" s="696">
        <v>72837</v>
      </c>
      <c r="J159" s="696">
        <f t="shared" si="51"/>
        <v>84679</v>
      </c>
      <c r="K159" s="696"/>
      <c r="L159" s="696"/>
      <c r="M159" s="696"/>
      <c r="N159" s="696">
        <f t="shared" si="52"/>
        <v>0</v>
      </c>
      <c r="Y159" s="253"/>
      <c r="Z159" s="253"/>
      <c r="AA159" s="253"/>
      <c r="AB159" s="253"/>
      <c r="AC159" s="254"/>
      <c r="AD159" s="254"/>
      <c r="AE159" s="254"/>
      <c r="AF159" s="254"/>
      <c r="AI159" s="255"/>
      <c r="AJ159" s="255"/>
      <c r="AK159" s="255"/>
      <c r="AL159" s="255"/>
      <c r="AM159" s="255"/>
      <c r="AN159" s="255"/>
      <c r="AO159" s="255"/>
      <c r="AP159" s="255"/>
      <c r="AQ159" s="255"/>
    </row>
    <row r="160" spans="1:45" ht="15.75" thickBot="1" x14ac:dyDescent="0.3">
      <c r="B160" s="744"/>
      <c r="C160" s="692"/>
      <c r="D160" s="696">
        <f t="shared" si="50"/>
        <v>0</v>
      </c>
      <c r="E160" s="743"/>
      <c r="F160" s="696"/>
      <c r="G160" s="696"/>
      <c r="H160" s="696"/>
      <c r="I160" s="696"/>
      <c r="J160" s="696">
        <f t="shared" si="51"/>
        <v>0</v>
      </c>
      <c r="K160" s="696"/>
      <c r="L160" s="696"/>
      <c r="M160" s="696"/>
      <c r="N160" s="696">
        <f t="shared" si="52"/>
        <v>0</v>
      </c>
      <c r="Y160" s="253"/>
      <c r="Z160" s="253"/>
      <c r="AA160" s="253"/>
      <c r="AB160" s="253"/>
      <c r="AC160" s="254"/>
      <c r="AD160" s="254"/>
      <c r="AE160" s="254"/>
      <c r="AF160" s="254"/>
      <c r="AI160" s="255"/>
      <c r="AJ160" s="255"/>
      <c r="AK160" s="255"/>
      <c r="AL160" s="255"/>
      <c r="AM160" s="255"/>
      <c r="AN160" s="255"/>
      <c r="AO160" s="255"/>
      <c r="AP160" s="255"/>
      <c r="AQ160" s="255"/>
    </row>
    <row r="161" spans="1:43" ht="14.25" customHeight="1" thickBot="1" x14ac:dyDescent="0.3">
      <c r="B161" s="745" t="s">
        <v>511</v>
      </c>
      <c r="C161" s="692"/>
      <c r="D161" s="696">
        <f t="shared" si="50"/>
        <v>0</v>
      </c>
      <c r="E161" s="743"/>
      <c r="F161" s="696"/>
      <c r="G161" s="696"/>
      <c r="H161" s="696"/>
      <c r="I161" s="696"/>
      <c r="J161" s="696">
        <f t="shared" si="51"/>
        <v>0</v>
      </c>
      <c r="K161" s="696"/>
      <c r="L161" s="696"/>
      <c r="M161" s="696"/>
      <c r="N161" s="696">
        <f t="shared" si="52"/>
        <v>0</v>
      </c>
      <c r="Y161" s="253"/>
      <c r="Z161" s="253"/>
      <c r="AA161" s="253"/>
      <c r="AB161" s="253"/>
      <c r="AC161" s="254"/>
      <c r="AD161" s="254"/>
      <c r="AE161" s="254"/>
      <c r="AF161" s="254"/>
      <c r="AI161" s="255"/>
      <c r="AJ161" s="255"/>
      <c r="AK161" s="255"/>
      <c r="AL161" s="255"/>
      <c r="AM161" s="255"/>
      <c r="AN161" s="255"/>
      <c r="AO161" s="255"/>
      <c r="AP161" s="255"/>
      <c r="AQ161" s="255"/>
    </row>
    <row r="162" spans="1:43" ht="15.75" thickBot="1" x14ac:dyDescent="0.3">
      <c r="B162" s="742"/>
      <c r="C162" s="692"/>
      <c r="D162" s="696">
        <f t="shared" si="50"/>
        <v>0</v>
      </c>
      <c r="E162" s="743"/>
      <c r="F162" s="696"/>
      <c r="G162" s="696"/>
      <c r="H162" s="696"/>
      <c r="I162" s="696"/>
      <c r="J162" s="696">
        <f t="shared" si="51"/>
        <v>0</v>
      </c>
      <c r="K162" s="696"/>
      <c r="L162" s="696"/>
      <c r="M162" s="696"/>
      <c r="N162" s="696">
        <f t="shared" si="52"/>
        <v>0</v>
      </c>
      <c r="Y162" s="253"/>
      <c r="Z162" s="253"/>
      <c r="AA162" s="253"/>
      <c r="AB162" s="253"/>
      <c r="AC162" s="254"/>
      <c r="AD162" s="254"/>
      <c r="AE162" s="254"/>
      <c r="AF162" s="254"/>
      <c r="AI162" s="255"/>
      <c r="AJ162" s="255"/>
      <c r="AK162" s="255"/>
      <c r="AL162" s="255"/>
      <c r="AM162" s="255"/>
      <c r="AN162" s="255"/>
      <c r="AO162" s="255"/>
      <c r="AP162" s="255"/>
      <c r="AQ162" s="255"/>
    </row>
    <row r="163" spans="1:43" s="236" customFormat="1" ht="15.75" thickBot="1" x14ac:dyDescent="0.3">
      <c r="A163"/>
      <c r="B163" s="746" t="s">
        <v>512</v>
      </c>
      <c r="C163" s="702"/>
      <c r="D163" s="747">
        <f t="shared" si="50"/>
        <v>3282657.5959999999</v>
      </c>
      <c r="E163" s="748"/>
      <c r="F163" s="747">
        <f>F157-F159+F161</f>
        <v>0</v>
      </c>
      <c r="G163" s="747">
        <f>G157-G159+G161</f>
        <v>0</v>
      </c>
      <c r="H163" s="747">
        <f>H157-H159+H161</f>
        <v>434747</v>
      </c>
      <c r="I163" s="747">
        <f>I157-I159+I161</f>
        <v>2674066</v>
      </c>
      <c r="J163" s="747">
        <f t="shared" si="51"/>
        <v>3108813</v>
      </c>
      <c r="K163" s="747">
        <f>K157-K159+K161</f>
        <v>173844.59599999999</v>
      </c>
      <c r="L163" s="747">
        <f>L157-L159+L161</f>
        <v>0</v>
      </c>
      <c r="M163" s="747">
        <f>M157-M159+M161</f>
        <v>0</v>
      </c>
      <c r="N163" s="747">
        <f t="shared" si="52"/>
        <v>173844.59599999999</v>
      </c>
      <c r="O163"/>
      <c r="P163"/>
      <c r="Q163"/>
      <c r="R163"/>
      <c r="S163"/>
      <c r="T163"/>
      <c r="U163"/>
      <c r="V163"/>
      <c r="W163"/>
      <c r="X163"/>
      <c r="Y163" s="253"/>
      <c r="Z163" s="253"/>
      <c r="AA163" s="253"/>
      <c r="AB163" s="253"/>
      <c r="AC163" s="256"/>
      <c r="AD163" s="256"/>
      <c r="AE163" s="256"/>
      <c r="AF163" s="256"/>
      <c r="AG163" s="247"/>
      <c r="AH163" s="247"/>
      <c r="AI163" s="255"/>
      <c r="AJ163" s="255"/>
      <c r="AK163" s="255"/>
      <c r="AL163" s="255"/>
      <c r="AM163" s="255"/>
      <c r="AN163" s="255"/>
      <c r="AO163" s="255"/>
      <c r="AP163" s="255"/>
      <c r="AQ163" s="255"/>
    </row>
    <row r="164" spans="1:43" ht="15.75" thickBot="1" x14ac:dyDescent="0.3">
      <c r="B164" s="746"/>
      <c r="C164" s="702"/>
      <c r="D164" s="696">
        <f t="shared" si="50"/>
        <v>0</v>
      </c>
      <c r="E164" s="743"/>
      <c r="F164" s="696"/>
      <c r="G164" s="696"/>
      <c r="H164" s="696"/>
      <c r="I164" s="696"/>
      <c r="J164" s="696">
        <f t="shared" si="51"/>
        <v>0</v>
      </c>
      <c r="K164" s="696"/>
      <c r="L164" s="696"/>
      <c r="M164" s="696"/>
      <c r="N164" s="696">
        <f t="shared" si="52"/>
        <v>0</v>
      </c>
      <c r="Y164" s="253"/>
      <c r="Z164" s="253"/>
      <c r="AA164" s="253"/>
      <c r="AB164" s="253"/>
      <c r="AC164" s="254"/>
      <c r="AD164" s="254"/>
      <c r="AE164" s="254"/>
      <c r="AF164" s="254"/>
      <c r="AI164" s="255"/>
      <c r="AJ164" s="255"/>
      <c r="AK164" s="255"/>
      <c r="AL164" s="255"/>
      <c r="AM164" s="255"/>
      <c r="AN164" s="255"/>
      <c r="AO164" s="255"/>
      <c r="AP164" s="255"/>
      <c r="AQ164" s="255"/>
    </row>
    <row r="165" spans="1:43" s="236" customFormat="1" ht="15.75" thickBot="1" x14ac:dyDescent="0.3">
      <c r="A165"/>
      <c r="B165" s="746" t="s">
        <v>513</v>
      </c>
      <c r="C165" s="702"/>
      <c r="D165" s="696">
        <f t="shared" si="50"/>
        <v>1518320.5769999998</v>
      </c>
      <c r="E165" s="748"/>
      <c r="F165" s="696">
        <f>SUM(F166:F170)</f>
        <v>133985.65900000001</v>
      </c>
      <c r="G165" s="696">
        <f>SUM(G166:G170)</f>
        <v>0</v>
      </c>
      <c r="H165" s="696">
        <f>SUM(H166:H170)</f>
        <v>147346</v>
      </c>
      <c r="I165" s="696">
        <f>SUM(I166:I170)</f>
        <v>943649.826</v>
      </c>
      <c r="J165" s="696">
        <f t="shared" si="51"/>
        <v>1090995.8259999999</v>
      </c>
      <c r="K165" s="696">
        <f>SUM(K166:K170)</f>
        <v>0</v>
      </c>
      <c r="L165" s="696">
        <f>SUM(L166:L170)</f>
        <v>0</v>
      </c>
      <c r="M165" s="696">
        <f>SUM(M166:M170)</f>
        <v>293339.092</v>
      </c>
      <c r="N165" s="696">
        <f t="shared" si="52"/>
        <v>293339.092</v>
      </c>
      <c r="O165"/>
      <c r="P165"/>
      <c r="Q165"/>
      <c r="R165"/>
      <c r="S165"/>
      <c r="T165"/>
      <c r="U165"/>
      <c r="V165"/>
      <c r="W165"/>
      <c r="X165"/>
      <c r="Y165" s="253"/>
      <c r="Z165" s="253"/>
      <c r="AA165" s="253"/>
      <c r="AB165" s="253"/>
      <c r="AC165" s="256"/>
      <c r="AD165" s="256"/>
      <c r="AE165" s="256"/>
      <c r="AF165" s="256"/>
      <c r="AG165" s="247"/>
      <c r="AH165" s="247"/>
      <c r="AI165" s="255"/>
      <c r="AJ165" s="255"/>
      <c r="AK165" s="255"/>
      <c r="AL165" s="255"/>
      <c r="AM165" s="255"/>
      <c r="AN165" s="255"/>
      <c r="AO165" s="255"/>
      <c r="AP165" s="255"/>
      <c r="AQ165" s="255"/>
    </row>
    <row r="166" spans="1:43" ht="15.75" thickBot="1" x14ac:dyDescent="0.3">
      <c r="B166" s="742" t="s">
        <v>514</v>
      </c>
      <c r="C166" s="692">
        <v>1</v>
      </c>
      <c r="D166" s="696">
        <f t="shared" si="50"/>
        <v>1243286.7509999999</v>
      </c>
      <c r="E166" s="743"/>
      <c r="F166" s="696">
        <v>76950.659000000014</v>
      </c>
      <c r="G166" s="696"/>
      <c r="H166" s="696">
        <v>147346</v>
      </c>
      <c r="I166" s="696">
        <v>725651</v>
      </c>
      <c r="J166" s="696">
        <f t="shared" si="51"/>
        <v>872997</v>
      </c>
      <c r="K166" s="696"/>
      <c r="L166" s="696"/>
      <c r="M166" s="696">
        <v>293339.092</v>
      </c>
      <c r="N166" s="696">
        <f t="shared" si="52"/>
        <v>293339.092</v>
      </c>
      <c r="Y166" s="253"/>
      <c r="Z166" s="253"/>
      <c r="AA166" s="253"/>
      <c r="AB166" s="253"/>
      <c r="AC166" s="254"/>
      <c r="AD166" s="254"/>
      <c r="AE166" s="254"/>
      <c r="AF166" s="254"/>
      <c r="AI166" s="255"/>
      <c r="AJ166" s="255"/>
      <c r="AK166" s="255"/>
      <c r="AL166" s="255"/>
      <c r="AM166" s="255"/>
      <c r="AN166" s="255"/>
      <c r="AO166" s="255"/>
      <c r="AP166" s="255"/>
      <c r="AQ166" s="255"/>
    </row>
    <row r="167" spans="1:43" ht="15.75" thickBot="1" x14ac:dyDescent="0.3">
      <c r="B167" s="742" t="s">
        <v>515</v>
      </c>
      <c r="C167" s="692">
        <v>2</v>
      </c>
      <c r="D167" s="696">
        <f t="shared" si="50"/>
        <v>0</v>
      </c>
      <c r="E167" s="743"/>
      <c r="F167" s="696"/>
      <c r="G167" s="696"/>
      <c r="H167" s="696"/>
      <c r="I167" s="696"/>
      <c r="J167" s="696">
        <f t="shared" si="51"/>
        <v>0</v>
      </c>
      <c r="K167" s="696"/>
      <c r="L167" s="696"/>
      <c r="M167" s="696"/>
      <c r="N167" s="696">
        <f t="shared" si="52"/>
        <v>0</v>
      </c>
      <c r="Y167" s="253"/>
      <c r="Z167" s="253"/>
      <c r="AA167" s="253"/>
      <c r="AB167" s="253"/>
      <c r="AC167" s="254"/>
      <c r="AD167" s="254"/>
      <c r="AE167" s="254"/>
      <c r="AF167" s="254"/>
      <c r="AI167" s="255"/>
      <c r="AJ167" s="255"/>
      <c r="AK167" s="255"/>
      <c r="AL167" s="255"/>
      <c r="AM167" s="255"/>
      <c r="AN167" s="255"/>
      <c r="AO167" s="255"/>
      <c r="AP167" s="255"/>
      <c r="AQ167" s="255"/>
    </row>
    <row r="168" spans="1:43" ht="15.75" thickBot="1" x14ac:dyDescent="0.3">
      <c r="B168" s="742" t="s">
        <v>516</v>
      </c>
      <c r="C168" s="692"/>
      <c r="D168" s="696">
        <f t="shared" si="50"/>
        <v>237685</v>
      </c>
      <c r="E168" s="743"/>
      <c r="F168" s="696">
        <v>57035</v>
      </c>
      <c r="G168" s="696"/>
      <c r="H168" s="696"/>
      <c r="I168" s="696">
        <v>180650</v>
      </c>
      <c r="J168" s="696">
        <f t="shared" si="51"/>
        <v>180650</v>
      </c>
      <c r="K168" s="696"/>
      <c r="L168" s="696"/>
      <c r="M168" s="696"/>
      <c r="N168" s="696">
        <f t="shared" si="52"/>
        <v>0</v>
      </c>
      <c r="Y168" s="253"/>
      <c r="Z168" s="253"/>
      <c r="AA168" s="253"/>
      <c r="AB168" s="253"/>
      <c r="AC168" s="254"/>
      <c r="AD168" s="254"/>
      <c r="AE168" s="254"/>
      <c r="AF168" s="254"/>
      <c r="AI168" s="255"/>
      <c r="AJ168" s="255"/>
      <c r="AK168" s="255"/>
      <c r="AL168" s="255"/>
      <c r="AM168" s="255"/>
      <c r="AN168" s="255"/>
      <c r="AO168" s="255"/>
      <c r="AP168" s="255"/>
      <c r="AQ168" s="255"/>
    </row>
    <row r="169" spans="1:43" ht="15.75" thickBot="1" x14ac:dyDescent="0.3">
      <c r="B169" s="742" t="s">
        <v>517</v>
      </c>
      <c r="C169" s="692"/>
      <c r="D169" s="696">
        <f t="shared" si="50"/>
        <v>0</v>
      </c>
      <c r="E169" s="743"/>
      <c r="F169" s="696"/>
      <c r="G169" s="696"/>
      <c r="H169" s="696"/>
      <c r="I169" s="696"/>
      <c r="J169" s="696">
        <f t="shared" si="51"/>
        <v>0</v>
      </c>
      <c r="K169" s="696"/>
      <c r="L169" s="696"/>
      <c r="M169" s="696"/>
      <c r="N169" s="696">
        <f t="shared" si="52"/>
        <v>0</v>
      </c>
      <c r="Y169" s="253"/>
      <c r="Z169" s="253"/>
      <c r="AA169" s="253"/>
      <c r="AB169" s="253"/>
      <c r="AC169" s="254"/>
      <c r="AD169" s="254"/>
      <c r="AE169" s="254"/>
      <c r="AF169" s="254"/>
      <c r="AI169" s="255"/>
      <c r="AJ169" s="255"/>
      <c r="AK169" s="255"/>
      <c r="AL169" s="255"/>
      <c r="AM169" s="255"/>
      <c r="AN169" s="255"/>
      <c r="AO169" s="255"/>
      <c r="AP169" s="255"/>
      <c r="AQ169" s="255"/>
    </row>
    <row r="170" spans="1:43" ht="15.75" thickBot="1" x14ac:dyDescent="0.3">
      <c r="B170" s="742" t="s">
        <v>518</v>
      </c>
      <c r="C170" s="692">
        <v>3</v>
      </c>
      <c r="D170" s="696">
        <f t="shared" si="50"/>
        <v>37348.826000000001</v>
      </c>
      <c r="E170" s="743"/>
      <c r="F170" s="696">
        <v>0</v>
      </c>
      <c r="G170" s="696">
        <v>0</v>
      </c>
      <c r="H170" s="696">
        <v>0</v>
      </c>
      <c r="I170" s="696">
        <v>37348.826000000001</v>
      </c>
      <c r="J170" s="696">
        <f t="shared" si="51"/>
        <v>37348.826000000001</v>
      </c>
      <c r="K170" s="696"/>
      <c r="L170" s="696"/>
      <c r="M170" s="696"/>
      <c r="N170" s="696">
        <f t="shared" si="52"/>
        <v>0</v>
      </c>
      <c r="Y170" s="253"/>
      <c r="Z170" s="253"/>
      <c r="AA170" s="253"/>
      <c r="AB170" s="253"/>
      <c r="AC170" s="254"/>
      <c r="AD170" s="254"/>
      <c r="AE170" s="254"/>
      <c r="AF170" s="254"/>
      <c r="AI170" s="255"/>
      <c r="AJ170" s="255"/>
      <c r="AK170" s="255"/>
      <c r="AL170" s="255"/>
      <c r="AM170" s="255"/>
      <c r="AN170" s="255"/>
      <c r="AO170" s="255"/>
      <c r="AP170" s="255"/>
      <c r="AQ170" s="255"/>
    </row>
    <row r="171" spans="1:43" ht="15.75" thickBot="1" x14ac:dyDescent="0.3">
      <c r="B171" s="742" t="s">
        <v>538</v>
      </c>
      <c r="C171" s="692"/>
      <c r="D171" s="696">
        <f t="shared" si="50"/>
        <v>0</v>
      </c>
      <c r="E171" s="743"/>
      <c r="F171" s="696"/>
      <c r="G171" s="696"/>
      <c r="H171" s="696"/>
      <c r="I171" s="696"/>
      <c r="J171" s="696">
        <f t="shared" si="51"/>
        <v>0</v>
      </c>
      <c r="K171" s="696"/>
      <c r="L171" s="696"/>
      <c r="M171" s="696"/>
      <c r="N171" s="696">
        <f t="shared" si="52"/>
        <v>0</v>
      </c>
      <c r="Y171" s="253"/>
      <c r="Z171" s="253"/>
      <c r="AA171" s="253"/>
      <c r="AB171" s="253"/>
      <c r="AC171" s="254"/>
      <c r="AD171" s="254"/>
      <c r="AE171" s="254"/>
      <c r="AF171" s="254"/>
      <c r="AI171" s="255"/>
      <c r="AJ171" s="255"/>
      <c r="AK171" s="255"/>
      <c r="AL171" s="255"/>
      <c r="AM171" s="255"/>
      <c r="AN171" s="255"/>
      <c r="AO171" s="255"/>
      <c r="AP171" s="255"/>
      <c r="AQ171" s="255"/>
    </row>
    <row r="172" spans="1:43" ht="15.75" thickBot="1" x14ac:dyDescent="0.3">
      <c r="B172" s="742" t="s">
        <v>539</v>
      </c>
      <c r="C172" s="692"/>
      <c r="D172" s="696">
        <f t="shared" si="50"/>
        <v>0</v>
      </c>
      <c r="E172" s="743"/>
      <c r="F172" s="696"/>
      <c r="G172" s="696"/>
      <c r="H172" s="696"/>
      <c r="I172" s="696"/>
      <c r="J172" s="696">
        <f t="shared" si="51"/>
        <v>0</v>
      </c>
      <c r="K172" s="696"/>
      <c r="L172" s="696"/>
      <c r="M172" s="696"/>
      <c r="N172" s="696">
        <f t="shared" si="52"/>
        <v>0</v>
      </c>
      <c r="Y172" s="253"/>
      <c r="Z172" s="253"/>
      <c r="AA172" s="253"/>
      <c r="AB172" s="253"/>
      <c r="AC172" s="254"/>
      <c r="AD172" s="254"/>
      <c r="AE172" s="254"/>
      <c r="AF172" s="254"/>
      <c r="AI172" s="255"/>
      <c r="AJ172" s="255"/>
      <c r="AK172" s="255"/>
      <c r="AL172" s="255"/>
      <c r="AM172" s="255"/>
      <c r="AN172" s="255"/>
      <c r="AO172" s="255"/>
      <c r="AP172" s="255"/>
      <c r="AQ172" s="255"/>
    </row>
    <row r="173" spans="1:43" ht="15.75" thickBot="1" x14ac:dyDescent="0.3">
      <c r="B173" s="742"/>
      <c r="C173" s="692"/>
      <c r="D173" s="696">
        <f t="shared" si="50"/>
        <v>0</v>
      </c>
      <c r="E173" s="743"/>
      <c r="F173" s="696"/>
      <c r="G173" s="696"/>
      <c r="H173" s="696"/>
      <c r="I173" s="696"/>
      <c r="J173" s="696">
        <f t="shared" si="51"/>
        <v>0</v>
      </c>
      <c r="K173" s="696"/>
      <c r="L173" s="696"/>
      <c r="M173" s="696"/>
      <c r="N173" s="696">
        <f t="shared" si="52"/>
        <v>0</v>
      </c>
      <c r="Y173" s="253"/>
      <c r="Z173" s="253"/>
      <c r="AA173" s="253"/>
      <c r="AB173" s="253"/>
      <c r="AC173" s="254"/>
      <c r="AD173" s="254"/>
      <c r="AE173" s="254"/>
      <c r="AF173" s="254"/>
      <c r="AI173" s="255"/>
      <c r="AJ173" s="255"/>
      <c r="AK173" s="255"/>
      <c r="AL173" s="255"/>
      <c r="AM173" s="255"/>
      <c r="AN173" s="255"/>
      <c r="AO173" s="255"/>
      <c r="AP173" s="255"/>
      <c r="AQ173" s="255"/>
    </row>
    <row r="174" spans="1:43" s="236" customFormat="1" ht="15.75" thickBot="1" x14ac:dyDescent="0.3">
      <c r="A174"/>
      <c r="B174" s="749" t="s">
        <v>520</v>
      </c>
      <c r="C174" s="702"/>
      <c r="D174" s="747">
        <f>F174+J174+N174+E174</f>
        <v>4800978.1729999995</v>
      </c>
      <c r="E174" s="748"/>
      <c r="F174" s="747">
        <f>F163+F165</f>
        <v>133985.65900000001</v>
      </c>
      <c r="G174" s="747">
        <f>G163+G165</f>
        <v>0</v>
      </c>
      <c r="H174" s="747">
        <f>H163+H165</f>
        <v>582093</v>
      </c>
      <c r="I174" s="747">
        <f>I163+I165</f>
        <v>3617715.8259999999</v>
      </c>
      <c r="J174" s="747">
        <f t="shared" si="51"/>
        <v>4199808.8259999994</v>
      </c>
      <c r="K174" s="747">
        <f>K163+K165</f>
        <v>173844.59599999999</v>
      </c>
      <c r="L174" s="747">
        <f>L163+L165</f>
        <v>0</v>
      </c>
      <c r="M174" s="747">
        <f>M163+M165</f>
        <v>293339.092</v>
      </c>
      <c r="N174" s="747">
        <f t="shared" si="52"/>
        <v>467183.68799999997</v>
      </c>
      <c r="O174"/>
      <c r="P174"/>
      <c r="Q174"/>
      <c r="R174"/>
      <c r="S174"/>
      <c r="T174"/>
      <c r="U174"/>
      <c r="V174"/>
      <c r="W174"/>
      <c r="X174"/>
      <c r="Y174" s="253"/>
      <c r="Z174" s="253"/>
      <c r="AA174" s="253"/>
      <c r="AB174" s="253"/>
      <c r="AC174" s="256"/>
      <c r="AD174" s="256"/>
      <c r="AE174" s="256"/>
      <c r="AF174" s="256"/>
      <c r="AG174" s="247"/>
      <c r="AH174" s="247"/>
      <c r="AI174" s="255"/>
      <c r="AJ174" s="255"/>
      <c r="AK174" s="255"/>
      <c r="AL174" s="255"/>
      <c r="AM174" s="255"/>
      <c r="AN174" s="255"/>
      <c r="AO174" s="255"/>
      <c r="AP174" s="255"/>
      <c r="AQ174" s="255"/>
    </row>
    <row r="175" spans="1:43" ht="15.75" thickBot="1" x14ac:dyDescent="0.3">
      <c r="B175" s="749"/>
      <c r="C175" s="702"/>
      <c r="D175" s="696">
        <f t="shared" si="50"/>
        <v>0</v>
      </c>
      <c r="E175" s="743"/>
      <c r="F175" s="696"/>
      <c r="G175" s="696"/>
      <c r="H175" s="696"/>
      <c r="I175" s="696"/>
      <c r="J175" s="696">
        <f t="shared" si="51"/>
        <v>0</v>
      </c>
      <c r="K175" s="696"/>
      <c r="L175" s="696"/>
      <c r="M175" s="696"/>
      <c r="N175" s="696"/>
      <c r="Y175" s="253"/>
      <c r="Z175" s="253"/>
      <c r="AA175" s="253"/>
      <c r="AB175" s="253"/>
      <c r="AC175" s="254"/>
      <c r="AD175" s="254"/>
      <c r="AE175" s="254"/>
      <c r="AF175" s="254"/>
      <c r="AI175" s="255"/>
      <c r="AJ175" s="255"/>
      <c r="AK175" s="255"/>
      <c r="AL175" s="255"/>
      <c r="AM175" s="255"/>
      <c r="AN175" s="255"/>
      <c r="AO175" s="255"/>
      <c r="AP175" s="255"/>
      <c r="AQ175" s="255"/>
    </row>
    <row r="176" spans="1:43" ht="15.75" thickBot="1" x14ac:dyDescent="0.3">
      <c r="B176" s="742" t="s">
        <v>521</v>
      </c>
      <c r="C176" s="692"/>
      <c r="D176" s="696">
        <f t="shared" si="50"/>
        <v>1664262.8330000001</v>
      </c>
      <c r="E176" s="743"/>
      <c r="F176" s="696"/>
      <c r="G176" s="696"/>
      <c r="H176" s="696">
        <v>211463</v>
      </c>
      <c r="I176" s="696">
        <v>1300679</v>
      </c>
      <c r="J176" s="696">
        <f t="shared" si="51"/>
        <v>1512142</v>
      </c>
      <c r="K176" s="696">
        <v>152120.83300000001</v>
      </c>
      <c r="L176" s="696"/>
      <c r="M176" s="696"/>
      <c r="N176" s="696">
        <f t="shared" ref="N176:N194" si="54">M176+L176+K176</f>
        <v>152120.83300000001</v>
      </c>
      <c r="Y176" s="253"/>
      <c r="Z176" s="253"/>
      <c r="AA176" s="253"/>
      <c r="AB176" s="253"/>
      <c r="AC176" s="254"/>
      <c r="AD176" s="254"/>
      <c r="AE176" s="254"/>
      <c r="AF176" s="254"/>
      <c r="AI176" s="255"/>
      <c r="AJ176" s="255"/>
      <c r="AK176" s="255"/>
      <c r="AL176" s="255"/>
      <c r="AM176" s="255"/>
      <c r="AN176" s="255"/>
      <c r="AO176" s="255"/>
      <c r="AP176" s="255"/>
      <c r="AQ176" s="255"/>
    </row>
    <row r="177" spans="1:43" ht="15.75" thickBot="1" x14ac:dyDescent="0.3">
      <c r="B177" s="742" t="s">
        <v>522</v>
      </c>
      <c r="C177" s="692"/>
      <c r="D177" s="696">
        <f t="shared" si="50"/>
        <v>-76807</v>
      </c>
      <c r="E177" s="743"/>
      <c r="F177" s="696"/>
      <c r="G177" s="696"/>
      <c r="H177" s="696">
        <v>-10741</v>
      </c>
      <c r="I177" s="696">
        <v>-66066</v>
      </c>
      <c r="J177" s="696">
        <f t="shared" si="51"/>
        <v>-76807</v>
      </c>
      <c r="K177" s="696"/>
      <c r="L177" s="696"/>
      <c r="M177" s="696"/>
      <c r="N177" s="696">
        <f t="shared" si="54"/>
        <v>0</v>
      </c>
      <c r="Y177" s="253"/>
      <c r="Z177" s="253"/>
      <c r="AA177" s="253"/>
      <c r="AB177" s="253"/>
      <c r="AC177" s="254"/>
      <c r="AD177" s="254"/>
      <c r="AE177" s="254"/>
      <c r="AF177" s="254"/>
      <c r="AI177" s="255"/>
      <c r="AJ177" s="255"/>
      <c r="AK177" s="255"/>
      <c r="AL177" s="255"/>
      <c r="AM177" s="255"/>
      <c r="AN177" s="255"/>
      <c r="AO177" s="255"/>
      <c r="AP177" s="255"/>
      <c r="AQ177" s="255"/>
    </row>
    <row r="178" spans="1:43" ht="15.75" thickBot="1" x14ac:dyDescent="0.3">
      <c r="B178" s="742" t="s">
        <v>523</v>
      </c>
      <c r="C178" s="692"/>
      <c r="D178" s="696">
        <f t="shared" si="50"/>
        <v>0</v>
      </c>
      <c r="E178" s="743"/>
      <c r="F178" s="696"/>
      <c r="G178" s="696"/>
      <c r="H178" s="696"/>
      <c r="I178" s="696"/>
      <c r="J178" s="696">
        <f t="shared" si="51"/>
        <v>0</v>
      </c>
      <c r="K178" s="696"/>
      <c r="L178" s="696"/>
      <c r="M178" s="696"/>
      <c r="N178" s="696">
        <f t="shared" si="54"/>
        <v>0</v>
      </c>
      <c r="Y178" s="253"/>
      <c r="Z178" s="253"/>
      <c r="AA178" s="253"/>
      <c r="AB178" s="253"/>
      <c r="AC178" s="254"/>
      <c r="AD178" s="254"/>
      <c r="AE178" s="254"/>
      <c r="AF178" s="254"/>
      <c r="AI178" s="255"/>
      <c r="AJ178" s="255"/>
      <c r="AK178" s="255"/>
      <c r="AL178" s="255"/>
      <c r="AM178" s="255"/>
      <c r="AN178" s="255"/>
      <c r="AO178" s="255"/>
      <c r="AP178" s="255"/>
      <c r="AQ178" s="255"/>
    </row>
    <row r="179" spans="1:43" ht="13.5" customHeight="1" thickBot="1" x14ac:dyDescent="0.3">
      <c r="B179" s="750" t="s">
        <v>524</v>
      </c>
      <c r="C179" s="692"/>
      <c r="D179" s="696">
        <f t="shared" si="50"/>
        <v>0</v>
      </c>
      <c r="E179" s="743"/>
      <c r="F179" s="696"/>
      <c r="G179" s="696"/>
      <c r="H179" s="696"/>
      <c r="I179" s="696"/>
      <c r="J179" s="696">
        <f t="shared" si="51"/>
        <v>0</v>
      </c>
      <c r="K179" s="696"/>
      <c r="L179" s="696"/>
      <c r="M179" s="696"/>
      <c r="N179" s="696">
        <f t="shared" si="54"/>
        <v>0</v>
      </c>
      <c r="Y179" s="253"/>
      <c r="Z179" s="253"/>
      <c r="AA179" s="253"/>
      <c r="AB179" s="253"/>
      <c r="AC179" s="254"/>
      <c r="AD179" s="254"/>
      <c r="AE179" s="254"/>
      <c r="AF179" s="254"/>
      <c r="AI179" s="255"/>
      <c r="AJ179" s="255"/>
      <c r="AK179" s="255"/>
      <c r="AL179" s="255"/>
      <c r="AM179" s="255"/>
      <c r="AN179" s="255"/>
      <c r="AO179" s="255"/>
      <c r="AP179" s="255"/>
      <c r="AQ179" s="255"/>
    </row>
    <row r="180" spans="1:43" ht="15.75" thickBot="1" x14ac:dyDescent="0.3">
      <c r="B180" s="742" t="s">
        <v>525</v>
      </c>
      <c r="C180" s="692"/>
      <c r="D180" s="696">
        <f t="shared" si="50"/>
        <v>500006.51001000009</v>
      </c>
      <c r="E180" s="743"/>
      <c r="F180" s="696"/>
      <c r="G180" s="696"/>
      <c r="H180" s="696">
        <v>37831</v>
      </c>
      <c r="I180" s="696">
        <v>232692</v>
      </c>
      <c r="J180" s="696">
        <f t="shared" si="51"/>
        <v>270523</v>
      </c>
      <c r="K180" s="696">
        <v>-63855.581729997903</v>
      </c>
      <c r="L180" s="696"/>
      <c r="M180" s="696">
        <v>293339.09173999797</v>
      </c>
      <c r="N180" s="696">
        <f t="shared" si="54"/>
        <v>229483.51001000006</v>
      </c>
      <c r="Y180" s="253"/>
      <c r="Z180" s="253"/>
      <c r="AA180" s="253"/>
      <c r="AB180" s="253"/>
      <c r="AC180" s="254"/>
      <c r="AD180" s="254"/>
      <c r="AE180" s="254"/>
      <c r="AF180" s="254"/>
      <c r="AI180" s="255"/>
      <c r="AJ180" s="255"/>
      <c r="AK180" s="255"/>
      <c r="AL180" s="255"/>
      <c r="AM180" s="255"/>
      <c r="AN180" s="255"/>
      <c r="AO180" s="255"/>
      <c r="AP180" s="255"/>
      <c r="AQ180" s="255"/>
    </row>
    <row r="181" spans="1:43" ht="15.75" thickBot="1" x14ac:dyDescent="0.3">
      <c r="B181" s="742" t="s">
        <v>526</v>
      </c>
      <c r="C181" s="692"/>
      <c r="D181" s="696">
        <f t="shared" si="50"/>
        <v>0</v>
      </c>
      <c r="E181" s="743"/>
      <c r="F181" s="696"/>
      <c r="G181" s="696"/>
      <c r="H181" s="696"/>
      <c r="I181" s="696"/>
      <c r="J181" s="696">
        <f t="shared" si="51"/>
        <v>0</v>
      </c>
      <c r="K181" s="696"/>
      <c r="L181" s="696"/>
      <c r="M181" s="696"/>
      <c r="N181" s="696">
        <f t="shared" si="54"/>
        <v>0</v>
      </c>
      <c r="Y181" s="253"/>
      <c r="Z181" s="253"/>
      <c r="AA181" s="253"/>
      <c r="AB181" s="253"/>
      <c r="AC181" s="254"/>
      <c r="AD181" s="254"/>
      <c r="AE181" s="254"/>
      <c r="AF181" s="254"/>
      <c r="AI181" s="255"/>
      <c r="AJ181" s="255"/>
      <c r="AK181" s="255"/>
      <c r="AL181" s="255"/>
      <c r="AM181" s="255"/>
      <c r="AN181" s="255"/>
      <c r="AO181" s="255"/>
      <c r="AP181" s="255"/>
      <c r="AQ181" s="255"/>
    </row>
    <row r="182" spans="1:43" s="236" customFormat="1" ht="15.75" thickBot="1" x14ac:dyDescent="0.3">
      <c r="A182"/>
      <c r="B182" s="749" t="s">
        <v>527</v>
      </c>
      <c r="C182" s="702"/>
      <c r="D182" s="747">
        <f t="shared" si="50"/>
        <v>2087462.34301</v>
      </c>
      <c r="E182" s="748"/>
      <c r="F182" s="747">
        <f>SUM(F176:F181)</f>
        <v>0</v>
      </c>
      <c r="G182" s="747">
        <f>SUM(G176:G181)</f>
        <v>0</v>
      </c>
      <c r="H182" s="747">
        <f>SUM(H176:H181)</f>
        <v>238553</v>
      </c>
      <c r="I182" s="747">
        <f>SUM(I176:I181)</f>
        <v>1467305</v>
      </c>
      <c r="J182" s="747">
        <f t="shared" si="51"/>
        <v>1705858</v>
      </c>
      <c r="K182" s="747">
        <f>SUM(K176:K181)</f>
        <v>88265.251270002103</v>
      </c>
      <c r="L182" s="747">
        <f>SUM(L176:L181)</f>
        <v>0</v>
      </c>
      <c r="M182" s="747">
        <f>SUM(M176:M181)</f>
        <v>293339.09173999797</v>
      </c>
      <c r="N182" s="747">
        <f t="shared" si="54"/>
        <v>381604.34301000007</v>
      </c>
      <c r="O182"/>
      <c r="P182"/>
      <c r="Q182"/>
      <c r="R182"/>
      <c r="S182"/>
      <c r="T182"/>
      <c r="U182"/>
      <c r="V182"/>
      <c r="W182"/>
      <c r="X182"/>
      <c r="Y182" s="253"/>
      <c r="Z182" s="253"/>
      <c r="AA182" s="253"/>
      <c r="AB182" s="253"/>
      <c r="AC182" s="256"/>
      <c r="AD182" s="256"/>
      <c r="AE182" s="256"/>
      <c r="AF182" s="256"/>
      <c r="AG182" s="247"/>
      <c r="AH182" s="247"/>
      <c r="AI182" s="255"/>
      <c r="AJ182" s="255"/>
      <c r="AK182" s="255"/>
      <c r="AL182" s="255"/>
      <c r="AM182" s="255"/>
      <c r="AN182" s="255"/>
      <c r="AO182" s="255"/>
      <c r="AP182" s="255"/>
      <c r="AQ182" s="255"/>
    </row>
    <row r="183" spans="1:43" ht="15.75" thickBot="1" x14ac:dyDescent="0.3">
      <c r="B183" s="742"/>
      <c r="C183" s="692"/>
      <c r="D183" s="696">
        <f t="shared" si="50"/>
        <v>0</v>
      </c>
      <c r="E183" s="743"/>
      <c r="F183" s="696"/>
      <c r="G183" s="696"/>
      <c r="H183" s="696"/>
      <c r="I183" s="696"/>
      <c r="J183" s="696">
        <f t="shared" si="51"/>
        <v>0</v>
      </c>
      <c r="K183" s="696"/>
      <c r="L183" s="696"/>
      <c r="M183" s="696"/>
      <c r="N183" s="696">
        <f t="shared" si="54"/>
        <v>0</v>
      </c>
      <c r="Y183" s="253"/>
      <c r="Z183" s="253"/>
      <c r="AA183" s="253"/>
      <c r="AB183" s="253"/>
      <c r="AC183" s="254"/>
      <c r="AD183" s="254"/>
      <c r="AE183" s="254"/>
      <c r="AF183" s="254"/>
      <c r="AI183" s="255"/>
      <c r="AJ183" s="255"/>
      <c r="AK183" s="255"/>
      <c r="AL183" s="255"/>
      <c r="AM183" s="255"/>
      <c r="AN183" s="255"/>
      <c r="AO183" s="255"/>
      <c r="AP183" s="255"/>
      <c r="AQ183" s="255"/>
    </row>
    <row r="184" spans="1:43" ht="15.75" thickBot="1" x14ac:dyDescent="0.3">
      <c r="B184" s="750" t="s">
        <v>528</v>
      </c>
      <c r="C184" s="692"/>
      <c r="D184" s="696">
        <f t="shared" si="50"/>
        <v>798306.48600000003</v>
      </c>
      <c r="E184" s="743"/>
      <c r="F184" s="696"/>
      <c r="G184" s="696"/>
      <c r="H184" s="696">
        <v>110335</v>
      </c>
      <c r="I184" s="696">
        <v>678655</v>
      </c>
      <c r="J184" s="696">
        <f t="shared" si="51"/>
        <v>788990</v>
      </c>
      <c r="K184" s="696">
        <v>9316.4860000000008</v>
      </c>
      <c r="L184" s="696"/>
      <c r="M184" s="696"/>
      <c r="N184" s="696">
        <f t="shared" si="54"/>
        <v>9316.4860000000008</v>
      </c>
      <c r="Y184" s="253"/>
      <c r="Z184" s="253"/>
      <c r="AA184" s="253"/>
      <c r="AB184" s="253"/>
      <c r="AC184" s="254"/>
      <c r="AD184" s="254"/>
      <c r="AE184" s="254"/>
      <c r="AF184" s="254"/>
      <c r="AI184" s="255"/>
      <c r="AJ184" s="255"/>
      <c r="AK184" s="255"/>
      <c r="AL184" s="255"/>
      <c r="AM184" s="255"/>
      <c r="AN184" s="255"/>
      <c r="AO184" s="255"/>
      <c r="AP184" s="255"/>
      <c r="AQ184" s="255"/>
    </row>
    <row r="185" spans="1:43" ht="15.75" thickBot="1" x14ac:dyDescent="0.3">
      <c r="B185" s="742"/>
      <c r="C185" s="692"/>
      <c r="D185" s="696">
        <f t="shared" si="50"/>
        <v>0</v>
      </c>
      <c r="E185" s="743"/>
      <c r="F185" s="696"/>
      <c r="G185" s="696"/>
      <c r="H185" s="696"/>
      <c r="I185" s="696"/>
      <c r="J185" s="696">
        <f t="shared" si="51"/>
        <v>0</v>
      </c>
      <c r="K185" s="696"/>
      <c r="L185" s="696"/>
      <c r="M185" s="696"/>
      <c r="N185" s="696">
        <f t="shared" si="54"/>
        <v>0</v>
      </c>
      <c r="Y185" s="253"/>
      <c r="Z185" s="253"/>
      <c r="AA185" s="253"/>
      <c r="AB185" s="253"/>
      <c r="AC185" s="254"/>
      <c r="AD185" s="254"/>
      <c r="AE185" s="254"/>
      <c r="AF185" s="254"/>
      <c r="AI185" s="255"/>
      <c r="AJ185" s="255"/>
      <c r="AK185" s="255"/>
      <c r="AL185" s="255"/>
      <c r="AM185" s="255"/>
      <c r="AN185" s="255"/>
      <c r="AO185" s="255"/>
      <c r="AP185" s="255"/>
      <c r="AQ185" s="255"/>
    </row>
    <row r="186" spans="1:43" ht="15.75" customHeight="1" thickBot="1" x14ac:dyDescent="0.3">
      <c r="B186" s="750" t="s">
        <v>530</v>
      </c>
      <c r="C186" s="692">
        <v>4</v>
      </c>
      <c r="D186" s="696">
        <f t="shared" si="50"/>
        <v>1283211.5459032787</v>
      </c>
      <c r="E186" s="743"/>
      <c r="F186" s="696">
        <v>1977.54590327865</v>
      </c>
      <c r="G186" s="696"/>
      <c r="H186" s="696">
        <v>179173</v>
      </c>
      <c r="I186" s="696">
        <v>1102061</v>
      </c>
      <c r="J186" s="696">
        <f t="shared" si="51"/>
        <v>1281234</v>
      </c>
      <c r="K186" s="696"/>
      <c r="L186" s="696"/>
      <c r="M186" s="696"/>
      <c r="N186" s="696">
        <f t="shared" si="54"/>
        <v>0</v>
      </c>
      <c r="Y186" s="253"/>
      <c r="Z186" s="253"/>
      <c r="AA186" s="253"/>
      <c r="AB186" s="253"/>
      <c r="AC186" s="254"/>
      <c r="AD186" s="254"/>
      <c r="AE186" s="254"/>
      <c r="AF186" s="254"/>
      <c r="AI186" s="255"/>
      <c r="AJ186" s="255"/>
      <c r="AK186" s="255"/>
      <c r="AL186" s="255"/>
      <c r="AM186" s="255"/>
      <c r="AN186" s="255"/>
      <c r="AO186" s="255"/>
      <c r="AP186" s="255"/>
      <c r="AQ186" s="255"/>
    </row>
    <row r="187" spans="1:43" ht="15.75" thickBot="1" x14ac:dyDescent="0.3">
      <c r="B187" s="742" t="s">
        <v>531</v>
      </c>
      <c r="C187" s="692"/>
      <c r="D187" s="696">
        <f t="shared" si="50"/>
        <v>0</v>
      </c>
      <c r="E187" s="743"/>
      <c r="F187" s="696"/>
      <c r="G187" s="696"/>
      <c r="H187" s="696"/>
      <c r="I187" s="696"/>
      <c r="J187" s="696">
        <f t="shared" si="51"/>
        <v>0</v>
      </c>
      <c r="K187" s="696"/>
      <c r="L187" s="696"/>
      <c r="M187" s="696"/>
      <c r="N187" s="696">
        <f t="shared" si="54"/>
        <v>0</v>
      </c>
      <c r="Y187" s="253"/>
      <c r="Z187" s="253"/>
      <c r="AA187" s="253"/>
      <c r="AB187" s="253"/>
      <c r="AC187" s="254"/>
      <c r="AD187" s="254"/>
      <c r="AE187" s="254"/>
      <c r="AF187" s="254"/>
      <c r="AI187" s="255"/>
      <c r="AJ187" s="255"/>
      <c r="AK187" s="255"/>
      <c r="AL187" s="255"/>
      <c r="AM187" s="255"/>
      <c r="AN187" s="255"/>
      <c r="AO187" s="255"/>
      <c r="AP187" s="255"/>
      <c r="AQ187" s="255"/>
    </row>
    <row r="188" spans="1:43" ht="15.75" thickBot="1" x14ac:dyDescent="0.3">
      <c r="B188" s="742" t="s">
        <v>532</v>
      </c>
      <c r="C188" s="692"/>
      <c r="D188" s="696">
        <f t="shared" si="50"/>
        <v>0</v>
      </c>
      <c r="E188" s="743"/>
      <c r="F188" s="696"/>
      <c r="G188" s="696"/>
      <c r="H188" s="696"/>
      <c r="I188" s="696"/>
      <c r="J188" s="696">
        <f t="shared" si="51"/>
        <v>0</v>
      </c>
      <c r="K188" s="696"/>
      <c r="L188" s="696"/>
      <c r="M188" s="696"/>
      <c r="N188" s="696">
        <f t="shared" si="54"/>
        <v>0</v>
      </c>
      <c r="Y188" s="253"/>
      <c r="Z188" s="253"/>
      <c r="AA188" s="253"/>
      <c r="AB188" s="253"/>
      <c r="AC188" s="254"/>
      <c r="AD188" s="254"/>
      <c r="AE188" s="254"/>
      <c r="AF188" s="254"/>
      <c r="AI188" s="255"/>
      <c r="AJ188" s="255"/>
      <c r="AK188" s="255"/>
      <c r="AL188" s="255"/>
      <c r="AM188" s="255"/>
      <c r="AN188" s="255"/>
      <c r="AO188" s="255"/>
      <c r="AP188" s="255"/>
      <c r="AQ188" s="255"/>
    </row>
    <row r="189" spans="1:43" s="236" customFormat="1" ht="15.75" thickBot="1" x14ac:dyDescent="0.3">
      <c r="A189"/>
      <c r="B189" s="749" t="s">
        <v>533</v>
      </c>
      <c r="C189" s="702"/>
      <c r="D189" s="747">
        <f t="shared" si="50"/>
        <v>1283211.5459032787</v>
      </c>
      <c r="E189" s="748"/>
      <c r="F189" s="747">
        <f>SUM(F186:F188)</f>
        <v>1977.54590327865</v>
      </c>
      <c r="G189" s="747">
        <f>SUM(G186:G188)</f>
        <v>0</v>
      </c>
      <c r="H189" s="747">
        <f>SUM(H186:H188)</f>
        <v>179173</v>
      </c>
      <c r="I189" s="747">
        <f>SUM(I186:I188)</f>
        <v>1102061</v>
      </c>
      <c r="J189" s="747">
        <f t="shared" si="51"/>
        <v>1281234</v>
      </c>
      <c r="K189" s="747">
        <f>SUM(K186:K188)</f>
        <v>0</v>
      </c>
      <c r="L189" s="747">
        <f>SUM(L186:L188)</f>
        <v>0</v>
      </c>
      <c r="M189" s="747">
        <f>SUM(M186:M188)</f>
        <v>0</v>
      </c>
      <c r="N189" s="747">
        <f t="shared" si="54"/>
        <v>0</v>
      </c>
      <c r="O189"/>
      <c r="P189"/>
      <c r="Q189"/>
      <c r="R189"/>
      <c r="S189"/>
      <c r="T189"/>
      <c r="U189"/>
      <c r="V189"/>
      <c r="W189"/>
      <c r="X189"/>
      <c r="Y189" s="253"/>
      <c r="Z189" s="253"/>
      <c r="AA189" s="253"/>
      <c r="AB189" s="253"/>
      <c r="AC189" s="256"/>
      <c r="AD189" s="256"/>
      <c r="AE189" s="256"/>
      <c r="AF189" s="256"/>
      <c r="AG189" s="247"/>
      <c r="AH189" s="247"/>
      <c r="AI189" s="255"/>
      <c r="AJ189" s="255"/>
      <c r="AK189" s="255"/>
      <c r="AL189" s="255"/>
      <c r="AM189" s="255"/>
      <c r="AN189" s="255"/>
      <c r="AO189" s="255"/>
      <c r="AP189" s="255"/>
      <c r="AQ189" s="255"/>
    </row>
    <row r="190" spans="1:43" ht="15.75" thickBot="1" x14ac:dyDescent="0.3">
      <c r="B190" s="749"/>
      <c r="C190" s="702"/>
      <c r="D190" s="696">
        <f t="shared" si="50"/>
        <v>0</v>
      </c>
      <c r="E190" s="743"/>
      <c r="F190" s="696"/>
      <c r="G190" s="696"/>
      <c r="H190" s="696"/>
      <c r="I190" s="696"/>
      <c r="J190" s="696">
        <f t="shared" si="51"/>
        <v>0</v>
      </c>
      <c r="K190" s="696"/>
      <c r="L190" s="696"/>
      <c r="M190" s="696"/>
      <c r="N190" s="696">
        <f t="shared" si="54"/>
        <v>0</v>
      </c>
      <c r="Y190" s="253"/>
      <c r="Z190" s="253"/>
      <c r="AA190" s="253"/>
      <c r="AB190" s="253"/>
      <c r="AC190" s="254"/>
      <c r="AD190" s="254"/>
      <c r="AE190" s="254"/>
      <c r="AF190" s="254"/>
      <c r="AI190" s="255"/>
      <c r="AJ190" s="255"/>
      <c r="AK190" s="255"/>
      <c r="AL190" s="255"/>
      <c r="AM190" s="255"/>
      <c r="AN190" s="255"/>
      <c r="AO190" s="255"/>
      <c r="AP190" s="255"/>
      <c r="AQ190" s="255"/>
    </row>
    <row r="191" spans="1:43" s="236" customFormat="1" ht="15.75" thickBot="1" x14ac:dyDescent="0.3">
      <c r="A191"/>
      <c r="B191" s="749" t="s">
        <v>534</v>
      </c>
      <c r="C191" s="702"/>
      <c r="D191" s="747">
        <f>F191+J191+N191+E191</f>
        <v>631997.79808672122</v>
      </c>
      <c r="E191" s="748"/>
      <c r="F191" s="747">
        <f>F174-F182-F184-F189</f>
        <v>132008.11309672135</v>
      </c>
      <c r="G191" s="747">
        <f t="shared" ref="G191" si="55">G174-G182-G184-G189</f>
        <v>0</v>
      </c>
      <c r="H191" s="747">
        <f>H174-H182-H184-H189</f>
        <v>54032</v>
      </c>
      <c r="I191" s="747">
        <f>I174-I182-I184-I189</f>
        <v>369694.82599999988</v>
      </c>
      <c r="J191" s="747">
        <f t="shared" si="51"/>
        <v>423726.82599999988</v>
      </c>
      <c r="K191" s="747">
        <f>K174-K182-K184-K189</f>
        <v>76262.858729997883</v>
      </c>
      <c r="L191" s="747">
        <f>L174-L182-L184-L189</f>
        <v>0</v>
      </c>
      <c r="M191" s="747">
        <f>M174-M182-M184-M189</f>
        <v>2.6000203797593713E-4</v>
      </c>
      <c r="N191" s="747">
        <f t="shared" si="54"/>
        <v>76262.858989999921</v>
      </c>
      <c r="O191"/>
      <c r="P191"/>
      <c r="Q191"/>
      <c r="R191"/>
      <c r="S191"/>
      <c r="T191"/>
      <c r="U191"/>
      <c r="V191"/>
      <c r="W191"/>
      <c r="X191"/>
      <c r="Y191" s="253"/>
      <c r="Z191" s="253"/>
      <c r="AA191" s="253"/>
      <c r="AB191" s="253"/>
      <c r="AC191" s="256"/>
      <c r="AD191" s="256"/>
      <c r="AE191" s="256"/>
      <c r="AF191" s="256"/>
      <c r="AG191" s="247"/>
      <c r="AH191" s="247"/>
      <c r="AI191" s="255"/>
      <c r="AJ191" s="255"/>
      <c r="AK191" s="255"/>
      <c r="AL191" s="255"/>
      <c r="AM191" s="255"/>
      <c r="AN191" s="255"/>
      <c r="AO191" s="255"/>
      <c r="AP191" s="255"/>
      <c r="AQ191" s="255"/>
    </row>
    <row r="192" spans="1:43" ht="15.75" thickBot="1" x14ac:dyDescent="0.3">
      <c r="B192" s="742" t="s">
        <v>535</v>
      </c>
      <c r="C192" s="692"/>
      <c r="D192" s="696">
        <f t="shared" si="50"/>
        <v>189603</v>
      </c>
      <c r="E192" s="743"/>
      <c r="F192" s="696">
        <v>189603</v>
      </c>
      <c r="G192" s="696"/>
      <c r="H192" s="696"/>
      <c r="I192" s="696"/>
      <c r="J192" s="696">
        <f t="shared" si="51"/>
        <v>0</v>
      </c>
      <c r="K192" s="696"/>
      <c r="L192" s="696"/>
      <c r="M192" s="696"/>
      <c r="N192" s="696">
        <f t="shared" si="54"/>
        <v>0</v>
      </c>
      <c r="Y192" s="253"/>
      <c r="Z192" s="253"/>
      <c r="AA192" s="253"/>
      <c r="AB192" s="253"/>
      <c r="AC192" s="254"/>
      <c r="AD192" s="254"/>
      <c r="AE192" s="254"/>
      <c r="AF192" s="254"/>
      <c r="AI192" s="255"/>
      <c r="AJ192" s="255"/>
      <c r="AK192" s="255"/>
      <c r="AL192" s="255"/>
      <c r="AM192" s="255"/>
      <c r="AN192" s="255"/>
      <c r="AO192" s="255"/>
      <c r="AP192" s="255"/>
      <c r="AQ192" s="255"/>
    </row>
    <row r="193" spans="1:43" ht="15.75" thickBot="1" x14ac:dyDescent="0.3">
      <c r="B193" s="742"/>
      <c r="C193" s="692"/>
      <c r="D193" s="696">
        <f t="shared" si="50"/>
        <v>0</v>
      </c>
      <c r="E193" s="743"/>
      <c r="F193" s="696"/>
      <c r="G193" s="696"/>
      <c r="H193" s="696"/>
      <c r="I193" s="696"/>
      <c r="J193" s="696">
        <f t="shared" si="51"/>
        <v>0</v>
      </c>
      <c r="K193" s="696"/>
      <c r="L193" s="696"/>
      <c r="M193" s="696"/>
      <c r="N193" s="696">
        <f t="shared" si="54"/>
        <v>0</v>
      </c>
      <c r="Y193" s="253"/>
      <c r="Z193" s="253"/>
      <c r="AA193" s="253"/>
      <c r="AB193" s="253"/>
      <c r="AC193" s="254"/>
      <c r="AD193" s="254"/>
      <c r="AE193" s="254"/>
      <c r="AF193" s="254"/>
      <c r="AI193" s="255"/>
      <c r="AJ193" s="255"/>
      <c r="AK193" s="255"/>
      <c r="AL193" s="255"/>
      <c r="AM193" s="255"/>
      <c r="AN193" s="255"/>
      <c r="AO193" s="255"/>
      <c r="AP193" s="255"/>
      <c r="AQ193" s="255"/>
    </row>
    <row r="194" spans="1:43" s="236" customFormat="1" ht="15.75" thickBot="1" x14ac:dyDescent="0.3">
      <c r="A194"/>
      <c r="B194" s="749" t="s">
        <v>536</v>
      </c>
      <c r="C194" s="702"/>
      <c r="D194" s="748">
        <f>F194+J194+N194+E194</f>
        <v>442394.79808672116</v>
      </c>
      <c r="E194" s="748"/>
      <c r="F194" s="748">
        <f>F191-F192</f>
        <v>-57594.886903278646</v>
      </c>
      <c r="G194" s="747">
        <f>G191-G192</f>
        <v>0</v>
      </c>
      <c r="H194" s="747">
        <f>H191-H192</f>
        <v>54032</v>
      </c>
      <c r="I194" s="748">
        <f>I191-I192</f>
        <v>369694.82599999988</v>
      </c>
      <c r="J194" s="748">
        <f t="shared" si="51"/>
        <v>423726.82599999988</v>
      </c>
      <c r="K194" s="748">
        <f>K191-K192</f>
        <v>76262.858729997883</v>
      </c>
      <c r="L194" s="747">
        <f>L191-L192</f>
        <v>0</v>
      </c>
      <c r="M194" s="747">
        <f>M191-M192</f>
        <v>2.6000203797593713E-4</v>
      </c>
      <c r="N194" s="747">
        <f t="shared" si="54"/>
        <v>76262.858989999921</v>
      </c>
      <c r="O194"/>
      <c r="P194"/>
      <c r="Q194"/>
      <c r="R194"/>
      <c r="S194"/>
      <c r="T194"/>
      <c r="U194"/>
      <c r="V194"/>
      <c r="W194"/>
      <c r="X194"/>
      <c r="Y194" s="253"/>
      <c r="Z194" s="253"/>
      <c r="AA194" s="253"/>
      <c r="AB194" s="253"/>
      <c r="AC194" s="256"/>
      <c r="AD194" s="256"/>
      <c r="AE194" s="256"/>
      <c r="AF194" s="256"/>
      <c r="AG194" s="247"/>
      <c r="AH194" s="247"/>
      <c r="AI194" s="255"/>
      <c r="AJ194" s="255"/>
      <c r="AK194" s="255"/>
      <c r="AL194" s="255"/>
      <c r="AM194" s="255"/>
      <c r="AN194" s="255"/>
      <c r="AO194" s="255"/>
      <c r="AP194" s="255"/>
      <c r="AQ194" s="255"/>
    </row>
    <row r="195" spans="1:43" customFormat="1" x14ac:dyDescent="0.25"/>
    <row r="196" spans="1:43" s="245" customFormat="1" x14ac:dyDescent="0.25">
      <c r="A196"/>
      <c r="D196" s="560"/>
      <c r="E196" s="560"/>
      <c r="F196" s="560"/>
      <c r="G196" s="560"/>
      <c r="H196" s="560"/>
      <c r="I196" s="560"/>
      <c r="J196" s="560"/>
      <c r="K196" s="560"/>
      <c r="L196" s="560"/>
      <c r="M196" s="561"/>
      <c r="N196" s="561"/>
      <c r="O196"/>
      <c r="P196"/>
      <c r="Q196"/>
      <c r="R196"/>
      <c r="S196"/>
      <c r="T196"/>
      <c r="U196"/>
      <c r="V196"/>
      <c r="W196"/>
      <c r="X196"/>
      <c r="Y196" s="4"/>
      <c r="Z196" s="4"/>
      <c r="AA196" s="4"/>
      <c r="AB196" s="4"/>
      <c r="AC196" s="562"/>
      <c r="AD196" s="562"/>
      <c r="AE196" s="562"/>
      <c r="AF196" s="562"/>
      <c r="AG196" s="562"/>
      <c r="AH196" s="562"/>
      <c r="AI196" s="562"/>
      <c r="AJ196" s="562"/>
      <c r="AK196" s="562"/>
      <c r="AL196" s="562"/>
      <c r="AM196" s="562"/>
    </row>
    <row r="197" spans="1:43" x14ac:dyDescent="0.25">
      <c r="H197" s="257"/>
      <c r="I197" s="242"/>
      <c r="AC197" s="246"/>
    </row>
    <row r="198" spans="1:43" x14ac:dyDescent="0.25">
      <c r="F198" s="242"/>
      <c r="I198" s="257"/>
      <c r="AC198" s="246"/>
    </row>
    <row r="199" spans="1:43" s="558" customFormat="1" ht="17.25" customHeight="1" x14ac:dyDescent="0.25">
      <c r="A199"/>
      <c r="B199" s="993" t="s">
        <v>7</v>
      </c>
      <c r="C199" s="994"/>
      <c r="D199" s="245"/>
      <c r="E199" s="235"/>
      <c r="F199" s="974"/>
      <c r="G199" s="974"/>
      <c r="H199" s="244"/>
      <c r="I199" s="244"/>
      <c r="J199" s="244"/>
      <c r="K199" s="244"/>
      <c r="L199" s="244"/>
      <c r="M199" s="244"/>
      <c r="N199" s="555" t="s">
        <v>492</v>
      </c>
      <c r="O199"/>
      <c r="P199"/>
      <c r="Q199"/>
      <c r="R199"/>
      <c r="S199"/>
      <c r="T199"/>
      <c r="U199"/>
      <c r="V199"/>
      <c r="W199"/>
      <c r="X199"/>
      <c r="Y199" s="556"/>
      <c r="Z199" s="556"/>
      <c r="AA199" s="556"/>
      <c r="AB199" s="556"/>
      <c r="AC199" s="557"/>
      <c r="AD199" s="557"/>
      <c r="AE199" s="557"/>
      <c r="AF199" s="557"/>
      <c r="AG199" s="557"/>
      <c r="AH199" s="557"/>
      <c r="AI199" s="557"/>
      <c r="AJ199" s="557"/>
      <c r="AK199" s="557"/>
      <c r="AL199" s="557"/>
      <c r="AM199" s="557"/>
    </row>
    <row r="200" spans="1:43" ht="17.25" customHeight="1" x14ac:dyDescent="0.25">
      <c r="B200" s="987" t="s">
        <v>117</v>
      </c>
      <c r="C200" s="987" t="s">
        <v>501</v>
      </c>
      <c r="D200" s="986" t="s">
        <v>95</v>
      </c>
      <c r="E200" s="986" t="s">
        <v>502</v>
      </c>
      <c r="F200" s="986" t="s">
        <v>503</v>
      </c>
      <c r="G200" s="986" t="s">
        <v>440</v>
      </c>
      <c r="H200" s="986"/>
      <c r="I200" s="986"/>
      <c r="J200" s="986"/>
      <c r="K200" s="986"/>
      <c r="L200" s="986"/>
      <c r="M200" s="986"/>
      <c r="N200" s="986"/>
      <c r="Y200" s="991"/>
      <c r="Z200" s="990"/>
      <c r="AA200" s="990"/>
      <c r="AB200" s="990"/>
      <c r="AC200" s="990"/>
      <c r="AD200" s="990"/>
      <c r="AE200" s="990"/>
      <c r="AF200" s="990"/>
      <c r="AG200" s="990"/>
      <c r="AH200" s="991"/>
      <c r="AI200" s="991"/>
      <c r="AJ200" s="990"/>
      <c r="AK200" s="990"/>
      <c r="AL200" s="990"/>
      <c r="AM200" s="990"/>
      <c r="AN200" s="990"/>
      <c r="AO200" s="990"/>
      <c r="AP200" s="990"/>
      <c r="AQ200" s="990"/>
    </row>
    <row r="201" spans="1:43" ht="17.25" customHeight="1" x14ac:dyDescent="0.25">
      <c r="B201" s="987"/>
      <c r="C201" s="987"/>
      <c r="D201" s="986"/>
      <c r="E201" s="986"/>
      <c r="F201" s="986"/>
      <c r="G201" s="989" t="s">
        <v>441</v>
      </c>
      <c r="H201" s="989"/>
      <c r="I201" s="989"/>
      <c r="J201" s="989"/>
      <c r="K201" s="986" t="s">
        <v>504</v>
      </c>
      <c r="L201" s="986"/>
      <c r="M201" s="986"/>
      <c r="N201" s="986"/>
      <c r="Y201" s="991"/>
      <c r="Z201" s="992"/>
      <c r="AA201" s="992"/>
      <c r="AB201" s="992"/>
      <c r="AC201" s="992"/>
      <c r="AD201" s="991"/>
      <c r="AE201" s="991"/>
      <c r="AF201" s="991"/>
      <c r="AG201" s="991"/>
      <c r="AH201" s="991"/>
      <c r="AI201" s="991"/>
      <c r="AJ201" s="992"/>
      <c r="AK201" s="992"/>
      <c r="AL201" s="992"/>
      <c r="AM201" s="992"/>
      <c r="AN201" s="991"/>
      <c r="AO201" s="991"/>
      <c r="AP201" s="991"/>
      <c r="AQ201" s="991"/>
    </row>
    <row r="202" spans="1:43" ht="25.5" x14ac:dyDescent="0.25">
      <c r="B202" s="987"/>
      <c r="C202" s="987"/>
      <c r="D202" s="986"/>
      <c r="E202" s="986"/>
      <c r="F202" s="986"/>
      <c r="G202" s="538" t="s">
        <v>285</v>
      </c>
      <c r="H202" s="538" t="s">
        <v>443</v>
      </c>
      <c r="I202" s="538" t="s">
        <v>113</v>
      </c>
      <c r="J202" s="538" t="s">
        <v>115</v>
      </c>
      <c r="K202" s="538" t="s">
        <v>505</v>
      </c>
      <c r="L202" s="538" t="s">
        <v>445</v>
      </c>
      <c r="M202" s="538" t="s">
        <v>506</v>
      </c>
      <c r="N202" s="538" t="s">
        <v>115</v>
      </c>
      <c r="Y202" s="991"/>
      <c r="Z202" s="564"/>
      <c r="AA202" s="474"/>
      <c r="AB202" s="564"/>
      <c r="AC202" s="474"/>
      <c r="AD202" s="564"/>
      <c r="AE202" s="564"/>
      <c r="AF202" s="564"/>
      <c r="AG202" s="474"/>
      <c r="AH202" s="991"/>
      <c r="AI202" s="991"/>
      <c r="AJ202" s="564"/>
      <c r="AK202" s="474"/>
      <c r="AL202" s="564"/>
      <c r="AM202" s="474"/>
      <c r="AN202" s="564"/>
      <c r="AO202" s="564"/>
      <c r="AP202" s="564"/>
      <c r="AQ202" s="474"/>
    </row>
    <row r="203" spans="1:43" ht="17.25" customHeight="1" x14ac:dyDescent="0.25">
      <c r="B203" s="987"/>
      <c r="C203" s="987"/>
      <c r="D203" s="538">
        <v>1</v>
      </c>
      <c r="E203" s="986"/>
      <c r="F203" s="986">
        <v>2</v>
      </c>
      <c r="G203" s="986">
        <v>3</v>
      </c>
      <c r="H203" s="986">
        <v>4</v>
      </c>
      <c r="I203" s="538"/>
      <c r="J203" s="538">
        <v>6</v>
      </c>
      <c r="K203" s="986">
        <v>7</v>
      </c>
      <c r="L203" s="986">
        <v>8</v>
      </c>
      <c r="M203" s="986">
        <v>9</v>
      </c>
      <c r="N203" s="538">
        <v>10</v>
      </c>
      <c r="Y203" s="990"/>
      <c r="Z203" s="990"/>
      <c r="AA203" s="990"/>
      <c r="AB203" s="563"/>
      <c r="AC203" s="563"/>
      <c r="AD203" s="990"/>
      <c r="AE203" s="990"/>
      <c r="AF203" s="990"/>
      <c r="AG203" s="563"/>
      <c r="AH203" s="563"/>
      <c r="AI203" s="990"/>
      <c r="AJ203" s="990"/>
      <c r="AK203" s="990"/>
      <c r="AL203" s="563"/>
      <c r="AM203" s="563"/>
      <c r="AN203" s="990"/>
      <c r="AO203" s="990"/>
      <c r="AP203" s="990"/>
      <c r="AQ203" s="563"/>
    </row>
    <row r="204" spans="1:43" x14ac:dyDescent="0.25">
      <c r="B204" s="987"/>
      <c r="C204" s="987"/>
      <c r="D204" s="538" t="s">
        <v>507</v>
      </c>
      <c r="E204" s="538"/>
      <c r="F204" s="986"/>
      <c r="G204" s="986"/>
      <c r="H204" s="986"/>
      <c r="I204" s="538">
        <v>5</v>
      </c>
      <c r="J204" s="538" t="s">
        <v>508</v>
      </c>
      <c r="K204" s="986"/>
      <c r="L204" s="986"/>
      <c r="M204" s="986"/>
      <c r="N204" s="538" t="s">
        <v>509</v>
      </c>
      <c r="Y204" s="990"/>
      <c r="Z204" s="990"/>
      <c r="AA204" s="990"/>
      <c r="AB204" s="563"/>
      <c r="AC204" s="563"/>
      <c r="AD204" s="990"/>
      <c r="AE204" s="990"/>
      <c r="AF204" s="990"/>
      <c r="AG204" s="563"/>
      <c r="AH204" s="563"/>
      <c r="AI204" s="990"/>
      <c r="AJ204" s="990"/>
      <c r="AK204" s="990"/>
      <c r="AL204" s="563"/>
      <c r="AM204" s="563"/>
      <c r="AN204" s="990"/>
      <c r="AO204" s="990"/>
      <c r="AP204" s="990"/>
      <c r="AQ204" s="563"/>
    </row>
    <row r="205" spans="1:43" ht="15.75" thickBot="1" x14ac:dyDescent="0.3">
      <c r="B205" s="539" t="s">
        <v>376</v>
      </c>
      <c r="C205" s="540"/>
      <c r="D205" s="541">
        <f>F205+J205+N205+E205</f>
        <v>31867678</v>
      </c>
      <c r="E205" s="542"/>
      <c r="F205" s="541"/>
      <c r="G205" s="541"/>
      <c r="H205" s="541">
        <v>735065</v>
      </c>
      <c r="I205" s="541">
        <v>30643559</v>
      </c>
      <c r="J205" s="541">
        <f t="shared" ref="J205:J212" si="56">G205+H205+I205</f>
        <v>31378624</v>
      </c>
      <c r="K205" s="541">
        <v>489054</v>
      </c>
      <c r="L205" s="541"/>
      <c r="M205" s="541"/>
      <c r="N205" s="541">
        <f t="shared" ref="N205:N222" si="57">M205+L205+K205</f>
        <v>489054</v>
      </c>
      <c r="Y205" s="565"/>
      <c r="Z205" s="566"/>
      <c r="AA205" s="565"/>
      <c r="AB205" s="565"/>
      <c r="AC205" s="565"/>
      <c r="AD205" s="565"/>
      <c r="AE205" s="565"/>
      <c r="AF205" s="565"/>
      <c r="AG205" s="565"/>
      <c r="AH205" s="567"/>
      <c r="AI205" s="567"/>
      <c r="AJ205" s="567"/>
      <c r="AK205" s="567"/>
      <c r="AL205" s="567"/>
      <c r="AM205" s="567"/>
      <c r="AN205" s="567"/>
      <c r="AO205" s="567"/>
      <c r="AP205" s="567"/>
      <c r="AQ205" s="567"/>
    </row>
    <row r="206" spans="1:43" ht="15.75" thickBot="1" x14ac:dyDescent="0.3">
      <c r="B206" s="543"/>
      <c r="C206" s="544"/>
      <c r="D206" s="545">
        <f>F206+J206+N206+E206</f>
        <v>0</v>
      </c>
      <c r="E206" s="546"/>
      <c r="F206" s="545"/>
      <c r="G206" s="545"/>
      <c r="H206" s="545"/>
      <c r="I206" s="545"/>
      <c r="J206" s="545">
        <f t="shared" si="56"/>
        <v>0</v>
      </c>
      <c r="K206" s="545"/>
      <c r="L206" s="545"/>
      <c r="M206" s="545"/>
      <c r="N206" s="545">
        <f t="shared" si="57"/>
        <v>0</v>
      </c>
      <c r="Y206" s="565"/>
      <c r="Z206" s="566"/>
      <c r="AA206" s="565"/>
      <c r="AB206" s="565"/>
      <c r="AC206" s="565"/>
      <c r="AD206" s="565"/>
      <c r="AE206" s="565"/>
      <c r="AF206" s="565"/>
      <c r="AG206" s="565"/>
      <c r="AH206" s="567"/>
      <c r="AI206" s="567"/>
      <c r="AJ206" s="567"/>
      <c r="AK206" s="567"/>
      <c r="AL206" s="567"/>
      <c r="AM206" s="567"/>
      <c r="AN206" s="567"/>
      <c r="AO206" s="567"/>
      <c r="AP206" s="567"/>
      <c r="AQ206" s="567"/>
    </row>
    <row r="207" spans="1:43" ht="15.75" thickBot="1" x14ac:dyDescent="0.3">
      <c r="B207" s="547" t="s">
        <v>510</v>
      </c>
      <c r="C207" s="544"/>
      <c r="D207" s="545">
        <f>F207+J207+N207+E207</f>
        <v>36717</v>
      </c>
      <c r="E207" s="546"/>
      <c r="F207" s="545"/>
      <c r="G207" s="545"/>
      <c r="H207" s="545">
        <v>13478</v>
      </c>
      <c r="I207" s="545">
        <v>22440</v>
      </c>
      <c r="J207" s="545">
        <f t="shared" si="56"/>
        <v>35918</v>
      </c>
      <c r="K207" s="545">
        <v>799</v>
      </c>
      <c r="L207" s="545"/>
      <c r="M207" s="545"/>
      <c r="N207" s="545">
        <f t="shared" si="57"/>
        <v>799</v>
      </c>
      <c r="Y207" s="565"/>
      <c r="Z207" s="566"/>
      <c r="AA207" s="565"/>
      <c r="AB207" s="565"/>
      <c r="AC207" s="565"/>
      <c r="AD207" s="565"/>
      <c r="AE207" s="565"/>
      <c r="AF207" s="565"/>
      <c r="AG207" s="565"/>
      <c r="AH207" s="567"/>
      <c r="AI207" s="567"/>
      <c r="AJ207" s="567"/>
      <c r="AK207" s="567"/>
      <c r="AL207" s="567"/>
      <c r="AM207" s="567"/>
      <c r="AN207" s="567"/>
      <c r="AO207" s="567"/>
      <c r="AP207" s="567"/>
      <c r="AQ207" s="567"/>
    </row>
    <row r="208" spans="1:43" ht="15.75" thickBot="1" x14ac:dyDescent="0.3">
      <c r="B208" s="547"/>
      <c r="C208" s="544"/>
      <c r="D208" s="545">
        <f t="shared" ref="D208:D242" si="58">F208+J208+N208+E208</f>
        <v>0</v>
      </c>
      <c r="E208" s="546"/>
      <c r="F208" s="545"/>
      <c r="G208" s="545"/>
      <c r="H208" s="545"/>
      <c r="I208" s="545"/>
      <c r="J208" s="545">
        <f t="shared" si="56"/>
        <v>0</v>
      </c>
      <c r="K208" s="545"/>
      <c r="L208" s="545"/>
      <c r="M208" s="545"/>
      <c r="N208" s="545">
        <f t="shared" si="57"/>
        <v>0</v>
      </c>
      <c r="Y208" s="565"/>
      <c r="Z208" s="566"/>
      <c r="AA208" s="565"/>
      <c r="AB208" s="565"/>
      <c r="AC208" s="565"/>
      <c r="AD208" s="565"/>
      <c r="AE208" s="565"/>
      <c r="AF208" s="565"/>
      <c r="AG208" s="565"/>
      <c r="AH208" s="567"/>
      <c r="AI208" s="567"/>
      <c r="AJ208" s="567"/>
      <c r="AK208" s="567"/>
      <c r="AL208" s="567"/>
      <c r="AM208" s="567"/>
      <c r="AN208" s="567"/>
      <c r="AO208" s="567"/>
      <c r="AP208" s="567"/>
      <c r="AQ208" s="567"/>
    </row>
    <row r="209" spans="1:57" ht="14.25" customHeight="1" thickBot="1" x14ac:dyDescent="0.3">
      <c r="B209" s="548" t="s">
        <v>511</v>
      </c>
      <c r="C209" s="544"/>
      <c r="D209" s="545">
        <f t="shared" si="58"/>
        <v>0</v>
      </c>
      <c r="E209" s="546"/>
      <c r="F209" s="545"/>
      <c r="G209" s="545"/>
      <c r="H209" s="545"/>
      <c r="I209" s="545"/>
      <c r="J209" s="545">
        <f t="shared" si="56"/>
        <v>0</v>
      </c>
      <c r="K209" s="545"/>
      <c r="L209" s="545"/>
      <c r="M209" s="545"/>
      <c r="N209" s="545">
        <f t="shared" si="57"/>
        <v>0</v>
      </c>
      <c r="Y209" s="565"/>
      <c r="Z209" s="566"/>
      <c r="AA209" s="565"/>
      <c r="AB209" s="565"/>
      <c r="AC209" s="565"/>
      <c r="AD209" s="565"/>
      <c r="AE209" s="565"/>
      <c r="AF209" s="565"/>
      <c r="AG209" s="565"/>
      <c r="AH209" s="567"/>
      <c r="AI209" s="567"/>
      <c r="AJ209" s="567"/>
      <c r="AK209" s="567"/>
      <c r="AL209" s="567"/>
      <c r="AM209" s="567"/>
      <c r="AN209" s="567"/>
      <c r="AO209" s="567"/>
      <c r="AP209" s="567"/>
      <c r="AQ209" s="567"/>
    </row>
    <row r="210" spans="1:57" ht="15.75" thickBot="1" x14ac:dyDescent="0.3">
      <c r="B210" s="543"/>
      <c r="C210" s="544"/>
      <c r="D210" s="545">
        <f t="shared" si="58"/>
        <v>0</v>
      </c>
      <c r="E210" s="546"/>
      <c r="F210" s="545"/>
      <c r="G210" s="545"/>
      <c r="H210" s="545"/>
      <c r="I210" s="545"/>
      <c r="J210" s="545">
        <f t="shared" si="56"/>
        <v>0</v>
      </c>
      <c r="K210" s="545"/>
      <c r="L210" s="545"/>
      <c r="M210" s="545"/>
      <c r="N210" s="545">
        <f t="shared" si="57"/>
        <v>0</v>
      </c>
      <c r="Y210" s="565"/>
      <c r="Z210" s="566"/>
      <c r="AA210" s="565"/>
      <c r="AB210" s="565"/>
      <c r="AC210" s="565"/>
      <c r="AD210" s="565"/>
      <c r="AE210" s="565"/>
      <c r="AF210" s="565"/>
      <c r="AG210" s="565"/>
      <c r="AH210" s="567"/>
      <c r="AI210" s="567"/>
      <c r="AJ210" s="567"/>
      <c r="AK210" s="567"/>
      <c r="AL210" s="567"/>
      <c r="AM210" s="567"/>
      <c r="AN210" s="567"/>
      <c r="AO210" s="567"/>
      <c r="AP210" s="567"/>
      <c r="AQ210" s="567"/>
    </row>
    <row r="211" spans="1:57" s="236" customFormat="1" ht="15.75" thickBot="1" x14ac:dyDescent="0.3">
      <c r="A211"/>
      <c r="B211" s="549" t="s">
        <v>512</v>
      </c>
      <c r="C211" s="550"/>
      <c r="D211" s="551">
        <f>F211+J211+N211+E211</f>
        <v>31830961</v>
      </c>
      <c r="E211" s="552"/>
      <c r="F211" s="551">
        <f>F205-F207+F209</f>
        <v>0</v>
      </c>
      <c r="G211" s="551">
        <f>G205-G207+G209</f>
        <v>0</v>
      </c>
      <c r="H211" s="551">
        <f>H205-H207+H209</f>
        <v>721587</v>
      </c>
      <c r="I211" s="551">
        <f>I205-I207+I209</f>
        <v>30621119</v>
      </c>
      <c r="J211" s="551">
        <f t="shared" si="56"/>
        <v>31342706</v>
      </c>
      <c r="K211" s="551">
        <f>K205-K207+K209</f>
        <v>488255</v>
      </c>
      <c r="L211" s="551">
        <f>L205-L207+L209</f>
        <v>0</v>
      </c>
      <c r="M211" s="551">
        <f>M205-M207+M209</f>
        <v>0</v>
      </c>
      <c r="N211" s="551">
        <f t="shared" si="57"/>
        <v>488255</v>
      </c>
      <c r="O211"/>
      <c r="P211"/>
      <c r="Q211"/>
      <c r="R211"/>
      <c r="S211"/>
      <c r="T211"/>
      <c r="U211"/>
      <c r="V211"/>
      <c r="W211"/>
      <c r="X211"/>
      <c r="Y211" s="566"/>
      <c r="Z211" s="566"/>
      <c r="AA211" s="565"/>
      <c r="AB211" s="565"/>
      <c r="AC211" s="565"/>
      <c r="AD211" s="565"/>
      <c r="AE211" s="565"/>
      <c r="AF211" s="565"/>
      <c r="AG211" s="565"/>
      <c r="AH211" s="567"/>
      <c r="AI211" s="567"/>
      <c r="AJ211" s="567"/>
      <c r="AK211" s="567"/>
      <c r="AL211" s="567"/>
      <c r="AM211" s="567"/>
      <c r="AN211" s="567"/>
      <c r="AO211" s="567"/>
      <c r="AP211" s="567"/>
      <c r="AQ211" s="567"/>
    </row>
    <row r="212" spans="1:57" ht="15.75" thickBot="1" x14ac:dyDescent="0.3">
      <c r="B212" s="549"/>
      <c r="C212" s="550"/>
      <c r="D212" s="545">
        <f t="shared" si="58"/>
        <v>0</v>
      </c>
      <c r="E212" s="546"/>
      <c r="F212" s="545"/>
      <c r="G212" s="545"/>
      <c r="H212" s="545"/>
      <c r="I212" s="545"/>
      <c r="J212" s="545">
        <f t="shared" si="56"/>
        <v>0</v>
      </c>
      <c r="K212" s="545"/>
      <c r="L212" s="545"/>
      <c r="M212" s="545"/>
      <c r="N212" s="545">
        <f t="shared" si="57"/>
        <v>0</v>
      </c>
      <c r="Y212" s="565"/>
      <c r="Z212" s="566"/>
      <c r="AA212" s="565"/>
      <c r="AB212" s="565"/>
      <c r="AC212" s="565"/>
      <c r="AD212" s="565"/>
      <c r="AE212" s="565"/>
      <c r="AF212" s="565"/>
      <c r="AG212" s="565"/>
      <c r="AH212" s="567"/>
      <c r="AI212" s="567"/>
      <c r="AJ212" s="567"/>
      <c r="AK212" s="567"/>
      <c r="AL212" s="567"/>
      <c r="AM212" s="567"/>
      <c r="AN212" s="567"/>
      <c r="AO212" s="567"/>
      <c r="AP212" s="567"/>
      <c r="AQ212" s="567"/>
    </row>
    <row r="213" spans="1:57" s="236" customFormat="1" ht="15.75" thickBot="1" x14ac:dyDescent="0.3">
      <c r="A213"/>
      <c r="B213" s="549" t="s">
        <v>513</v>
      </c>
      <c r="C213" s="550"/>
      <c r="D213" s="545">
        <f>F213+J213+N213+E213</f>
        <v>15822242</v>
      </c>
      <c r="E213" s="552"/>
      <c r="F213" s="545">
        <f t="shared" ref="F213:L213" si="59">SUM(F214:F218)</f>
        <v>2208212</v>
      </c>
      <c r="G213" s="545">
        <f t="shared" si="59"/>
        <v>0</v>
      </c>
      <c r="H213" s="545">
        <f t="shared" si="59"/>
        <v>102727</v>
      </c>
      <c r="I213" s="545">
        <f t="shared" si="59"/>
        <v>12463955</v>
      </c>
      <c r="J213" s="545">
        <f t="shared" si="59"/>
        <v>12566682</v>
      </c>
      <c r="K213" s="545">
        <f t="shared" si="59"/>
        <v>54116</v>
      </c>
      <c r="L213" s="545">
        <f t="shared" si="59"/>
        <v>8331</v>
      </c>
      <c r="M213" s="545">
        <f>SUM(M214:M218)</f>
        <v>984901</v>
      </c>
      <c r="N213" s="545">
        <f t="shared" si="57"/>
        <v>1047348</v>
      </c>
      <c r="O213"/>
      <c r="P213"/>
      <c r="Q213"/>
      <c r="R213"/>
      <c r="S213"/>
      <c r="T213"/>
      <c r="U213"/>
      <c r="V213"/>
      <c r="W213"/>
      <c r="X213"/>
      <c r="Y213" s="565"/>
      <c r="Z213" s="565"/>
      <c r="AA213" s="565"/>
      <c r="AB213" s="565"/>
      <c r="AC213" s="565"/>
      <c r="AD213" s="565"/>
      <c r="AE213" s="565"/>
      <c r="AF213" s="565"/>
      <c r="AG213" s="565"/>
      <c r="AH213" s="567"/>
      <c r="AI213" s="567"/>
      <c r="AJ213" s="567"/>
      <c r="AK213" s="567"/>
      <c r="AL213" s="567"/>
      <c r="AM213" s="567"/>
      <c r="AN213" s="567"/>
      <c r="AO213" s="567"/>
      <c r="AP213" s="567"/>
      <c r="AQ213" s="567"/>
    </row>
    <row r="214" spans="1:57" ht="15.75" thickBot="1" x14ac:dyDescent="0.3">
      <c r="B214" s="543" t="s">
        <v>514</v>
      </c>
      <c r="C214" s="544">
        <v>1</v>
      </c>
      <c r="D214" s="545">
        <f t="shared" si="58"/>
        <v>13104359</v>
      </c>
      <c r="E214" s="546"/>
      <c r="F214" s="545">
        <v>2127506</v>
      </c>
      <c r="G214" s="545"/>
      <c r="H214" s="545">
        <v>103009</v>
      </c>
      <c r="I214" s="545">
        <v>10409689</v>
      </c>
      <c r="J214" s="545">
        <f t="shared" ref="J214:J242" si="60">G214+H214+I214</f>
        <v>10512698</v>
      </c>
      <c r="K214" s="545">
        <v>17817</v>
      </c>
      <c r="L214" s="545">
        <v>8329</v>
      </c>
      <c r="M214" s="545">
        <v>438009</v>
      </c>
      <c r="N214" s="545">
        <f t="shared" si="57"/>
        <v>464155</v>
      </c>
      <c r="Y214" s="565"/>
      <c r="Z214" s="566"/>
      <c r="AA214" s="565"/>
      <c r="AB214" s="565"/>
      <c r="AC214" s="565"/>
      <c r="AD214" s="565"/>
      <c r="AE214" s="565"/>
      <c r="AF214" s="568"/>
      <c r="AG214" s="565"/>
      <c r="AH214" s="567"/>
      <c r="AI214" s="567"/>
      <c r="AJ214" s="567"/>
      <c r="AK214" s="567"/>
      <c r="AL214" s="567"/>
      <c r="AM214" s="567"/>
      <c r="AN214" s="567"/>
      <c r="AO214" s="567"/>
      <c r="AP214" s="567"/>
      <c r="AQ214" s="567"/>
    </row>
    <row r="215" spans="1:57" ht="15.75" thickBot="1" x14ac:dyDescent="0.3">
      <c r="B215" s="543" t="s">
        <v>515</v>
      </c>
      <c r="C215" s="544">
        <v>2</v>
      </c>
      <c r="D215" s="545">
        <f t="shared" si="58"/>
        <v>2162596</v>
      </c>
      <c r="E215" s="546"/>
      <c r="F215" s="545">
        <v>0</v>
      </c>
      <c r="G215" s="545">
        <v>0</v>
      </c>
      <c r="H215" s="545">
        <v>0</v>
      </c>
      <c r="I215" s="545">
        <v>2126276</v>
      </c>
      <c r="J215" s="545">
        <f t="shared" si="60"/>
        <v>2126276</v>
      </c>
      <c r="K215" s="545">
        <v>36320</v>
      </c>
      <c r="L215" s="545">
        <v>0</v>
      </c>
      <c r="M215" s="545">
        <v>0</v>
      </c>
      <c r="N215" s="545">
        <f t="shared" si="57"/>
        <v>36320</v>
      </c>
      <c r="Y215" s="565"/>
      <c r="Z215" s="566"/>
      <c r="AA215" s="565"/>
      <c r="AB215" s="565"/>
      <c r="AC215" s="565"/>
      <c r="AD215" s="565"/>
      <c r="AE215" s="565"/>
      <c r="AF215" s="565"/>
      <c r="AG215" s="565"/>
      <c r="AH215" s="567"/>
      <c r="AI215" s="567"/>
      <c r="AJ215" s="567"/>
      <c r="AK215" s="567"/>
      <c r="AL215" s="567"/>
      <c r="AM215" s="567"/>
      <c r="AN215" s="567"/>
      <c r="AO215" s="567"/>
      <c r="AP215" s="567"/>
      <c r="AQ215" s="567"/>
    </row>
    <row r="216" spans="1:57" ht="15.75" thickBot="1" x14ac:dyDescent="0.3">
      <c r="B216" s="543" t="s">
        <v>516</v>
      </c>
      <c r="C216" s="544"/>
      <c r="D216" s="545">
        <f t="shared" si="58"/>
        <v>156372</v>
      </c>
      <c r="E216" s="546"/>
      <c r="F216" s="545">
        <v>-11868</v>
      </c>
      <c r="G216" s="545">
        <v>0</v>
      </c>
      <c r="H216" s="545">
        <v>0</v>
      </c>
      <c r="I216" s="545">
        <v>35223</v>
      </c>
      <c r="J216" s="545">
        <f t="shared" si="60"/>
        <v>35223</v>
      </c>
      <c r="K216" s="545">
        <v>0</v>
      </c>
      <c r="L216" s="545">
        <v>0</v>
      </c>
      <c r="M216" s="545">
        <v>133017</v>
      </c>
      <c r="N216" s="545">
        <f t="shared" si="57"/>
        <v>133017</v>
      </c>
      <c r="Y216" s="565"/>
      <c r="Z216" s="566"/>
      <c r="AA216" s="565"/>
      <c r="AB216" s="565"/>
      <c r="AC216" s="565"/>
      <c r="AD216" s="565"/>
      <c r="AE216" s="565"/>
      <c r="AF216" s="565"/>
      <c r="AG216" s="565"/>
      <c r="AH216" s="567"/>
      <c r="AI216" s="567"/>
      <c r="AJ216" s="567"/>
      <c r="AK216" s="567"/>
      <c r="AL216" s="567"/>
      <c r="AM216" s="567"/>
      <c r="AN216" s="567"/>
      <c r="AO216" s="567"/>
      <c r="AP216" s="567"/>
      <c r="AQ216" s="567"/>
    </row>
    <row r="217" spans="1:57" ht="15.75" thickBot="1" x14ac:dyDescent="0.3">
      <c r="B217" s="543" t="s">
        <v>517</v>
      </c>
      <c r="C217" s="544"/>
      <c r="D217" s="545">
        <f t="shared" si="58"/>
        <v>413831</v>
      </c>
      <c r="E217" s="546"/>
      <c r="F217" s="545">
        <v>0</v>
      </c>
      <c r="G217" s="545">
        <v>0</v>
      </c>
      <c r="H217" s="545">
        <v>0</v>
      </c>
      <c r="I217" s="545">
        <v>0</v>
      </c>
      <c r="J217" s="545">
        <f>G217+H217+I217</f>
        <v>0</v>
      </c>
      <c r="K217" s="545">
        <v>0</v>
      </c>
      <c r="L217" s="545">
        <v>0</v>
      </c>
      <c r="M217" s="545">
        <v>413831</v>
      </c>
      <c r="N217" s="545">
        <f t="shared" si="57"/>
        <v>413831</v>
      </c>
      <c r="Y217" s="565"/>
      <c r="Z217" s="566"/>
      <c r="AA217" s="565"/>
      <c r="AB217" s="565"/>
      <c r="AC217" s="565"/>
      <c r="AD217" s="565"/>
      <c r="AE217" s="565"/>
      <c r="AF217" s="565"/>
      <c r="AG217" s="565"/>
      <c r="AH217" s="567"/>
      <c r="AI217" s="567"/>
      <c r="AJ217" s="567"/>
      <c r="AK217" s="567"/>
      <c r="AL217" s="567"/>
      <c r="AM217" s="567"/>
      <c r="AN217" s="567"/>
      <c r="AO217" s="567"/>
      <c r="AP217" s="567"/>
      <c r="AQ217" s="567"/>
    </row>
    <row r="218" spans="1:57" s="258" customFormat="1" ht="15.75" thickBot="1" x14ac:dyDescent="0.3">
      <c r="A218"/>
      <c r="B218" s="543" t="s">
        <v>518</v>
      </c>
      <c r="C218" s="544">
        <v>3</v>
      </c>
      <c r="D218" s="545">
        <f t="shared" si="58"/>
        <v>-14916</v>
      </c>
      <c r="E218" s="546"/>
      <c r="F218" s="545">
        <v>92574</v>
      </c>
      <c r="G218" s="545">
        <v>0</v>
      </c>
      <c r="H218" s="545">
        <v>-282</v>
      </c>
      <c r="I218" s="545">
        <v>-107233</v>
      </c>
      <c r="J218" s="545">
        <f>+G218+H218+I218</f>
        <v>-107515</v>
      </c>
      <c r="K218" s="545">
        <v>-21</v>
      </c>
      <c r="L218" s="545">
        <v>2</v>
      </c>
      <c r="M218" s="545">
        <v>44</v>
      </c>
      <c r="N218" s="545">
        <f>M218+L218+K218</f>
        <v>25</v>
      </c>
      <c r="O218"/>
      <c r="P218"/>
      <c r="Q218"/>
      <c r="R218"/>
      <c r="S218"/>
      <c r="T218"/>
      <c r="U218"/>
      <c r="V218"/>
      <c r="W218"/>
      <c r="X218"/>
      <c r="Y218" s="565"/>
      <c r="Z218" s="566"/>
      <c r="AA218" s="565"/>
      <c r="AB218" s="565"/>
      <c r="AC218" s="565"/>
      <c r="AD218" s="565"/>
      <c r="AE218" s="565"/>
      <c r="AF218" s="565"/>
      <c r="AG218" s="565"/>
      <c r="AH218" s="567"/>
      <c r="AI218" s="567"/>
      <c r="AJ218" s="567"/>
      <c r="AK218" s="567"/>
      <c r="AL218" s="567"/>
      <c r="AM218" s="567"/>
      <c r="AN218" s="567"/>
      <c r="AO218" s="567"/>
      <c r="AP218" s="567"/>
      <c r="AQ218" s="567"/>
      <c r="AR218" s="235"/>
      <c r="AS218" s="235"/>
      <c r="AT218" s="235"/>
      <c r="AU218" s="235"/>
      <c r="AV218" s="235"/>
      <c r="AW218" s="235"/>
      <c r="AX218" s="235"/>
      <c r="AY218" s="235"/>
      <c r="AZ218" s="235"/>
      <c r="BA218" s="235"/>
      <c r="BB218" s="235"/>
      <c r="BC218" s="235"/>
      <c r="BD218" s="235"/>
      <c r="BE218" s="235"/>
    </row>
    <row r="219" spans="1:57" ht="15.75" thickBot="1" x14ac:dyDescent="0.3">
      <c r="B219" s="543" t="s">
        <v>519</v>
      </c>
      <c r="C219" s="544"/>
      <c r="D219" s="545">
        <f t="shared" si="58"/>
        <v>0</v>
      </c>
      <c r="E219" s="546"/>
      <c r="F219" s="545"/>
      <c r="G219" s="545"/>
      <c r="H219" s="545"/>
      <c r="I219" s="545"/>
      <c r="J219" s="545">
        <f>G219+H219+I219</f>
        <v>0</v>
      </c>
      <c r="K219" s="545"/>
      <c r="L219" s="545"/>
      <c r="M219" s="545"/>
      <c r="N219" s="545">
        <f t="shared" si="57"/>
        <v>0</v>
      </c>
      <c r="Y219" s="565"/>
      <c r="Z219" s="566"/>
      <c r="AA219" s="565"/>
      <c r="AB219" s="565"/>
      <c r="AC219" s="565"/>
      <c r="AD219" s="565"/>
      <c r="AE219" s="565"/>
      <c r="AF219" s="565"/>
      <c r="AG219" s="565"/>
      <c r="AH219" s="567"/>
      <c r="AI219" s="567"/>
      <c r="AJ219" s="567"/>
      <c r="AK219" s="567"/>
      <c r="AL219" s="567"/>
      <c r="AM219" s="567"/>
      <c r="AN219" s="567"/>
      <c r="AO219" s="567"/>
      <c r="AP219" s="567"/>
      <c r="AQ219" s="567"/>
    </row>
    <row r="220" spans="1:57" ht="15.75" thickBot="1" x14ac:dyDescent="0.3">
      <c r="B220" s="543" t="s">
        <v>519</v>
      </c>
      <c r="C220" s="544"/>
      <c r="D220" s="545">
        <f t="shared" si="58"/>
        <v>0</v>
      </c>
      <c r="E220" s="546"/>
      <c r="F220" s="545"/>
      <c r="G220" s="545"/>
      <c r="H220" s="545"/>
      <c r="I220" s="545"/>
      <c r="J220" s="545">
        <f>G220+H220+I220</f>
        <v>0</v>
      </c>
      <c r="K220" s="545"/>
      <c r="L220" s="545"/>
      <c r="M220" s="545"/>
      <c r="N220" s="545">
        <f t="shared" si="57"/>
        <v>0</v>
      </c>
      <c r="Y220" s="565"/>
      <c r="Z220" s="566"/>
      <c r="AA220" s="565"/>
      <c r="AB220" s="565"/>
      <c r="AC220" s="565"/>
      <c r="AD220" s="565"/>
      <c r="AE220" s="565"/>
      <c r="AF220" s="565"/>
      <c r="AG220" s="565"/>
      <c r="AH220" s="567"/>
      <c r="AI220" s="567"/>
      <c r="AJ220" s="567"/>
      <c r="AK220" s="567"/>
      <c r="AL220" s="567"/>
      <c r="AM220" s="567"/>
      <c r="AN220" s="567"/>
      <c r="AO220" s="567"/>
      <c r="AP220" s="567"/>
      <c r="AQ220" s="567"/>
    </row>
    <row r="221" spans="1:57" ht="15.75" thickBot="1" x14ac:dyDescent="0.3">
      <c r="B221" s="543"/>
      <c r="C221" s="544"/>
      <c r="D221" s="545">
        <f t="shared" si="58"/>
        <v>0</v>
      </c>
      <c r="E221" s="546"/>
      <c r="F221" s="545"/>
      <c r="G221" s="545"/>
      <c r="H221" s="545"/>
      <c r="I221" s="545"/>
      <c r="J221" s="545">
        <f t="shared" si="60"/>
        <v>0</v>
      </c>
      <c r="K221" s="545"/>
      <c r="L221" s="545"/>
      <c r="M221" s="545"/>
      <c r="N221" s="545">
        <f t="shared" si="57"/>
        <v>0</v>
      </c>
      <c r="Y221" s="565"/>
      <c r="Z221" s="566"/>
      <c r="AA221" s="565"/>
      <c r="AB221" s="565"/>
      <c r="AC221" s="565"/>
      <c r="AD221" s="565"/>
      <c r="AE221" s="565"/>
      <c r="AF221" s="565"/>
      <c r="AG221" s="565"/>
      <c r="AH221" s="567"/>
      <c r="AI221" s="567"/>
      <c r="AJ221" s="567"/>
      <c r="AK221" s="567"/>
      <c r="AL221" s="567"/>
      <c r="AM221" s="567"/>
      <c r="AN221" s="567"/>
      <c r="AO221" s="567"/>
      <c r="AP221" s="567"/>
      <c r="AQ221" s="567"/>
    </row>
    <row r="222" spans="1:57" s="236" customFormat="1" ht="15.75" thickBot="1" x14ac:dyDescent="0.3">
      <c r="A222"/>
      <c r="B222" s="553" t="s">
        <v>520</v>
      </c>
      <c r="C222" s="550"/>
      <c r="D222" s="551">
        <f t="shared" si="58"/>
        <v>47653203</v>
      </c>
      <c r="E222" s="552"/>
      <c r="F222" s="551">
        <f>F211+F213</f>
        <v>2208212</v>
      </c>
      <c r="G222" s="551">
        <f>G211+G213</f>
        <v>0</v>
      </c>
      <c r="H222" s="551">
        <f>H211+H213</f>
        <v>824314</v>
      </c>
      <c r="I222" s="551">
        <f>I211+I213</f>
        <v>43085074</v>
      </c>
      <c r="J222" s="551">
        <f t="shared" si="60"/>
        <v>43909388</v>
      </c>
      <c r="K222" s="551">
        <f>K211+K213</f>
        <v>542371</v>
      </c>
      <c r="L222" s="551">
        <f>L211+L213</f>
        <v>8331</v>
      </c>
      <c r="M222" s="551">
        <f>M211+M213</f>
        <v>984901</v>
      </c>
      <c r="N222" s="551">
        <f t="shared" si="57"/>
        <v>1535603</v>
      </c>
      <c r="O222"/>
      <c r="P222"/>
      <c r="Q222"/>
      <c r="R222"/>
      <c r="S222"/>
      <c r="T222"/>
      <c r="U222"/>
      <c r="V222"/>
      <c r="W222"/>
      <c r="X222"/>
      <c r="Y222" s="565"/>
      <c r="Z222" s="565"/>
      <c r="AA222" s="565"/>
      <c r="AB222" s="565"/>
      <c r="AC222" s="565"/>
      <c r="AD222" s="565"/>
      <c r="AE222" s="565"/>
      <c r="AF222" s="565"/>
      <c r="AG222" s="565"/>
      <c r="AH222" s="567"/>
      <c r="AI222" s="567"/>
      <c r="AJ222" s="567"/>
      <c r="AK222" s="567"/>
      <c r="AL222" s="567"/>
      <c r="AM222" s="567"/>
      <c r="AN222" s="567"/>
      <c r="AO222" s="567"/>
      <c r="AP222" s="567"/>
      <c r="AQ222" s="567"/>
    </row>
    <row r="223" spans="1:57" ht="15.75" thickBot="1" x14ac:dyDescent="0.3">
      <c r="B223" s="553"/>
      <c r="C223" s="550"/>
      <c r="D223" s="545">
        <f t="shared" si="58"/>
        <v>0</v>
      </c>
      <c r="E223" s="546"/>
      <c r="F223" s="545"/>
      <c r="G223" s="545"/>
      <c r="H223" s="545"/>
      <c r="I223" s="545"/>
      <c r="J223" s="545">
        <f t="shared" si="60"/>
        <v>0</v>
      </c>
      <c r="K223" s="545"/>
      <c r="L223" s="545"/>
      <c r="M223" s="545"/>
      <c r="N223" s="545"/>
      <c r="Y223" s="565"/>
      <c r="Z223" s="566"/>
      <c r="AA223" s="565"/>
      <c r="AB223" s="565"/>
      <c r="AC223" s="565"/>
      <c r="AD223" s="565"/>
      <c r="AE223" s="565"/>
      <c r="AF223" s="565"/>
      <c r="AG223" s="565"/>
      <c r="AH223" s="567"/>
      <c r="AI223" s="567"/>
      <c r="AJ223" s="567"/>
      <c r="AK223" s="567"/>
      <c r="AL223" s="567"/>
      <c r="AM223" s="567"/>
      <c r="AN223" s="567"/>
      <c r="AO223" s="567"/>
      <c r="AP223" s="567"/>
      <c r="AQ223" s="567"/>
    </row>
    <row r="224" spans="1:57" ht="15.75" thickBot="1" x14ac:dyDescent="0.3">
      <c r="B224" s="543" t="s">
        <v>521</v>
      </c>
      <c r="C224" s="544"/>
      <c r="D224" s="545">
        <f t="shared" si="58"/>
        <v>8091457</v>
      </c>
      <c r="E224" s="546"/>
      <c r="F224" s="545">
        <v>0</v>
      </c>
      <c r="G224" s="545">
        <v>0</v>
      </c>
      <c r="H224" s="545">
        <v>133607</v>
      </c>
      <c r="I224" s="545">
        <v>7041841</v>
      </c>
      <c r="J224" s="545">
        <f t="shared" si="60"/>
        <v>7175448</v>
      </c>
      <c r="K224" s="545">
        <v>916009</v>
      </c>
      <c r="L224" s="545">
        <v>0</v>
      </c>
      <c r="M224" s="545"/>
      <c r="N224" s="545">
        <f t="shared" ref="N224:N242" si="61">M224+L224+K224</f>
        <v>916009</v>
      </c>
      <c r="Y224" s="565"/>
      <c r="Z224" s="566"/>
      <c r="AA224" s="565"/>
      <c r="AB224" s="565"/>
      <c r="AC224" s="565"/>
      <c r="AD224" s="565"/>
      <c r="AE224" s="565"/>
      <c r="AF224" s="565"/>
      <c r="AG224" s="565"/>
      <c r="AH224" s="567"/>
      <c r="AI224" s="567"/>
      <c r="AJ224" s="567"/>
      <c r="AK224" s="567"/>
      <c r="AL224" s="567"/>
      <c r="AM224" s="567"/>
      <c r="AN224" s="567"/>
      <c r="AO224" s="567"/>
      <c r="AP224" s="567"/>
      <c r="AQ224" s="567"/>
    </row>
    <row r="225" spans="1:43" ht="15.75" thickBot="1" x14ac:dyDescent="0.3">
      <c r="B225" s="543" t="s">
        <v>522</v>
      </c>
      <c r="C225" s="544"/>
      <c r="D225" s="545">
        <f t="shared" si="58"/>
        <v>16130</v>
      </c>
      <c r="E225" s="546"/>
      <c r="F225" s="545">
        <v>0</v>
      </c>
      <c r="G225" s="545">
        <v>0</v>
      </c>
      <c r="H225" s="545">
        <v>0</v>
      </c>
      <c r="I225" s="545">
        <v>16130</v>
      </c>
      <c r="J225" s="545">
        <f t="shared" si="60"/>
        <v>16130</v>
      </c>
      <c r="K225" s="545">
        <v>0</v>
      </c>
      <c r="L225" s="545">
        <v>0</v>
      </c>
      <c r="M225" s="545"/>
      <c r="N225" s="545">
        <f t="shared" si="61"/>
        <v>0</v>
      </c>
      <c r="Y225" s="565"/>
      <c r="Z225" s="566"/>
      <c r="AA225" s="565"/>
      <c r="AB225" s="565"/>
      <c r="AC225" s="565"/>
      <c r="AD225" s="565"/>
      <c r="AE225" s="565"/>
      <c r="AF225" s="565"/>
      <c r="AG225" s="565"/>
      <c r="AH225" s="567"/>
      <c r="AI225" s="567"/>
      <c r="AJ225" s="567"/>
      <c r="AK225" s="567"/>
      <c r="AL225" s="567"/>
      <c r="AM225" s="567"/>
      <c r="AN225" s="567"/>
      <c r="AO225" s="567"/>
      <c r="AP225" s="567"/>
      <c r="AQ225" s="567"/>
    </row>
    <row r="226" spans="1:43" ht="15.75" thickBot="1" x14ac:dyDescent="0.3">
      <c r="B226" s="543" t="s">
        <v>523</v>
      </c>
      <c r="C226" s="544"/>
      <c r="D226" s="545">
        <f t="shared" si="58"/>
        <v>17066552</v>
      </c>
      <c r="E226" s="546"/>
      <c r="F226" s="545">
        <v>0</v>
      </c>
      <c r="G226" s="545">
        <v>0</v>
      </c>
      <c r="H226" s="545">
        <v>261119</v>
      </c>
      <c r="I226" s="545">
        <v>17290761</v>
      </c>
      <c r="J226" s="545">
        <f t="shared" si="60"/>
        <v>17551880</v>
      </c>
      <c r="K226" s="545">
        <v>-485328</v>
      </c>
      <c r="L226" s="545">
        <v>0</v>
      </c>
      <c r="M226" s="545"/>
      <c r="N226" s="545">
        <f t="shared" si="61"/>
        <v>-485328</v>
      </c>
      <c r="Y226" s="565"/>
      <c r="Z226" s="566"/>
      <c r="AA226" s="565"/>
      <c r="AB226" s="565"/>
      <c r="AC226" s="565"/>
      <c r="AD226" s="565"/>
      <c r="AE226" s="565"/>
      <c r="AF226" s="565"/>
      <c r="AG226" s="565"/>
      <c r="AH226" s="567"/>
      <c r="AI226" s="567"/>
      <c r="AJ226" s="567"/>
      <c r="AK226" s="567"/>
      <c r="AL226" s="567"/>
      <c r="AM226" s="567"/>
      <c r="AN226" s="567"/>
      <c r="AO226" s="567"/>
      <c r="AP226" s="567"/>
      <c r="AQ226" s="567"/>
    </row>
    <row r="227" spans="1:43" ht="13.5" customHeight="1" thickBot="1" x14ac:dyDescent="0.3">
      <c r="B227" s="554" t="s">
        <v>524</v>
      </c>
      <c r="C227" s="544"/>
      <c r="D227" s="545">
        <f t="shared" si="58"/>
        <v>0</v>
      </c>
      <c r="E227" s="546"/>
      <c r="F227" s="545">
        <v>0</v>
      </c>
      <c r="G227" s="545">
        <v>0</v>
      </c>
      <c r="H227" s="545">
        <v>0</v>
      </c>
      <c r="I227" s="545">
        <v>0</v>
      </c>
      <c r="J227" s="545">
        <f t="shared" si="60"/>
        <v>0</v>
      </c>
      <c r="K227" s="545">
        <v>0</v>
      </c>
      <c r="L227" s="545">
        <v>0</v>
      </c>
      <c r="M227" s="545"/>
      <c r="N227" s="545">
        <f t="shared" si="61"/>
        <v>0</v>
      </c>
      <c r="Y227" s="565"/>
      <c r="Z227" s="566"/>
      <c r="AA227" s="565"/>
      <c r="AB227" s="565"/>
      <c r="AC227" s="565"/>
      <c r="AD227" s="565"/>
      <c r="AE227" s="565"/>
      <c r="AF227" s="565"/>
      <c r="AG227" s="565"/>
      <c r="AH227" s="567"/>
      <c r="AI227" s="567"/>
      <c r="AJ227" s="567"/>
      <c r="AK227" s="567"/>
      <c r="AL227" s="567"/>
      <c r="AM227" s="567"/>
      <c r="AN227" s="567"/>
      <c r="AO227" s="567"/>
      <c r="AP227" s="567"/>
      <c r="AQ227" s="567"/>
    </row>
    <row r="228" spans="1:43" ht="15.75" thickBot="1" x14ac:dyDescent="0.3">
      <c r="B228" s="543" t="s">
        <v>525</v>
      </c>
      <c r="C228" s="544"/>
      <c r="D228" s="545">
        <f t="shared" si="58"/>
        <v>0</v>
      </c>
      <c r="E228" s="546"/>
      <c r="F228" s="545">
        <v>-1658515</v>
      </c>
      <c r="G228" s="545">
        <v>0</v>
      </c>
      <c r="H228" s="545">
        <v>0</v>
      </c>
      <c r="I228" s="545">
        <v>1637856</v>
      </c>
      <c r="J228" s="545">
        <f t="shared" si="60"/>
        <v>1637856</v>
      </c>
      <c r="K228" s="545">
        <v>20659</v>
      </c>
      <c r="L228" s="545">
        <v>0</v>
      </c>
      <c r="M228" s="545"/>
      <c r="N228" s="545">
        <f t="shared" si="61"/>
        <v>20659</v>
      </c>
      <c r="Y228" s="565"/>
      <c r="Z228" s="566"/>
      <c r="AA228" s="566"/>
      <c r="AB228" s="566"/>
      <c r="AC228" s="565"/>
      <c r="AD228" s="565"/>
      <c r="AE228" s="565"/>
      <c r="AF228" s="565"/>
      <c r="AG228" s="565"/>
      <c r="AH228" s="567"/>
      <c r="AI228" s="567"/>
      <c r="AJ228" s="567"/>
      <c r="AK228" s="567"/>
      <c r="AL228" s="567"/>
      <c r="AM228" s="567"/>
      <c r="AN228" s="567"/>
      <c r="AO228" s="567"/>
      <c r="AP228" s="567"/>
      <c r="AQ228" s="567"/>
    </row>
    <row r="229" spans="1:43" ht="15.75" thickBot="1" x14ac:dyDescent="0.3">
      <c r="B229" s="543" t="s">
        <v>526</v>
      </c>
      <c r="C229" s="544"/>
      <c r="D229" s="545">
        <f t="shared" si="58"/>
        <v>0</v>
      </c>
      <c r="E229" s="546"/>
      <c r="F229" s="545">
        <v>0</v>
      </c>
      <c r="G229" s="545">
        <v>0</v>
      </c>
      <c r="H229" s="545">
        <v>0</v>
      </c>
      <c r="I229" s="545">
        <v>0</v>
      </c>
      <c r="J229" s="545">
        <f t="shared" si="60"/>
        <v>0</v>
      </c>
      <c r="K229" s="545">
        <v>0</v>
      </c>
      <c r="L229" s="545">
        <v>0</v>
      </c>
      <c r="M229" s="545"/>
      <c r="N229" s="545">
        <f t="shared" si="61"/>
        <v>0</v>
      </c>
      <c r="Y229" s="565"/>
      <c r="Z229" s="566"/>
      <c r="AA229" s="566"/>
      <c r="AB229" s="566"/>
      <c r="AC229" s="565"/>
      <c r="AD229" s="565"/>
      <c r="AE229" s="565"/>
      <c r="AF229" s="565"/>
      <c r="AG229" s="565"/>
      <c r="AH229" s="567"/>
      <c r="AI229" s="567"/>
      <c r="AJ229" s="567"/>
      <c r="AK229" s="567"/>
      <c r="AL229" s="567"/>
      <c r="AM229" s="567"/>
      <c r="AN229" s="567"/>
      <c r="AO229" s="567"/>
      <c r="AP229" s="567"/>
      <c r="AQ229" s="567"/>
    </row>
    <row r="230" spans="1:43" s="236" customFormat="1" ht="15.75" thickBot="1" x14ac:dyDescent="0.3">
      <c r="A230"/>
      <c r="B230" s="553" t="s">
        <v>527</v>
      </c>
      <c r="C230" s="550"/>
      <c r="D230" s="551">
        <f t="shared" si="58"/>
        <v>25174139</v>
      </c>
      <c r="E230" s="552"/>
      <c r="F230" s="551">
        <f>SUM(F224:F229)</f>
        <v>-1658515</v>
      </c>
      <c r="G230" s="551">
        <f>SUM(G224:G229)</f>
        <v>0</v>
      </c>
      <c r="H230" s="551">
        <f>SUM(H224:H229)</f>
        <v>394726</v>
      </c>
      <c r="I230" s="551">
        <f>SUM(I224:I229)</f>
        <v>25986588</v>
      </c>
      <c r="J230" s="551">
        <f t="shared" si="60"/>
        <v>26381314</v>
      </c>
      <c r="K230" s="551">
        <f>SUM(K224:K229)</f>
        <v>451340</v>
      </c>
      <c r="L230" s="551">
        <f>SUM(L224:L229)</f>
        <v>0</v>
      </c>
      <c r="M230" s="551">
        <f>SUM(M224:M229)</f>
        <v>0</v>
      </c>
      <c r="N230" s="551">
        <f t="shared" si="61"/>
        <v>451340</v>
      </c>
      <c r="O230"/>
      <c r="P230"/>
      <c r="Q230"/>
      <c r="R230"/>
      <c r="S230"/>
      <c r="T230"/>
      <c r="U230"/>
      <c r="V230"/>
      <c r="W230"/>
      <c r="X230"/>
      <c r="Y230" s="565"/>
      <c r="Z230" s="565"/>
      <c r="AA230" s="565"/>
      <c r="AB230" s="565"/>
      <c r="AC230" s="565"/>
      <c r="AD230" s="565"/>
      <c r="AE230" s="565"/>
      <c r="AF230" s="565"/>
      <c r="AG230" s="565"/>
      <c r="AH230" s="567"/>
      <c r="AI230" s="567"/>
      <c r="AJ230" s="567"/>
      <c r="AK230" s="567"/>
      <c r="AL230" s="567"/>
      <c r="AM230" s="567"/>
      <c r="AN230" s="567"/>
      <c r="AO230" s="567"/>
      <c r="AP230" s="567"/>
      <c r="AQ230" s="567"/>
    </row>
    <row r="231" spans="1:43" ht="15.75" thickBot="1" x14ac:dyDescent="0.3">
      <c r="B231" s="543"/>
      <c r="C231" s="544"/>
      <c r="D231" s="545">
        <f t="shared" si="58"/>
        <v>0</v>
      </c>
      <c r="E231" s="546"/>
      <c r="F231" s="545"/>
      <c r="G231" s="545"/>
      <c r="H231" s="545"/>
      <c r="I231" s="545"/>
      <c r="J231" s="545">
        <f t="shared" si="60"/>
        <v>0</v>
      </c>
      <c r="K231" s="545"/>
      <c r="L231" s="545"/>
      <c r="M231" s="545"/>
      <c r="N231" s="545">
        <f t="shared" si="61"/>
        <v>0</v>
      </c>
      <c r="Y231" s="565"/>
      <c r="Z231" s="565"/>
      <c r="AA231" s="565"/>
      <c r="AB231" s="565"/>
      <c r="AC231" s="565"/>
      <c r="AD231" s="565"/>
      <c r="AE231" s="565"/>
      <c r="AF231" s="565"/>
      <c r="AG231" s="565"/>
      <c r="AH231" s="567"/>
      <c r="AI231" s="567"/>
      <c r="AJ231" s="567"/>
      <c r="AK231" s="567"/>
      <c r="AL231" s="567"/>
      <c r="AM231" s="567"/>
      <c r="AN231" s="567"/>
      <c r="AO231" s="567"/>
      <c r="AP231" s="567"/>
      <c r="AQ231" s="567"/>
    </row>
    <row r="232" spans="1:43" ht="15.75" thickBot="1" x14ac:dyDescent="0.3">
      <c r="B232" s="554" t="s">
        <v>528</v>
      </c>
      <c r="C232" s="544"/>
      <c r="D232" s="545">
        <f t="shared" si="58"/>
        <v>3933662</v>
      </c>
      <c r="E232" s="546"/>
      <c r="F232" s="545"/>
      <c r="G232" s="545"/>
      <c r="H232" s="545">
        <v>153955</v>
      </c>
      <c r="I232" s="545">
        <v>3774282</v>
      </c>
      <c r="J232" s="545">
        <f t="shared" si="60"/>
        <v>3928237</v>
      </c>
      <c r="K232" s="545">
        <v>5425</v>
      </c>
      <c r="L232" s="545"/>
      <c r="M232" s="545"/>
      <c r="N232" s="545">
        <f t="shared" si="61"/>
        <v>5425</v>
      </c>
      <c r="Y232" s="565"/>
      <c r="Z232" s="565"/>
      <c r="AA232" s="565"/>
      <c r="AB232" s="565"/>
      <c r="AC232" s="565"/>
      <c r="AD232" s="565"/>
      <c r="AE232" s="565"/>
      <c r="AF232" s="565"/>
      <c r="AG232" s="565"/>
      <c r="AH232" s="567"/>
      <c r="AI232" s="567"/>
      <c r="AJ232" s="567"/>
      <c r="AK232" s="567"/>
      <c r="AL232" s="567"/>
      <c r="AM232" s="567"/>
      <c r="AN232" s="567"/>
      <c r="AO232" s="567"/>
      <c r="AP232" s="567"/>
      <c r="AQ232" s="567"/>
    </row>
    <row r="233" spans="1:43" ht="15.75" thickBot="1" x14ac:dyDescent="0.3">
      <c r="B233" s="543"/>
      <c r="C233" s="544"/>
      <c r="D233" s="545">
        <f t="shared" si="58"/>
        <v>0</v>
      </c>
      <c r="E233" s="546"/>
      <c r="F233" s="545"/>
      <c r="G233" s="545"/>
      <c r="H233" s="545"/>
      <c r="I233" s="545"/>
      <c r="J233" s="545">
        <f t="shared" si="60"/>
        <v>0</v>
      </c>
      <c r="K233" s="545"/>
      <c r="L233" s="545"/>
      <c r="M233" s="545"/>
      <c r="N233" s="545">
        <f t="shared" si="61"/>
        <v>0</v>
      </c>
      <c r="Y233" s="565"/>
      <c r="Z233" s="565"/>
      <c r="AA233" s="565"/>
      <c r="AB233" s="565"/>
      <c r="AC233" s="565"/>
      <c r="AD233" s="565"/>
      <c r="AE233" s="565"/>
      <c r="AF233" s="565"/>
      <c r="AG233" s="565"/>
      <c r="AH233" s="567"/>
      <c r="AI233" s="567"/>
      <c r="AJ233" s="567"/>
      <c r="AK233" s="567"/>
      <c r="AL233" s="567"/>
      <c r="AM233" s="567"/>
      <c r="AN233" s="567"/>
      <c r="AO233" s="567"/>
      <c r="AP233" s="567"/>
      <c r="AQ233" s="567"/>
    </row>
    <row r="234" spans="1:43" ht="15.75" customHeight="1" thickBot="1" x14ac:dyDescent="0.3">
      <c r="B234" s="554" t="s">
        <v>530</v>
      </c>
      <c r="C234" s="544">
        <v>4</v>
      </c>
      <c r="D234" s="545">
        <f t="shared" si="58"/>
        <v>13734658</v>
      </c>
      <c r="E234" s="546"/>
      <c r="F234" s="545">
        <v>65158</v>
      </c>
      <c r="G234" s="545"/>
      <c r="H234" s="545">
        <v>275633</v>
      </c>
      <c r="I234" s="545">
        <v>13240881</v>
      </c>
      <c r="J234" s="545">
        <f t="shared" si="60"/>
        <v>13516514</v>
      </c>
      <c r="K234" s="545">
        <v>85609</v>
      </c>
      <c r="L234" s="545">
        <v>1279</v>
      </c>
      <c r="M234" s="545">
        <v>66098</v>
      </c>
      <c r="N234" s="545">
        <f t="shared" si="61"/>
        <v>152986</v>
      </c>
      <c r="Y234" s="565"/>
      <c r="Z234" s="565"/>
      <c r="AA234" s="565"/>
      <c r="AB234" s="565"/>
      <c r="AC234" s="565"/>
      <c r="AD234" s="565"/>
      <c r="AE234" s="565"/>
      <c r="AF234" s="565"/>
      <c r="AG234" s="565"/>
      <c r="AH234" s="567"/>
      <c r="AI234" s="567"/>
      <c r="AJ234" s="567"/>
      <c r="AK234" s="567"/>
      <c r="AL234" s="567"/>
      <c r="AM234" s="567"/>
      <c r="AN234" s="567"/>
      <c r="AO234" s="567"/>
      <c r="AP234" s="567"/>
      <c r="AQ234" s="567"/>
    </row>
    <row r="235" spans="1:43" ht="15.75" thickBot="1" x14ac:dyDescent="0.3">
      <c r="B235" s="543" t="s">
        <v>531</v>
      </c>
      <c r="C235" s="544"/>
      <c r="D235" s="545">
        <f t="shared" si="58"/>
        <v>925852</v>
      </c>
      <c r="E235" s="546"/>
      <c r="F235" s="545"/>
      <c r="G235" s="545"/>
      <c r="H235" s="545"/>
      <c r="I235" s="545"/>
      <c r="J235" s="545">
        <f t="shared" si="60"/>
        <v>0</v>
      </c>
      <c r="K235" s="545"/>
      <c r="L235" s="545">
        <v>7052</v>
      </c>
      <c r="M235" s="545">
        <v>918800</v>
      </c>
      <c r="N235" s="545">
        <f t="shared" si="61"/>
        <v>925852</v>
      </c>
      <c r="Y235" s="565"/>
      <c r="Z235" s="565"/>
      <c r="AA235" s="565"/>
      <c r="AB235" s="565"/>
      <c r="AC235" s="565"/>
      <c r="AD235" s="565"/>
      <c r="AE235" s="565"/>
      <c r="AF235" s="565"/>
      <c r="AG235" s="565"/>
      <c r="AH235" s="567"/>
      <c r="AI235" s="567"/>
      <c r="AJ235" s="567"/>
      <c r="AK235" s="567"/>
      <c r="AL235" s="567"/>
      <c r="AM235" s="567"/>
      <c r="AN235" s="567"/>
      <c r="AO235" s="567"/>
      <c r="AP235" s="567"/>
      <c r="AQ235" s="567"/>
    </row>
    <row r="236" spans="1:43" ht="15.75" thickBot="1" x14ac:dyDescent="0.3">
      <c r="B236" s="543" t="s">
        <v>532</v>
      </c>
      <c r="C236" s="544"/>
      <c r="D236" s="545">
        <f t="shared" si="58"/>
        <v>83323</v>
      </c>
      <c r="E236" s="546"/>
      <c r="F236" s="545"/>
      <c r="G236" s="545"/>
      <c r="H236" s="545"/>
      <c r="I236" s="545">
        <v>83323</v>
      </c>
      <c r="J236" s="545">
        <f t="shared" si="60"/>
        <v>83323</v>
      </c>
      <c r="K236" s="545"/>
      <c r="L236" s="545"/>
      <c r="M236" s="545"/>
      <c r="N236" s="545">
        <f t="shared" si="61"/>
        <v>0</v>
      </c>
      <c r="Y236" s="565"/>
      <c r="Z236" s="565"/>
      <c r="AA236" s="565"/>
      <c r="AB236" s="565"/>
      <c r="AC236" s="565"/>
      <c r="AD236" s="565"/>
      <c r="AE236" s="565"/>
      <c r="AF236" s="565"/>
      <c r="AG236" s="565"/>
      <c r="AH236" s="567"/>
      <c r="AI236" s="567"/>
      <c r="AJ236" s="567"/>
      <c r="AK236" s="567"/>
      <c r="AL236" s="567"/>
      <c r="AM236" s="567"/>
      <c r="AN236" s="567"/>
      <c r="AO236" s="567"/>
      <c r="AP236" s="567"/>
      <c r="AQ236" s="567"/>
    </row>
    <row r="237" spans="1:43" s="236" customFormat="1" ht="15.75" thickBot="1" x14ac:dyDescent="0.3">
      <c r="A237"/>
      <c r="B237" s="553" t="s">
        <v>533</v>
      </c>
      <c r="C237" s="550"/>
      <c r="D237" s="551">
        <f t="shared" si="58"/>
        <v>14743833</v>
      </c>
      <c r="E237" s="552"/>
      <c r="F237" s="551">
        <f>SUM(F234:F236)</f>
        <v>65158</v>
      </c>
      <c r="G237" s="551">
        <f>SUM(G234:G236)</f>
        <v>0</v>
      </c>
      <c r="H237" s="551">
        <f>SUM(H234:H236)</f>
        <v>275633</v>
      </c>
      <c r="I237" s="551">
        <f>SUM(I234:I236)</f>
        <v>13324204</v>
      </c>
      <c r="J237" s="551">
        <f t="shared" si="60"/>
        <v>13599837</v>
      </c>
      <c r="K237" s="551">
        <f>SUM(K234:K236)</f>
        <v>85609</v>
      </c>
      <c r="L237" s="551">
        <f>SUM(L234:L236)</f>
        <v>8331</v>
      </c>
      <c r="M237" s="551">
        <f>SUM(M234:M236)</f>
        <v>984898</v>
      </c>
      <c r="N237" s="551">
        <f t="shared" si="61"/>
        <v>1078838</v>
      </c>
      <c r="O237"/>
      <c r="P237"/>
      <c r="Q237"/>
      <c r="R237"/>
      <c r="S237"/>
      <c r="T237"/>
      <c r="U237"/>
      <c r="V237"/>
      <c r="W237"/>
      <c r="X237"/>
      <c r="Y237" s="565"/>
      <c r="Z237" s="565"/>
      <c r="AA237" s="565"/>
      <c r="AB237" s="565"/>
      <c r="AC237" s="565"/>
      <c r="AD237" s="565"/>
      <c r="AE237" s="565"/>
      <c r="AF237" s="565"/>
      <c r="AG237" s="565"/>
      <c r="AH237" s="567"/>
      <c r="AI237" s="567"/>
      <c r="AJ237" s="567"/>
      <c r="AK237" s="567"/>
      <c r="AL237" s="567"/>
      <c r="AM237" s="567"/>
      <c r="AN237" s="567"/>
      <c r="AO237" s="567"/>
      <c r="AP237" s="567"/>
      <c r="AQ237" s="567"/>
    </row>
    <row r="238" spans="1:43" ht="15.75" thickBot="1" x14ac:dyDescent="0.3">
      <c r="B238" s="553"/>
      <c r="C238" s="550"/>
      <c r="D238" s="545">
        <f t="shared" si="58"/>
        <v>0</v>
      </c>
      <c r="E238" s="546"/>
      <c r="F238" s="545"/>
      <c r="G238" s="545"/>
      <c r="H238" s="545"/>
      <c r="I238" s="545"/>
      <c r="J238" s="545">
        <f t="shared" si="60"/>
        <v>0</v>
      </c>
      <c r="K238" s="545"/>
      <c r="L238" s="545"/>
      <c r="M238" s="545"/>
      <c r="N238" s="545">
        <f t="shared" si="61"/>
        <v>0</v>
      </c>
      <c r="Y238" s="565"/>
      <c r="Z238" s="565"/>
      <c r="AA238" s="565"/>
      <c r="AB238" s="565"/>
      <c r="AC238" s="565"/>
      <c r="AD238" s="565"/>
      <c r="AE238" s="565"/>
      <c r="AF238" s="565"/>
      <c r="AG238" s="565"/>
      <c r="AH238" s="567"/>
      <c r="AI238" s="567"/>
      <c r="AJ238" s="567"/>
      <c r="AK238" s="567"/>
      <c r="AL238" s="567"/>
      <c r="AM238" s="567"/>
      <c r="AN238" s="567"/>
      <c r="AO238" s="567"/>
      <c r="AP238" s="567"/>
      <c r="AQ238" s="567"/>
    </row>
    <row r="239" spans="1:43" s="236" customFormat="1" ht="15.75" thickBot="1" x14ac:dyDescent="0.3">
      <c r="A239"/>
      <c r="B239" s="553" t="s">
        <v>534</v>
      </c>
      <c r="C239" s="550"/>
      <c r="D239" s="551">
        <f>F239+J239+N239+E239</f>
        <v>3801569</v>
      </c>
      <c r="E239" s="552"/>
      <c r="F239" s="551">
        <f>F222-F230-F232-F237</f>
        <v>3801569</v>
      </c>
      <c r="G239" s="551">
        <f>G222-G230-G232-G237</f>
        <v>0</v>
      </c>
      <c r="H239" s="551">
        <f>H222-H230-H232-H237</f>
        <v>0</v>
      </c>
      <c r="I239" s="551">
        <f>I222-I230-I232-I237</f>
        <v>0</v>
      </c>
      <c r="J239" s="551">
        <f t="shared" si="60"/>
        <v>0</v>
      </c>
      <c r="K239" s="551">
        <f>K222-K230-K232-K237</f>
        <v>-3</v>
      </c>
      <c r="L239" s="551">
        <f>L222-L230-L232-L237</f>
        <v>0</v>
      </c>
      <c r="M239" s="551">
        <f>M222-M230-M232-M237</f>
        <v>3</v>
      </c>
      <c r="N239" s="551">
        <f t="shared" si="61"/>
        <v>0</v>
      </c>
      <c r="O239"/>
      <c r="P239"/>
      <c r="Q239"/>
      <c r="R239"/>
      <c r="S239"/>
      <c r="T239"/>
      <c r="U239"/>
      <c r="V239"/>
      <c r="W239"/>
      <c r="X239"/>
      <c r="Y239" s="565"/>
      <c r="Z239" s="565"/>
      <c r="AA239" s="565"/>
      <c r="AB239" s="565"/>
      <c r="AC239" s="565"/>
      <c r="AD239" s="565"/>
      <c r="AE239" s="565"/>
      <c r="AF239" s="565"/>
      <c r="AG239" s="565"/>
      <c r="AH239" s="567"/>
      <c r="AI239" s="567"/>
      <c r="AJ239" s="567"/>
      <c r="AK239" s="567"/>
      <c r="AL239" s="567"/>
      <c r="AM239" s="567"/>
      <c r="AN239" s="567"/>
      <c r="AO239" s="567"/>
      <c r="AP239" s="567"/>
      <c r="AQ239" s="567"/>
    </row>
    <row r="240" spans="1:43" ht="15.75" thickBot="1" x14ac:dyDescent="0.3">
      <c r="B240" s="543" t="s">
        <v>535</v>
      </c>
      <c r="C240" s="544"/>
      <c r="D240" s="545">
        <f t="shared" si="58"/>
        <v>1133358</v>
      </c>
      <c r="E240" s="546"/>
      <c r="F240" s="545">
        <v>1133358</v>
      </c>
      <c r="G240" s="545"/>
      <c r="H240" s="545"/>
      <c r="I240" s="545"/>
      <c r="J240" s="545">
        <f t="shared" si="60"/>
        <v>0</v>
      </c>
      <c r="K240" s="545"/>
      <c r="L240" s="545"/>
      <c r="M240" s="545"/>
      <c r="N240" s="545">
        <f t="shared" si="61"/>
        <v>0</v>
      </c>
      <c r="Y240" s="565"/>
      <c r="Z240" s="565"/>
      <c r="AA240" s="565"/>
      <c r="AB240" s="565"/>
      <c r="AC240" s="565"/>
      <c r="AD240" s="565"/>
      <c r="AE240" s="565"/>
      <c r="AF240" s="565"/>
      <c r="AG240" s="565"/>
      <c r="AH240" s="567"/>
      <c r="AI240" s="567"/>
      <c r="AJ240" s="567"/>
      <c r="AK240" s="567"/>
      <c r="AL240" s="567"/>
      <c r="AM240" s="567"/>
      <c r="AN240" s="567"/>
      <c r="AO240" s="567"/>
      <c r="AP240" s="567"/>
      <c r="AQ240" s="567"/>
    </row>
    <row r="241" spans="1:43" ht="15.75" thickBot="1" x14ac:dyDescent="0.3">
      <c r="B241" s="543"/>
      <c r="C241" s="544"/>
      <c r="D241" s="545">
        <f t="shared" si="58"/>
        <v>0</v>
      </c>
      <c r="E241" s="546"/>
      <c r="F241" s="545"/>
      <c r="G241" s="545"/>
      <c r="H241" s="545"/>
      <c r="I241" s="545"/>
      <c r="J241" s="545">
        <f t="shared" si="60"/>
        <v>0</v>
      </c>
      <c r="K241" s="545"/>
      <c r="L241" s="545"/>
      <c r="M241" s="545"/>
      <c r="N241" s="545">
        <f t="shared" si="61"/>
        <v>0</v>
      </c>
      <c r="Y241" s="565"/>
      <c r="Z241" s="565"/>
      <c r="AA241" s="565"/>
      <c r="AB241" s="565"/>
      <c r="AC241" s="565"/>
      <c r="AD241" s="565"/>
      <c r="AE241" s="565"/>
      <c r="AF241" s="565"/>
      <c r="AG241" s="565"/>
      <c r="AH241" s="567"/>
      <c r="AI241" s="567"/>
      <c r="AJ241" s="567"/>
      <c r="AK241" s="567"/>
      <c r="AL241" s="567"/>
      <c r="AM241" s="567"/>
      <c r="AN241" s="567"/>
      <c r="AO241" s="567"/>
      <c r="AP241" s="567"/>
      <c r="AQ241" s="567"/>
    </row>
    <row r="242" spans="1:43" s="236" customFormat="1" ht="15.75" thickBot="1" x14ac:dyDescent="0.3">
      <c r="A242"/>
      <c r="B242" s="553" t="s">
        <v>536</v>
      </c>
      <c r="C242" s="550"/>
      <c r="D242" s="552">
        <f t="shared" si="58"/>
        <v>2668211</v>
      </c>
      <c r="E242" s="552"/>
      <c r="F242" s="552">
        <f>F239-F240</f>
        <v>2668211</v>
      </c>
      <c r="G242" s="551">
        <f>G239-G240</f>
        <v>0</v>
      </c>
      <c r="H242" s="551">
        <f>H239-H240</f>
        <v>0</v>
      </c>
      <c r="I242" s="552">
        <f>I239-I240</f>
        <v>0</v>
      </c>
      <c r="J242" s="552">
        <f t="shared" si="60"/>
        <v>0</v>
      </c>
      <c r="K242" s="552">
        <f>K239-K240</f>
        <v>-3</v>
      </c>
      <c r="L242" s="551">
        <f>L239-L240</f>
        <v>0</v>
      </c>
      <c r="M242" s="551">
        <f>M239-M240</f>
        <v>3</v>
      </c>
      <c r="N242" s="551">
        <f t="shared" si="61"/>
        <v>0</v>
      </c>
      <c r="O242"/>
      <c r="P242"/>
      <c r="Q242"/>
      <c r="R242"/>
      <c r="S242"/>
      <c r="T242"/>
      <c r="U242"/>
      <c r="V242"/>
      <c r="W242"/>
      <c r="X242"/>
      <c r="Y242" s="565"/>
      <c r="Z242" s="565"/>
      <c r="AA242" s="565"/>
      <c r="AB242" s="565"/>
      <c r="AC242" s="565"/>
      <c r="AD242" s="565"/>
      <c r="AE242" s="565"/>
      <c r="AF242" s="565"/>
      <c r="AG242" s="565"/>
      <c r="AH242" s="567"/>
      <c r="AI242" s="567"/>
      <c r="AJ242" s="567"/>
      <c r="AK242" s="567"/>
      <c r="AL242" s="567"/>
      <c r="AM242" s="567"/>
      <c r="AN242" s="567"/>
      <c r="AO242" s="567"/>
      <c r="AP242" s="567"/>
      <c r="AQ242" s="567"/>
    </row>
    <row r="243" spans="1:43" customFormat="1" x14ac:dyDescent="0.25"/>
    <row r="244" spans="1:43" x14ac:dyDescent="0.25">
      <c r="AC244" s="246"/>
    </row>
    <row r="245" spans="1:43" x14ac:dyDescent="0.25">
      <c r="AC245" s="246"/>
    </row>
    <row r="246" spans="1:43" x14ac:dyDescent="0.25">
      <c r="AC246" s="246"/>
    </row>
    <row r="247" spans="1:43" s="558" customFormat="1" ht="16.899999999999999" customHeight="1" x14ac:dyDescent="0.25">
      <c r="A247"/>
      <c r="B247" s="993" t="s">
        <v>9</v>
      </c>
      <c r="C247" s="994"/>
      <c r="D247" s="245"/>
      <c r="E247" s="235"/>
      <c r="F247" s="974"/>
      <c r="G247" s="974"/>
      <c r="H247" s="244"/>
      <c r="I247" s="244"/>
      <c r="J247" s="244"/>
      <c r="K247" s="244"/>
      <c r="L247" s="244"/>
      <c r="M247" s="244"/>
      <c r="N247" s="555" t="s">
        <v>492</v>
      </c>
      <c r="O247"/>
      <c r="P247"/>
      <c r="Q247"/>
      <c r="R247"/>
      <c r="S247"/>
      <c r="T247"/>
      <c r="U247"/>
      <c r="V247"/>
      <c r="W247"/>
      <c r="X247"/>
      <c r="Y247" s="556"/>
      <c r="Z247" s="556"/>
      <c r="AA247" s="556"/>
      <c r="AB247" s="556"/>
      <c r="AC247" s="557"/>
      <c r="AD247" s="557"/>
      <c r="AE247" s="557"/>
      <c r="AF247" s="557"/>
      <c r="AG247" s="557"/>
      <c r="AH247" s="557"/>
      <c r="AI247" s="557"/>
      <c r="AJ247" s="557"/>
      <c r="AK247" s="557"/>
      <c r="AL247" s="557"/>
      <c r="AM247" s="557"/>
    </row>
    <row r="248" spans="1:43" ht="17.25" customHeight="1" x14ac:dyDescent="0.25">
      <c r="B248" s="967" t="s">
        <v>117</v>
      </c>
      <c r="C248" s="987" t="s">
        <v>501</v>
      </c>
      <c r="D248" s="986" t="s">
        <v>95</v>
      </c>
      <c r="E248" s="986" t="s">
        <v>502</v>
      </c>
      <c r="F248" s="986" t="s">
        <v>503</v>
      </c>
      <c r="G248" s="986" t="s">
        <v>440</v>
      </c>
      <c r="H248" s="986"/>
      <c r="I248" s="986"/>
      <c r="J248" s="986"/>
      <c r="K248" s="986"/>
      <c r="L248" s="986"/>
      <c r="M248" s="986"/>
      <c r="N248" s="986"/>
      <c r="AC248" s="246"/>
    </row>
    <row r="249" spans="1:43" ht="17.25" customHeight="1" x14ac:dyDescent="0.25">
      <c r="B249" s="967"/>
      <c r="C249" s="987"/>
      <c r="D249" s="986"/>
      <c r="E249" s="986"/>
      <c r="F249" s="986"/>
      <c r="G249" s="989" t="s">
        <v>441</v>
      </c>
      <c r="H249" s="989"/>
      <c r="I249" s="989"/>
      <c r="J249" s="989"/>
      <c r="K249" s="986" t="s">
        <v>504</v>
      </c>
      <c r="L249" s="986"/>
      <c r="M249" s="986"/>
      <c r="N249" s="986"/>
      <c r="AC249" s="246"/>
    </row>
    <row r="250" spans="1:43" ht="25.5" customHeight="1" x14ac:dyDescent="0.25">
      <c r="B250" s="967"/>
      <c r="C250" s="987"/>
      <c r="D250" s="986"/>
      <c r="E250" s="986"/>
      <c r="F250" s="986"/>
      <c r="G250" s="538" t="s">
        <v>285</v>
      </c>
      <c r="H250" s="538" t="s">
        <v>443</v>
      </c>
      <c r="I250" s="538" t="s">
        <v>113</v>
      </c>
      <c r="J250" s="538" t="s">
        <v>115</v>
      </c>
      <c r="K250" s="538" t="s">
        <v>505</v>
      </c>
      <c r="L250" s="538" t="s">
        <v>445</v>
      </c>
      <c r="M250" s="538" t="s">
        <v>506</v>
      </c>
      <c r="N250" s="538" t="s">
        <v>115</v>
      </c>
      <c r="AC250" s="246"/>
    </row>
    <row r="251" spans="1:43" ht="17.25" customHeight="1" x14ac:dyDescent="0.25">
      <c r="B251" s="967"/>
      <c r="C251" s="987"/>
      <c r="D251" s="538">
        <v>1</v>
      </c>
      <c r="E251" s="986"/>
      <c r="F251" s="986">
        <v>2</v>
      </c>
      <c r="G251" s="986">
        <v>3</v>
      </c>
      <c r="H251" s="986">
        <v>4</v>
      </c>
      <c r="I251" s="538"/>
      <c r="J251" s="538">
        <v>6</v>
      </c>
      <c r="K251" s="986">
        <v>7</v>
      </c>
      <c r="L251" s="986">
        <v>8</v>
      </c>
      <c r="M251" s="986">
        <v>9</v>
      </c>
      <c r="N251" s="538">
        <v>10</v>
      </c>
      <c r="AC251" s="246"/>
    </row>
    <row r="252" spans="1:43" ht="14.45" customHeight="1" x14ac:dyDescent="0.25">
      <c r="B252" s="968"/>
      <c r="C252" s="987"/>
      <c r="D252" s="538" t="s">
        <v>507</v>
      </c>
      <c r="E252" s="538"/>
      <c r="F252" s="986"/>
      <c r="G252" s="986"/>
      <c r="H252" s="986"/>
      <c r="I252" s="538">
        <v>5</v>
      </c>
      <c r="J252" s="538" t="s">
        <v>508</v>
      </c>
      <c r="K252" s="986"/>
      <c r="L252" s="986"/>
      <c r="M252" s="986"/>
      <c r="N252" s="538" t="s">
        <v>509</v>
      </c>
      <c r="AC252" s="246"/>
    </row>
    <row r="253" spans="1:43" x14ac:dyDescent="0.25">
      <c r="B253" s="738" t="s">
        <v>376</v>
      </c>
      <c r="C253" s="739"/>
      <c r="D253" s="740">
        <f>F253+J253+N253+E253</f>
        <v>1763963.2937619998</v>
      </c>
      <c r="E253" s="741"/>
      <c r="F253" s="740"/>
      <c r="G253" s="740"/>
      <c r="H253" s="740">
        <v>96279.785579999996</v>
      </c>
      <c r="I253" s="740"/>
      <c r="J253" s="740">
        <f t="shared" ref="J253:J290" si="62">G253+H253+I253</f>
        <v>96279.785579999996</v>
      </c>
      <c r="K253" s="740">
        <v>294891.62156200001</v>
      </c>
      <c r="L253" s="740"/>
      <c r="M253" s="740">
        <v>1372791.88662</v>
      </c>
      <c r="N253" s="740">
        <f t="shared" ref="N253:N270" si="63">M253+L253+K253</f>
        <v>1667683.5081819999</v>
      </c>
      <c r="AC253" s="246"/>
    </row>
    <row r="254" spans="1:43" ht="15.75" thickBot="1" x14ac:dyDescent="0.3">
      <c r="B254" s="742"/>
      <c r="C254" s="692"/>
      <c r="D254" s="696">
        <f>F254+J254+N254+E254</f>
        <v>0</v>
      </c>
      <c r="E254" s="743"/>
      <c r="F254" s="696"/>
      <c r="G254" s="696"/>
      <c r="H254" s="696"/>
      <c r="I254" s="696"/>
      <c r="J254" s="696">
        <f t="shared" si="62"/>
        <v>0</v>
      </c>
      <c r="K254" s="696"/>
      <c r="L254" s="696"/>
      <c r="M254" s="696"/>
      <c r="N254" s="696">
        <f t="shared" si="63"/>
        <v>0</v>
      </c>
      <c r="AC254" s="246"/>
    </row>
    <row r="255" spans="1:43" ht="15.75" thickBot="1" x14ac:dyDescent="0.3">
      <c r="B255" s="744" t="s">
        <v>510</v>
      </c>
      <c r="C255" s="692"/>
      <c r="D255" s="696">
        <f t="shared" ref="D255:D290" si="64">F255+J255+N255+E255</f>
        <v>76079.979330000002</v>
      </c>
      <c r="E255" s="743"/>
      <c r="F255" s="696"/>
      <c r="G255" s="696"/>
      <c r="H255" s="696">
        <v>29033.550329999998</v>
      </c>
      <c r="I255" s="696"/>
      <c r="J255" s="696">
        <f t="shared" si="62"/>
        <v>29033.550329999998</v>
      </c>
      <c r="K255" s="696">
        <v>47046.429000000004</v>
      </c>
      <c r="L255" s="696"/>
      <c r="M255" s="696"/>
      <c r="N255" s="696">
        <f t="shared" si="63"/>
        <v>47046.429000000004</v>
      </c>
      <c r="AC255" s="246"/>
    </row>
    <row r="256" spans="1:43" ht="15.75" thickBot="1" x14ac:dyDescent="0.3">
      <c r="B256" s="744"/>
      <c r="C256" s="692"/>
      <c r="D256" s="696">
        <f t="shared" si="64"/>
        <v>0</v>
      </c>
      <c r="E256" s="743"/>
      <c r="F256" s="696"/>
      <c r="G256" s="696"/>
      <c r="H256" s="696"/>
      <c r="I256" s="696"/>
      <c r="J256" s="696">
        <f t="shared" si="62"/>
        <v>0</v>
      </c>
      <c r="K256" s="696"/>
      <c r="L256" s="696"/>
      <c r="M256" s="696"/>
      <c r="N256" s="696">
        <f t="shared" si="63"/>
        <v>0</v>
      </c>
      <c r="AC256" s="246"/>
    </row>
    <row r="257" spans="1:39" ht="14.25" customHeight="1" thickBot="1" x14ac:dyDescent="0.3">
      <c r="B257" s="745" t="s">
        <v>511</v>
      </c>
      <c r="C257" s="692"/>
      <c r="D257" s="696">
        <f t="shared" si="64"/>
        <v>-1509.2371203255298</v>
      </c>
      <c r="E257" s="743"/>
      <c r="F257" s="696"/>
      <c r="G257" s="696"/>
      <c r="H257" s="696">
        <v>-1509.2371203255298</v>
      </c>
      <c r="I257" s="696"/>
      <c r="J257" s="696">
        <f t="shared" si="62"/>
        <v>-1509.2371203255298</v>
      </c>
      <c r="K257" s="696"/>
      <c r="L257" s="696"/>
      <c r="M257" s="696"/>
      <c r="N257" s="696">
        <f t="shared" si="63"/>
        <v>0</v>
      </c>
      <c r="AC257" s="246"/>
    </row>
    <row r="258" spans="1:39" ht="15.75" thickBot="1" x14ac:dyDescent="0.3">
      <c r="B258" s="742"/>
      <c r="C258" s="692"/>
      <c r="D258" s="696">
        <f t="shared" si="64"/>
        <v>0</v>
      </c>
      <c r="E258" s="743"/>
      <c r="F258" s="696"/>
      <c r="G258" s="696"/>
      <c r="H258" s="696"/>
      <c r="I258" s="696"/>
      <c r="J258" s="696">
        <f t="shared" si="62"/>
        <v>0</v>
      </c>
      <c r="K258" s="696"/>
      <c r="L258" s="696"/>
      <c r="M258" s="696"/>
      <c r="N258" s="696">
        <f t="shared" si="63"/>
        <v>0</v>
      </c>
      <c r="AC258" s="246"/>
    </row>
    <row r="259" spans="1:39" s="236" customFormat="1" ht="15.75" thickBot="1" x14ac:dyDescent="0.3">
      <c r="A259"/>
      <c r="B259" s="746" t="s">
        <v>512</v>
      </c>
      <c r="C259" s="702"/>
      <c r="D259" s="747">
        <f t="shared" si="64"/>
        <v>1686374.0773116744</v>
      </c>
      <c r="E259" s="748"/>
      <c r="F259" s="747">
        <f>F253-F255+F257</f>
        <v>0</v>
      </c>
      <c r="G259" s="747">
        <f>G253-G255+G257</f>
        <v>0</v>
      </c>
      <c r="H259" s="747">
        <f>H253-H255+H257</f>
        <v>65736.998129674466</v>
      </c>
      <c r="I259" s="747">
        <f>I253-I255+I257</f>
        <v>0</v>
      </c>
      <c r="J259" s="747">
        <f t="shared" si="62"/>
        <v>65736.998129674466</v>
      </c>
      <c r="K259" s="747">
        <f>K253-K255+K257</f>
        <v>247845.19256200001</v>
      </c>
      <c r="L259" s="747">
        <f>L253-L255+L257</f>
        <v>0</v>
      </c>
      <c r="M259" s="747">
        <f>M253-M255+M257</f>
        <v>1372791.88662</v>
      </c>
      <c r="N259" s="747">
        <f t="shared" si="63"/>
        <v>1620637.0791819999</v>
      </c>
      <c r="O259"/>
      <c r="P259"/>
      <c r="Q259"/>
      <c r="R259"/>
      <c r="S259"/>
      <c r="T259"/>
      <c r="U259"/>
      <c r="V259"/>
      <c r="W259"/>
      <c r="X259"/>
      <c r="Y259"/>
      <c r="Z259"/>
      <c r="AA259"/>
      <c r="AB259"/>
      <c r="AC259" s="247"/>
      <c r="AD259" s="247"/>
      <c r="AE259" s="247"/>
      <c r="AF259" s="247"/>
      <c r="AG259" s="247"/>
      <c r="AH259" s="247"/>
      <c r="AI259" s="247"/>
      <c r="AJ259" s="247"/>
      <c r="AK259" s="247"/>
      <c r="AL259" s="247"/>
      <c r="AM259" s="247"/>
    </row>
    <row r="260" spans="1:39" ht="15.75" thickBot="1" x14ac:dyDescent="0.3">
      <c r="B260" s="746"/>
      <c r="C260" s="702"/>
      <c r="D260" s="696">
        <f t="shared" si="64"/>
        <v>0</v>
      </c>
      <c r="E260" s="743"/>
      <c r="F260" s="696"/>
      <c r="G260" s="696"/>
      <c r="H260" s="696"/>
      <c r="I260" s="696"/>
      <c r="J260" s="696">
        <f t="shared" si="62"/>
        <v>0</v>
      </c>
      <c r="K260" s="696"/>
      <c r="L260" s="696"/>
      <c r="M260" s="696"/>
      <c r="N260" s="696">
        <f t="shared" si="63"/>
        <v>0</v>
      </c>
      <c r="AC260" s="246"/>
    </row>
    <row r="261" spans="1:39" s="236" customFormat="1" ht="15.75" thickBot="1" x14ac:dyDescent="0.3">
      <c r="A261"/>
      <c r="B261" s="746" t="s">
        <v>513</v>
      </c>
      <c r="C261" s="702"/>
      <c r="D261" s="696">
        <f t="shared" si="64"/>
        <v>694237.20923599997</v>
      </c>
      <c r="E261" s="748"/>
      <c r="F261" s="696">
        <f>SUM(F262:F266)</f>
        <v>915667.82618000009</v>
      </c>
      <c r="G261" s="696">
        <f>SUM(G262:G266)</f>
        <v>0</v>
      </c>
      <c r="H261" s="696">
        <f>SUM(H262:H266)</f>
        <v>8411.3718329999974</v>
      </c>
      <c r="I261" s="696">
        <f>SUM(I262:I266)</f>
        <v>0</v>
      </c>
      <c r="J261" s="696">
        <f t="shared" si="62"/>
        <v>8411.3718329999974</v>
      </c>
      <c r="K261" s="696">
        <f>SUM(K262:K266)</f>
        <v>-69394.556112999999</v>
      </c>
      <c r="L261" s="696">
        <f>SUM(L262:L266)</f>
        <v>0</v>
      </c>
      <c r="M261" s="696">
        <f>SUM(M262:M266)</f>
        <v>-160447.43266400008</v>
      </c>
      <c r="N261" s="696">
        <f t="shared" si="63"/>
        <v>-229841.98877700008</v>
      </c>
      <c r="O261"/>
      <c r="P261"/>
      <c r="Q261"/>
      <c r="R261"/>
      <c r="S261"/>
      <c r="T261"/>
      <c r="U261"/>
      <c r="V261"/>
      <c r="W261"/>
      <c r="X261"/>
      <c r="Y261"/>
      <c r="Z261"/>
      <c r="AA261"/>
      <c r="AB261"/>
      <c r="AC261" s="247"/>
      <c r="AD261" s="247"/>
      <c r="AE261" s="247"/>
      <c r="AF261" s="247"/>
      <c r="AG261" s="247"/>
      <c r="AH261" s="247"/>
      <c r="AI261" s="247"/>
      <c r="AJ261" s="247"/>
      <c r="AK261" s="247"/>
      <c r="AL261" s="247"/>
      <c r="AM261" s="247"/>
    </row>
    <row r="262" spans="1:39" ht="15.75" thickBot="1" x14ac:dyDescent="0.3">
      <c r="B262" s="742" t="s">
        <v>514</v>
      </c>
      <c r="C262" s="692">
        <v>1</v>
      </c>
      <c r="D262" s="696">
        <f t="shared" si="64"/>
        <v>616058.81851999997</v>
      </c>
      <c r="E262" s="743"/>
      <c r="F262" s="696">
        <v>46339.340299999996</v>
      </c>
      <c r="G262" s="696"/>
      <c r="H262" s="696">
        <v>42677.130689999998</v>
      </c>
      <c r="I262" s="696"/>
      <c r="J262" s="696">
        <f t="shared" si="62"/>
        <v>42677.130689999998</v>
      </c>
      <c r="K262" s="696">
        <v>8412.7924800000001</v>
      </c>
      <c r="L262" s="696"/>
      <c r="M262" s="696">
        <v>518629.55504999997</v>
      </c>
      <c r="N262" s="696">
        <f t="shared" si="63"/>
        <v>527042.34752999991</v>
      </c>
      <c r="AC262" s="246"/>
    </row>
    <row r="263" spans="1:39" ht="15.75" thickBot="1" x14ac:dyDescent="0.3">
      <c r="B263" s="742" t="s">
        <v>515</v>
      </c>
      <c r="C263" s="692">
        <v>2</v>
      </c>
      <c r="D263" s="696">
        <f t="shared" si="64"/>
        <v>-2.5400007143616676E-4</v>
      </c>
      <c r="E263" s="743"/>
      <c r="F263" s="696">
        <v>792088.09490999999</v>
      </c>
      <c r="G263" s="696"/>
      <c r="H263" s="696">
        <v>-35203.758857000001</v>
      </c>
      <c r="I263" s="696"/>
      <c r="J263" s="696">
        <f t="shared" si="62"/>
        <v>-35203.758857000001</v>
      </c>
      <c r="K263" s="696">
        <v>-77807.348593000002</v>
      </c>
      <c r="L263" s="696"/>
      <c r="M263" s="696">
        <v>-679076.98771400005</v>
      </c>
      <c r="N263" s="696">
        <f t="shared" si="63"/>
        <v>-756884.33630700002</v>
      </c>
      <c r="AC263" s="246"/>
    </row>
    <row r="264" spans="1:39" ht="15.75" thickBot="1" x14ac:dyDescent="0.3">
      <c r="B264" s="742" t="s">
        <v>516</v>
      </c>
      <c r="C264" s="692"/>
      <c r="D264" s="696">
        <f t="shared" si="64"/>
        <v>0</v>
      </c>
      <c r="E264" s="743"/>
      <c r="F264" s="696"/>
      <c r="G264" s="696"/>
      <c r="H264" s="696"/>
      <c r="I264" s="696"/>
      <c r="J264" s="696">
        <f t="shared" si="62"/>
        <v>0</v>
      </c>
      <c r="K264" s="696"/>
      <c r="L264" s="696"/>
      <c r="M264" s="696"/>
      <c r="N264" s="696">
        <f t="shared" si="63"/>
        <v>0</v>
      </c>
      <c r="AC264" s="246"/>
    </row>
    <row r="265" spans="1:39" ht="15.75" thickBot="1" x14ac:dyDescent="0.3">
      <c r="B265" s="742" t="s">
        <v>517</v>
      </c>
      <c r="C265" s="692"/>
      <c r="D265" s="696">
        <f t="shared" si="64"/>
        <v>0</v>
      </c>
      <c r="E265" s="743"/>
      <c r="F265" s="696"/>
      <c r="G265" s="696"/>
      <c r="H265" s="696"/>
      <c r="I265" s="696"/>
      <c r="J265" s="696">
        <f t="shared" si="62"/>
        <v>0</v>
      </c>
      <c r="K265" s="696"/>
      <c r="L265" s="696"/>
      <c r="M265" s="696"/>
      <c r="N265" s="696">
        <f t="shared" si="63"/>
        <v>0</v>
      </c>
      <c r="AC265" s="246"/>
    </row>
    <row r="266" spans="1:39" ht="15.75" thickBot="1" x14ac:dyDescent="0.3">
      <c r="B266" s="742" t="s">
        <v>518</v>
      </c>
      <c r="C266" s="692">
        <v>3</v>
      </c>
      <c r="D266" s="696">
        <f t="shared" si="64"/>
        <v>78178.390970000008</v>
      </c>
      <c r="E266" s="743"/>
      <c r="F266" s="696">
        <v>77240.390970000008</v>
      </c>
      <c r="G266" s="696"/>
      <c r="H266" s="696">
        <v>938</v>
      </c>
      <c r="I266" s="696"/>
      <c r="J266" s="696">
        <f t="shared" si="62"/>
        <v>938</v>
      </c>
      <c r="K266" s="696"/>
      <c r="L266" s="696"/>
      <c r="M266" s="696"/>
      <c r="N266" s="696">
        <f t="shared" si="63"/>
        <v>0</v>
      </c>
      <c r="AC266" s="246"/>
    </row>
    <row r="267" spans="1:39" ht="15.75" thickBot="1" x14ac:dyDescent="0.3">
      <c r="B267" s="742" t="s">
        <v>519</v>
      </c>
      <c r="C267" s="692"/>
      <c r="D267" s="696">
        <f t="shared" si="64"/>
        <v>0</v>
      </c>
      <c r="E267" s="743"/>
      <c r="F267" s="696"/>
      <c r="G267" s="696"/>
      <c r="H267" s="696"/>
      <c r="I267" s="696"/>
      <c r="J267" s="696">
        <f t="shared" si="62"/>
        <v>0</v>
      </c>
      <c r="K267" s="696"/>
      <c r="L267" s="696"/>
      <c r="M267" s="696"/>
      <c r="N267" s="696">
        <f t="shared" si="63"/>
        <v>0</v>
      </c>
      <c r="AC267" s="246"/>
    </row>
    <row r="268" spans="1:39" ht="15.75" thickBot="1" x14ac:dyDescent="0.3">
      <c r="B268" s="742" t="s">
        <v>519</v>
      </c>
      <c r="C268" s="692"/>
      <c r="D268" s="696">
        <f t="shared" si="64"/>
        <v>0</v>
      </c>
      <c r="E268" s="743"/>
      <c r="F268" s="696"/>
      <c r="G268" s="696"/>
      <c r="H268" s="696"/>
      <c r="I268" s="696"/>
      <c r="J268" s="696">
        <f t="shared" si="62"/>
        <v>0</v>
      </c>
      <c r="K268" s="696"/>
      <c r="L268" s="696"/>
      <c r="M268" s="696"/>
      <c r="N268" s="696">
        <f t="shared" si="63"/>
        <v>0</v>
      </c>
      <c r="AC268" s="246"/>
    </row>
    <row r="269" spans="1:39" ht="15.75" thickBot="1" x14ac:dyDescent="0.3">
      <c r="B269" s="742"/>
      <c r="C269" s="692"/>
      <c r="D269" s="696">
        <f t="shared" si="64"/>
        <v>0</v>
      </c>
      <c r="E269" s="743"/>
      <c r="F269" s="696"/>
      <c r="G269" s="696"/>
      <c r="H269" s="696"/>
      <c r="I269" s="696"/>
      <c r="J269" s="696">
        <f t="shared" si="62"/>
        <v>0</v>
      </c>
      <c r="K269" s="696"/>
      <c r="L269" s="696"/>
      <c r="M269" s="696"/>
      <c r="N269" s="696">
        <f t="shared" si="63"/>
        <v>0</v>
      </c>
      <c r="AC269" s="246"/>
    </row>
    <row r="270" spans="1:39" s="236" customFormat="1" ht="15.75" thickBot="1" x14ac:dyDescent="0.3">
      <c r="A270"/>
      <c r="B270" s="749" t="s">
        <v>520</v>
      </c>
      <c r="C270" s="702"/>
      <c r="D270" s="747">
        <f t="shared" si="64"/>
        <v>2380611.2865476748</v>
      </c>
      <c r="E270" s="748"/>
      <c r="F270" s="747">
        <f>F259+F261</f>
        <v>915667.82618000009</v>
      </c>
      <c r="G270" s="747">
        <f>G259+G261</f>
        <v>0</v>
      </c>
      <c r="H270" s="747">
        <f>H259+H261</f>
        <v>74148.369962674464</v>
      </c>
      <c r="I270" s="747">
        <f>I259+I261</f>
        <v>0</v>
      </c>
      <c r="J270" s="747">
        <f t="shared" si="62"/>
        <v>74148.369962674464</v>
      </c>
      <c r="K270" s="747">
        <f>K259+K261</f>
        <v>178450.63644900001</v>
      </c>
      <c r="L270" s="747">
        <f>L259+L261</f>
        <v>0</v>
      </c>
      <c r="M270" s="747">
        <f>M259+M261</f>
        <v>1212344.453956</v>
      </c>
      <c r="N270" s="747">
        <f t="shared" si="63"/>
        <v>1390795.0904050001</v>
      </c>
      <c r="O270"/>
      <c r="P270"/>
      <c r="Q270"/>
      <c r="R270"/>
      <c r="S270"/>
      <c r="T270"/>
      <c r="U270"/>
      <c r="V270"/>
      <c r="W270"/>
      <c r="X270"/>
      <c r="Y270"/>
      <c r="Z270"/>
      <c r="AA270"/>
      <c r="AB270"/>
      <c r="AC270" s="247"/>
      <c r="AD270" s="247"/>
      <c r="AE270" s="247"/>
      <c r="AF270" s="247"/>
      <c r="AG270" s="247"/>
      <c r="AH270" s="247"/>
      <c r="AI270" s="247"/>
      <c r="AJ270" s="247"/>
      <c r="AK270" s="247"/>
      <c r="AL270" s="247"/>
      <c r="AM270" s="247"/>
    </row>
    <row r="271" spans="1:39" ht="15.75" thickBot="1" x14ac:dyDescent="0.3">
      <c r="B271" s="749"/>
      <c r="C271" s="702"/>
      <c r="D271" s="696">
        <f t="shared" si="64"/>
        <v>0</v>
      </c>
      <c r="E271" s="743"/>
      <c r="F271" s="696"/>
      <c r="G271" s="696"/>
      <c r="H271" s="696"/>
      <c r="I271" s="696"/>
      <c r="J271" s="696">
        <f t="shared" si="62"/>
        <v>0</v>
      </c>
      <c r="K271" s="696"/>
      <c r="L271" s="696"/>
      <c r="M271" s="696"/>
      <c r="N271" s="696"/>
      <c r="AC271" s="246"/>
    </row>
    <row r="272" spans="1:39" ht="15.75" thickBot="1" x14ac:dyDescent="0.3">
      <c r="B272" s="742" t="s">
        <v>521</v>
      </c>
      <c r="C272" s="692"/>
      <c r="D272" s="696">
        <f t="shared" si="64"/>
        <v>629830.42053</v>
      </c>
      <c r="E272" s="743"/>
      <c r="F272" s="696"/>
      <c r="G272" s="696"/>
      <c r="H272" s="696">
        <v>58732.021630000003</v>
      </c>
      <c r="I272" s="696"/>
      <c r="J272" s="696">
        <f t="shared" si="62"/>
        <v>58732.021630000003</v>
      </c>
      <c r="K272" s="696">
        <v>52702.777459999998</v>
      </c>
      <c r="L272" s="696"/>
      <c r="M272" s="696">
        <v>518395.62144000002</v>
      </c>
      <c r="N272" s="696">
        <f t="shared" ref="N272:N290" si="65">M272+L272+K272</f>
        <v>571098.39890000003</v>
      </c>
      <c r="AC272" s="246"/>
    </row>
    <row r="273" spans="1:39" ht="15.75" thickBot="1" x14ac:dyDescent="0.3">
      <c r="B273" s="742" t="s">
        <v>522</v>
      </c>
      <c r="C273" s="692"/>
      <c r="D273" s="696">
        <f t="shared" si="64"/>
        <v>-21963</v>
      </c>
      <c r="E273" s="743"/>
      <c r="F273" s="696"/>
      <c r="G273" s="696"/>
      <c r="H273" s="696">
        <v>-1513</v>
      </c>
      <c r="I273" s="696"/>
      <c r="J273" s="696">
        <f t="shared" si="62"/>
        <v>-1513</v>
      </c>
      <c r="K273" s="696">
        <v>-20450</v>
      </c>
      <c r="L273" s="696"/>
      <c r="M273" s="696"/>
      <c r="N273" s="696">
        <f t="shared" si="65"/>
        <v>-20450</v>
      </c>
      <c r="AC273" s="246"/>
    </row>
    <row r="274" spans="1:39" ht="15.75" thickBot="1" x14ac:dyDescent="0.3">
      <c r="B274" s="742" t="s">
        <v>523</v>
      </c>
      <c r="C274" s="692"/>
      <c r="D274" s="696">
        <f t="shared" si="64"/>
        <v>0</v>
      </c>
      <c r="E274" s="743"/>
      <c r="F274" s="696"/>
      <c r="G274" s="696"/>
      <c r="H274" s="696"/>
      <c r="I274" s="696"/>
      <c r="J274" s="696">
        <f t="shared" si="62"/>
        <v>0</v>
      </c>
      <c r="K274" s="696"/>
      <c r="L274" s="696"/>
      <c r="M274" s="696"/>
      <c r="N274" s="696">
        <f t="shared" si="65"/>
        <v>0</v>
      </c>
      <c r="AC274" s="246"/>
    </row>
    <row r="275" spans="1:39" ht="13.5" customHeight="1" thickBot="1" x14ac:dyDescent="0.3">
      <c r="B275" s="750" t="s">
        <v>524</v>
      </c>
      <c r="C275" s="692"/>
      <c r="D275" s="696">
        <f t="shared" si="64"/>
        <v>0</v>
      </c>
      <c r="E275" s="743"/>
      <c r="F275" s="696"/>
      <c r="G275" s="696"/>
      <c r="H275" s="696"/>
      <c r="I275" s="696"/>
      <c r="J275" s="696">
        <f t="shared" si="62"/>
        <v>0</v>
      </c>
      <c r="K275" s="696"/>
      <c r="L275" s="696"/>
      <c r="M275" s="696"/>
      <c r="N275" s="696">
        <f t="shared" si="65"/>
        <v>0</v>
      </c>
      <c r="AC275" s="246"/>
    </row>
    <row r="276" spans="1:39" ht="15.75" thickBot="1" x14ac:dyDescent="0.3">
      <c r="B276" s="742" t="s">
        <v>525</v>
      </c>
      <c r="C276" s="692"/>
      <c r="D276" s="696">
        <f t="shared" si="64"/>
        <v>626507.12999999989</v>
      </c>
      <c r="E276" s="743"/>
      <c r="F276" s="696"/>
      <c r="G276" s="696"/>
      <c r="H276" s="696">
        <v>-61257.4</v>
      </c>
      <c r="I276" s="696"/>
      <c r="J276" s="696">
        <f t="shared" si="62"/>
        <v>-61257.4</v>
      </c>
      <c r="K276" s="696">
        <v>107820.83</v>
      </c>
      <c r="L276" s="696"/>
      <c r="M276" s="696">
        <v>579943.69999999995</v>
      </c>
      <c r="N276" s="696">
        <f t="shared" si="65"/>
        <v>687764.52999999991</v>
      </c>
      <c r="AC276" s="246"/>
    </row>
    <row r="277" spans="1:39" ht="15.75" thickBot="1" x14ac:dyDescent="0.3">
      <c r="B277" s="742" t="s">
        <v>526</v>
      </c>
      <c r="C277" s="692"/>
      <c r="D277" s="696">
        <f t="shared" si="64"/>
        <v>0</v>
      </c>
      <c r="E277" s="743"/>
      <c r="F277" s="696"/>
      <c r="G277" s="696"/>
      <c r="H277" s="696"/>
      <c r="I277" s="696"/>
      <c r="J277" s="696">
        <f t="shared" si="62"/>
        <v>0</v>
      </c>
      <c r="K277" s="696"/>
      <c r="L277" s="696"/>
      <c r="M277" s="696"/>
      <c r="N277" s="696">
        <f t="shared" si="65"/>
        <v>0</v>
      </c>
      <c r="AC277" s="246"/>
    </row>
    <row r="278" spans="1:39" s="236" customFormat="1" ht="15.75" thickBot="1" x14ac:dyDescent="0.3">
      <c r="A278"/>
      <c r="B278" s="749" t="s">
        <v>527</v>
      </c>
      <c r="C278" s="702"/>
      <c r="D278" s="747">
        <f t="shared" si="64"/>
        <v>1234374.5505300001</v>
      </c>
      <c r="E278" s="748">
        <f>SUM(E272:E277)</f>
        <v>0</v>
      </c>
      <c r="F278" s="747">
        <f>SUM(F272:F277)</f>
        <v>0</v>
      </c>
      <c r="G278" s="747">
        <f>SUM(G272:G277)</f>
        <v>0</v>
      </c>
      <c r="H278" s="747">
        <f>SUM(H272:H277)</f>
        <v>-4038.3783699999985</v>
      </c>
      <c r="I278" s="747">
        <f>SUM(I272:I277)</f>
        <v>0</v>
      </c>
      <c r="J278" s="747">
        <f t="shared" si="62"/>
        <v>-4038.3783699999985</v>
      </c>
      <c r="K278" s="747">
        <f>SUM(K272:K277)</f>
        <v>140073.60746</v>
      </c>
      <c r="L278" s="747">
        <f>SUM(L272:L277)</f>
        <v>0</v>
      </c>
      <c r="M278" s="747">
        <f>SUM(M272:M277)</f>
        <v>1098339.3214400001</v>
      </c>
      <c r="N278" s="747">
        <f t="shared" si="65"/>
        <v>1238412.9289000002</v>
      </c>
      <c r="O278"/>
      <c r="P278"/>
      <c r="Q278"/>
      <c r="R278"/>
      <c r="S278"/>
      <c r="T278"/>
      <c r="U278"/>
      <c r="V278"/>
      <c r="W278"/>
      <c r="X278"/>
      <c r="Y278"/>
      <c r="Z278"/>
      <c r="AA278"/>
      <c r="AB278"/>
      <c r="AC278" s="247"/>
      <c r="AD278" s="247"/>
      <c r="AE278" s="247"/>
      <c r="AF278" s="247"/>
      <c r="AG278" s="247"/>
      <c r="AH278" s="247"/>
      <c r="AI278" s="247"/>
      <c r="AJ278" s="247"/>
      <c r="AK278" s="247"/>
      <c r="AL278" s="247"/>
      <c r="AM278" s="247"/>
    </row>
    <row r="279" spans="1:39" ht="15.75" thickBot="1" x14ac:dyDescent="0.3">
      <c r="B279" s="742"/>
      <c r="C279" s="692"/>
      <c r="D279" s="696">
        <f t="shared" si="64"/>
        <v>0</v>
      </c>
      <c r="E279" s="743"/>
      <c r="F279" s="696"/>
      <c r="G279" s="696"/>
      <c r="H279" s="696"/>
      <c r="I279" s="696"/>
      <c r="J279" s="696">
        <f t="shared" si="62"/>
        <v>0</v>
      </c>
      <c r="K279" s="696"/>
      <c r="L279" s="696"/>
      <c r="M279" s="696"/>
      <c r="N279" s="696">
        <f t="shared" si="65"/>
        <v>0</v>
      </c>
      <c r="AC279" s="246"/>
    </row>
    <row r="280" spans="1:39" ht="15.75" thickBot="1" x14ac:dyDescent="0.3">
      <c r="B280" s="750" t="s">
        <v>528</v>
      </c>
      <c r="C280" s="692"/>
      <c r="D280" s="696">
        <f t="shared" si="64"/>
        <v>232690.70966000002</v>
      </c>
      <c r="E280" s="743"/>
      <c r="F280" s="696">
        <v>225456.77905000001</v>
      </c>
      <c r="G280" s="696"/>
      <c r="H280" s="696">
        <v>7233.9306099999994</v>
      </c>
      <c r="I280" s="696"/>
      <c r="J280" s="696">
        <f t="shared" si="62"/>
        <v>7233.9306099999994</v>
      </c>
      <c r="K280" s="696"/>
      <c r="L280" s="696"/>
      <c r="M280" s="696"/>
      <c r="N280" s="696">
        <f t="shared" si="65"/>
        <v>0</v>
      </c>
      <c r="AC280" s="246"/>
    </row>
    <row r="281" spans="1:39" ht="15.75" thickBot="1" x14ac:dyDescent="0.3">
      <c r="B281" s="742"/>
      <c r="C281" s="692"/>
      <c r="D281" s="696">
        <f t="shared" si="64"/>
        <v>0</v>
      </c>
      <c r="E281" s="743"/>
      <c r="F281" s="696"/>
      <c r="G281" s="696"/>
      <c r="H281" s="696"/>
      <c r="I281" s="696"/>
      <c r="J281" s="696">
        <f t="shared" si="62"/>
        <v>0</v>
      </c>
      <c r="K281" s="696"/>
      <c r="L281" s="696"/>
      <c r="M281" s="696"/>
      <c r="N281" s="696">
        <f t="shared" si="65"/>
        <v>0</v>
      </c>
      <c r="AC281" s="246"/>
    </row>
    <row r="282" spans="1:39" ht="15.75" customHeight="1" thickBot="1" x14ac:dyDescent="0.3">
      <c r="B282" s="750" t="s">
        <v>530</v>
      </c>
      <c r="C282" s="692">
        <v>4</v>
      </c>
      <c r="D282" s="696">
        <f t="shared" si="64"/>
        <v>902863.81397000002</v>
      </c>
      <c r="E282" s="743"/>
      <c r="F282" s="696">
        <v>679528.77099999995</v>
      </c>
      <c r="G282" s="696"/>
      <c r="H282" s="696">
        <v>70953.263149999999</v>
      </c>
      <c r="I282" s="696"/>
      <c r="J282" s="696">
        <f t="shared" si="62"/>
        <v>70953.263149999999</v>
      </c>
      <c r="K282" s="696">
        <v>38376.890100000004</v>
      </c>
      <c r="L282" s="696"/>
      <c r="M282" s="696">
        <v>114004.88972000001</v>
      </c>
      <c r="N282" s="696">
        <f t="shared" si="65"/>
        <v>152381.77982</v>
      </c>
      <c r="AC282" s="246"/>
    </row>
    <row r="283" spans="1:39" ht="15.75" thickBot="1" x14ac:dyDescent="0.3">
      <c r="B283" s="742" t="s">
        <v>531</v>
      </c>
      <c r="C283" s="692"/>
      <c r="D283" s="696">
        <f t="shared" si="64"/>
        <v>0</v>
      </c>
      <c r="E283" s="743"/>
      <c r="F283" s="696"/>
      <c r="G283" s="696"/>
      <c r="H283" s="696"/>
      <c r="I283" s="696"/>
      <c r="J283" s="696">
        <f t="shared" si="62"/>
        <v>0</v>
      </c>
      <c r="K283" s="696"/>
      <c r="L283" s="696"/>
      <c r="M283" s="696"/>
      <c r="N283" s="696">
        <f t="shared" si="65"/>
        <v>0</v>
      </c>
      <c r="AC283" s="246"/>
    </row>
    <row r="284" spans="1:39" ht="15.75" thickBot="1" x14ac:dyDescent="0.3">
      <c r="B284" s="742" t="s">
        <v>532</v>
      </c>
      <c r="C284" s="692"/>
      <c r="D284" s="696">
        <f t="shared" si="64"/>
        <v>8872.5655000000006</v>
      </c>
      <c r="E284" s="743"/>
      <c r="F284" s="696">
        <v>8872.5655000000006</v>
      </c>
      <c r="G284" s="696"/>
      <c r="H284" s="696"/>
      <c r="I284" s="696"/>
      <c r="J284" s="696">
        <f t="shared" si="62"/>
        <v>0</v>
      </c>
      <c r="K284" s="696"/>
      <c r="L284" s="696"/>
      <c r="M284" s="696"/>
      <c r="N284" s="696">
        <f t="shared" si="65"/>
        <v>0</v>
      </c>
      <c r="AC284" s="246"/>
    </row>
    <row r="285" spans="1:39" s="236" customFormat="1" ht="15.75" thickBot="1" x14ac:dyDescent="0.3">
      <c r="A285"/>
      <c r="B285" s="749" t="s">
        <v>533</v>
      </c>
      <c r="C285" s="702"/>
      <c r="D285" s="747">
        <f t="shared" si="64"/>
        <v>911736.37947000004</v>
      </c>
      <c r="E285" s="748">
        <f>SUM(E282:E284)</f>
        <v>0</v>
      </c>
      <c r="F285" s="747">
        <f>SUM(F282:F284)</f>
        <v>688401.33649999998</v>
      </c>
      <c r="G285" s="747">
        <f>SUM(G282:G284)</f>
        <v>0</v>
      </c>
      <c r="H285" s="747">
        <f>SUM(H282:H284)</f>
        <v>70953.263149999999</v>
      </c>
      <c r="I285" s="747">
        <f>SUM(I282:I284)</f>
        <v>0</v>
      </c>
      <c r="J285" s="747">
        <f t="shared" si="62"/>
        <v>70953.263149999999</v>
      </c>
      <c r="K285" s="747">
        <f>SUM(K282:K284)</f>
        <v>38376.890100000004</v>
      </c>
      <c r="L285" s="747">
        <f>SUM(L282:L284)</f>
        <v>0</v>
      </c>
      <c r="M285" s="747">
        <f>SUM(M282:M284)</f>
        <v>114004.88972000001</v>
      </c>
      <c r="N285" s="747">
        <f t="shared" si="65"/>
        <v>152381.77982</v>
      </c>
      <c r="O285"/>
      <c r="P285"/>
      <c r="Q285"/>
      <c r="R285"/>
      <c r="S285"/>
      <c r="T285"/>
      <c r="U285"/>
      <c r="V285"/>
      <c r="W285"/>
      <c r="X285"/>
      <c r="Y285"/>
      <c r="Z285"/>
      <c r="AA285"/>
      <c r="AB285"/>
      <c r="AC285" s="247"/>
      <c r="AD285" s="247"/>
      <c r="AE285" s="247"/>
      <c r="AF285" s="247"/>
      <c r="AG285" s="247"/>
      <c r="AH285" s="247"/>
      <c r="AI285" s="247"/>
      <c r="AJ285" s="247"/>
      <c r="AK285" s="247"/>
      <c r="AL285" s="247"/>
      <c r="AM285" s="247"/>
    </row>
    <row r="286" spans="1:39" ht="15.75" thickBot="1" x14ac:dyDescent="0.3">
      <c r="B286" s="749"/>
      <c r="C286" s="702"/>
      <c r="D286" s="696">
        <f t="shared" si="64"/>
        <v>0</v>
      </c>
      <c r="E286" s="743"/>
      <c r="F286" s="696"/>
      <c r="G286" s="696"/>
      <c r="H286" s="696"/>
      <c r="I286" s="696"/>
      <c r="J286" s="696">
        <f t="shared" si="62"/>
        <v>0</v>
      </c>
      <c r="K286" s="696"/>
      <c r="L286" s="696"/>
      <c r="M286" s="696"/>
      <c r="N286" s="696">
        <f t="shared" si="65"/>
        <v>0</v>
      </c>
      <c r="AC286" s="246"/>
    </row>
    <row r="287" spans="1:39" s="236" customFormat="1" ht="15.75" thickBot="1" x14ac:dyDescent="0.3">
      <c r="A287"/>
      <c r="B287" s="749" t="s">
        <v>534</v>
      </c>
      <c r="C287" s="702"/>
      <c r="D287" s="747">
        <f t="shared" si="64"/>
        <v>1809.6468876745348</v>
      </c>
      <c r="E287" s="748">
        <f>E270-E278-E280-E285</f>
        <v>0</v>
      </c>
      <c r="F287" s="747">
        <f>F270-F278-F280-F285</f>
        <v>1809.7106300001033</v>
      </c>
      <c r="G287" s="747">
        <f>G270-G278-G280-G285</f>
        <v>0</v>
      </c>
      <c r="H287" s="747">
        <f>H270-H278-H280-H285</f>
        <v>-0.44542732552508824</v>
      </c>
      <c r="I287" s="747">
        <f>I270-I278-I280-I285</f>
        <v>0</v>
      </c>
      <c r="J287" s="747">
        <f t="shared" si="62"/>
        <v>-0.44542732552508824</v>
      </c>
      <c r="K287" s="747">
        <f>K270-K278-K280-K285</f>
        <v>0.13888900000893045</v>
      </c>
      <c r="L287" s="747">
        <f>L270-L278-L280-L285</f>
        <v>0</v>
      </c>
      <c r="M287" s="747">
        <f>M270-M278-M280-M285</f>
        <v>0.24279599994770251</v>
      </c>
      <c r="N287" s="747">
        <f t="shared" si="65"/>
        <v>0.38168499995663296</v>
      </c>
      <c r="O287"/>
      <c r="P287"/>
      <c r="Q287"/>
      <c r="R287"/>
      <c r="S287"/>
      <c r="T287"/>
      <c r="U287"/>
      <c r="V287"/>
      <c r="W287"/>
      <c r="X287"/>
      <c r="Y287"/>
      <c r="Z287"/>
      <c r="AA287"/>
      <c r="AB287"/>
      <c r="AC287" s="247"/>
      <c r="AD287" s="247"/>
      <c r="AE287" s="247"/>
      <c r="AF287" s="247"/>
      <c r="AG287" s="247"/>
      <c r="AH287" s="247"/>
      <c r="AI287" s="247"/>
      <c r="AJ287" s="247"/>
      <c r="AK287" s="247"/>
      <c r="AL287" s="247"/>
      <c r="AM287" s="247"/>
    </row>
    <row r="288" spans="1:39" ht="15.75" thickBot="1" x14ac:dyDescent="0.3">
      <c r="B288" s="742" t="s">
        <v>535</v>
      </c>
      <c r="C288" s="692"/>
      <c r="D288" s="696">
        <f t="shared" si="64"/>
        <v>0</v>
      </c>
      <c r="E288" s="743"/>
      <c r="F288" s="696"/>
      <c r="G288" s="696"/>
      <c r="H288" s="696"/>
      <c r="I288" s="696"/>
      <c r="J288" s="696">
        <f t="shared" si="62"/>
        <v>0</v>
      </c>
      <c r="K288" s="696"/>
      <c r="L288" s="696"/>
      <c r="M288" s="696"/>
      <c r="N288" s="696">
        <f t="shared" si="65"/>
        <v>0</v>
      </c>
      <c r="AC288" s="246"/>
    </row>
    <row r="289" spans="1:39" ht="15.75" thickBot="1" x14ac:dyDescent="0.3">
      <c r="B289" s="742"/>
      <c r="C289" s="692"/>
      <c r="D289" s="696">
        <f t="shared" si="64"/>
        <v>0</v>
      </c>
      <c r="E289" s="743"/>
      <c r="F289" s="696"/>
      <c r="G289" s="696"/>
      <c r="H289" s="696"/>
      <c r="I289" s="696"/>
      <c r="J289" s="696">
        <f t="shared" si="62"/>
        <v>0</v>
      </c>
      <c r="K289" s="696"/>
      <c r="L289" s="696"/>
      <c r="M289" s="696"/>
      <c r="N289" s="696">
        <f t="shared" si="65"/>
        <v>0</v>
      </c>
      <c r="AC289" s="246"/>
    </row>
    <row r="290" spans="1:39" s="236" customFormat="1" ht="15.75" thickBot="1" x14ac:dyDescent="0.3">
      <c r="A290"/>
      <c r="B290" s="749" t="s">
        <v>536</v>
      </c>
      <c r="C290" s="702"/>
      <c r="D290" s="748">
        <f t="shared" si="64"/>
        <v>1809.6468876745348</v>
      </c>
      <c r="E290" s="748">
        <f>E287-E288</f>
        <v>0</v>
      </c>
      <c r="F290" s="748">
        <f>F287-F288</f>
        <v>1809.7106300001033</v>
      </c>
      <c r="G290" s="747">
        <f>G287-G288</f>
        <v>0</v>
      </c>
      <c r="H290" s="747">
        <f>H287-H288</f>
        <v>-0.44542732552508824</v>
      </c>
      <c r="I290" s="748">
        <f>I287-I288</f>
        <v>0</v>
      </c>
      <c r="J290" s="748">
        <f t="shared" si="62"/>
        <v>-0.44542732552508824</v>
      </c>
      <c r="K290" s="748">
        <f>K287-K288</f>
        <v>0.13888900000893045</v>
      </c>
      <c r="L290" s="747">
        <f>L287-L288</f>
        <v>0</v>
      </c>
      <c r="M290" s="747">
        <f>M287-M288</f>
        <v>0.24279599994770251</v>
      </c>
      <c r="N290" s="747">
        <f t="shared" si="65"/>
        <v>0.38168499995663296</v>
      </c>
      <c r="O290"/>
      <c r="P290"/>
      <c r="Q290"/>
      <c r="R290"/>
      <c r="S290"/>
      <c r="T290"/>
      <c r="U290"/>
      <c r="V290"/>
      <c r="W290"/>
      <c r="X290"/>
      <c r="Y290"/>
      <c r="Z290"/>
      <c r="AA290"/>
      <c r="AB290"/>
      <c r="AC290" s="247"/>
      <c r="AD290" s="247"/>
      <c r="AE290" s="247"/>
      <c r="AF290" s="247"/>
      <c r="AG290" s="247"/>
      <c r="AH290" s="247"/>
      <c r="AI290" s="247"/>
      <c r="AJ290" s="247"/>
      <c r="AK290" s="247"/>
      <c r="AL290" s="247"/>
      <c r="AM290" s="247"/>
    </row>
    <row r="291" spans="1:39" customFormat="1" x14ac:dyDescent="0.25"/>
    <row r="292" spans="1:39" customFormat="1" x14ac:dyDescent="0.25"/>
    <row r="293" spans="1:39" x14ac:dyDescent="0.25">
      <c r="D293" s="241"/>
      <c r="E293" s="241"/>
      <c r="AC293" s="246"/>
    </row>
    <row r="294" spans="1:39" x14ac:dyDescent="0.25">
      <c r="AC294" s="246"/>
    </row>
    <row r="295" spans="1:39" s="558" customFormat="1" ht="17.25" customHeight="1" x14ac:dyDescent="0.25">
      <c r="A295"/>
      <c r="B295" s="993" t="s">
        <v>13</v>
      </c>
      <c r="C295" s="994"/>
      <c r="D295" s="245"/>
      <c r="E295" s="235"/>
      <c r="F295" s="974"/>
      <c r="G295" s="974"/>
      <c r="H295" s="244"/>
      <c r="I295" s="244"/>
      <c r="J295" s="244"/>
      <c r="K295" s="244"/>
      <c r="L295" s="244"/>
      <c r="M295" s="244"/>
      <c r="N295" s="555" t="s">
        <v>492</v>
      </c>
      <c r="O295"/>
      <c r="P295"/>
      <c r="Q295"/>
      <c r="R295"/>
      <c r="S295"/>
      <c r="T295"/>
      <c r="U295"/>
      <c r="V295"/>
      <c r="W295"/>
      <c r="X295"/>
      <c r="Y295" s="556"/>
      <c r="Z295" s="556"/>
      <c r="AA295" s="556"/>
      <c r="AB295" s="556"/>
      <c r="AC295" s="557"/>
      <c r="AD295" s="557"/>
      <c r="AE295" s="557"/>
      <c r="AF295" s="557"/>
      <c r="AG295" s="557"/>
      <c r="AH295" s="557"/>
      <c r="AI295" s="557"/>
      <c r="AJ295" s="557"/>
      <c r="AK295" s="557"/>
      <c r="AL295" s="557"/>
      <c r="AM295" s="557"/>
    </row>
    <row r="296" spans="1:39" ht="17.25" customHeight="1" x14ac:dyDescent="0.25">
      <c r="B296" s="967" t="s">
        <v>117</v>
      </c>
      <c r="C296" s="987" t="s">
        <v>501</v>
      </c>
      <c r="D296" s="986" t="s">
        <v>95</v>
      </c>
      <c r="E296" s="986" t="s">
        <v>502</v>
      </c>
      <c r="F296" s="986" t="s">
        <v>503</v>
      </c>
      <c r="G296" s="986" t="s">
        <v>440</v>
      </c>
      <c r="H296" s="986"/>
      <c r="I296" s="986"/>
      <c r="J296" s="986"/>
      <c r="K296" s="986"/>
      <c r="L296" s="986"/>
      <c r="M296" s="986"/>
      <c r="N296" s="986"/>
      <c r="AC296" s="246"/>
    </row>
    <row r="297" spans="1:39" ht="17.25" customHeight="1" x14ac:dyDescent="0.25">
      <c r="B297" s="967"/>
      <c r="C297" s="987"/>
      <c r="D297" s="986"/>
      <c r="E297" s="986"/>
      <c r="F297" s="986"/>
      <c r="G297" s="989" t="s">
        <v>441</v>
      </c>
      <c r="H297" s="989"/>
      <c r="I297" s="989"/>
      <c r="J297" s="989"/>
      <c r="K297" s="986" t="s">
        <v>504</v>
      </c>
      <c r="L297" s="986"/>
      <c r="M297" s="986"/>
      <c r="N297" s="986"/>
      <c r="AC297" s="246"/>
    </row>
    <row r="298" spans="1:39" ht="24" customHeight="1" x14ac:dyDescent="0.25">
      <c r="B298" s="967"/>
      <c r="C298" s="987"/>
      <c r="D298" s="986"/>
      <c r="E298" s="986"/>
      <c r="F298" s="986"/>
      <c r="G298" s="538" t="s">
        <v>285</v>
      </c>
      <c r="H298" s="538" t="s">
        <v>443</v>
      </c>
      <c r="I298" s="538" t="s">
        <v>113</v>
      </c>
      <c r="J298" s="538" t="s">
        <v>115</v>
      </c>
      <c r="K298" s="538" t="s">
        <v>505</v>
      </c>
      <c r="L298" s="538" t="s">
        <v>445</v>
      </c>
      <c r="M298" s="538" t="s">
        <v>506</v>
      </c>
      <c r="N298" s="538" t="s">
        <v>115</v>
      </c>
      <c r="AC298" s="246"/>
    </row>
    <row r="299" spans="1:39" ht="17.25" customHeight="1" x14ac:dyDescent="0.25">
      <c r="B299" s="967"/>
      <c r="C299" s="987"/>
      <c r="D299" s="538">
        <v>1</v>
      </c>
      <c r="E299" s="986"/>
      <c r="F299" s="986">
        <v>2</v>
      </c>
      <c r="G299" s="986">
        <v>3</v>
      </c>
      <c r="H299" s="986">
        <v>4</v>
      </c>
      <c r="I299" s="538"/>
      <c r="J299" s="538">
        <v>6</v>
      </c>
      <c r="K299" s="986">
        <v>7</v>
      </c>
      <c r="L299" s="986">
        <v>8</v>
      </c>
      <c r="M299" s="986">
        <v>9</v>
      </c>
      <c r="N299" s="538">
        <v>10</v>
      </c>
      <c r="AC299" s="246"/>
    </row>
    <row r="300" spans="1:39" ht="14.45" customHeight="1" x14ac:dyDescent="0.25">
      <c r="B300" s="968"/>
      <c r="C300" s="987"/>
      <c r="D300" s="538" t="s">
        <v>507</v>
      </c>
      <c r="E300" s="538"/>
      <c r="F300" s="986"/>
      <c r="G300" s="986"/>
      <c r="H300" s="986"/>
      <c r="I300" s="538">
        <v>5</v>
      </c>
      <c r="J300" s="538" t="s">
        <v>508</v>
      </c>
      <c r="K300" s="986"/>
      <c r="L300" s="986"/>
      <c r="M300" s="986"/>
      <c r="N300" s="538" t="s">
        <v>509</v>
      </c>
      <c r="AC300" s="246"/>
    </row>
    <row r="301" spans="1:39" x14ac:dyDescent="0.25">
      <c r="B301" s="738" t="s">
        <v>376</v>
      </c>
      <c r="C301" s="739"/>
      <c r="D301" s="740">
        <f>F301+J301+N301+E301</f>
        <v>44182750.870339997</v>
      </c>
      <c r="E301" s="741"/>
      <c r="F301" s="740"/>
      <c r="G301" s="740">
        <v>4647492.091</v>
      </c>
      <c r="H301" s="740">
        <v>19382299.195759997</v>
      </c>
      <c r="I301" s="740">
        <v>20148415.529610001</v>
      </c>
      <c r="J301" s="740">
        <f>G301+H301+I301</f>
        <v>44178206.816369995</v>
      </c>
      <c r="K301" s="740"/>
      <c r="L301" s="740"/>
      <c r="M301" s="740">
        <v>4544.0539699999999</v>
      </c>
      <c r="N301" s="740">
        <f t="shared" ref="N301:N318" si="66">M301+L301+K301</f>
        <v>4544.0539699999999</v>
      </c>
      <c r="AC301" s="246"/>
    </row>
    <row r="302" spans="1:39" ht="15.75" thickBot="1" x14ac:dyDescent="0.3">
      <c r="B302" s="742"/>
      <c r="C302" s="692"/>
      <c r="D302" s="696">
        <f t="shared" ref="D302:D338" si="67">F302+J302+N302+E302</f>
        <v>0</v>
      </c>
      <c r="E302" s="743"/>
      <c r="F302" s="696"/>
      <c r="G302" s="696"/>
      <c r="H302" s="696"/>
      <c r="I302" s="696"/>
      <c r="J302" s="696">
        <f t="shared" ref="J302:J338" si="68">G302+H302+I302</f>
        <v>0</v>
      </c>
      <c r="K302" s="696"/>
      <c r="L302" s="696"/>
      <c r="M302" s="696"/>
      <c r="N302" s="696">
        <f t="shared" si="66"/>
        <v>0</v>
      </c>
      <c r="AC302" s="246"/>
    </row>
    <row r="303" spans="1:39" ht="15.75" thickBot="1" x14ac:dyDescent="0.3">
      <c r="B303" s="744" t="s">
        <v>510</v>
      </c>
      <c r="C303" s="692"/>
      <c r="D303" s="696">
        <f t="shared" si="67"/>
        <v>669366.98960999993</v>
      </c>
      <c r="E303" s="743"/>
      <c r="F303" s="696"/>
      <c r="G303" s="696">
        <v>12232.321660000001</v>
      </c>
      <c r="H303" s="696">
        <v>574363.78304000001</v>
      </c>
      <c r="I303" s="696">
        <v>82474.730670000004</v>
      </c>
      <c r="J303" s="696">
        <f>G303+H303+I303</f>
        <v>669070.83536999999</v>
      </c>
      <c r="K303" s="696"/>
      <c r="L303" s="696"/>
      <c r="M303" s="696">
        <v>296.15424000000002</v>
      </c>
      <c r="N303" s="696">
        <f t="shared" si="66"/>
        <v>296.15424000000002</v>
      </c>
      <c r="AC303" s="246"/>
    </row>
    <row r="304" spans="1:39" ht="15.75" thickBot="1" x14ac:dyDescent="0.3">
      <c r="B304" s="744"/>
      <c r="C304" s="692"/>
      <c r="D304" s="696">
        <f t="shared" si="67"/>
        <v>0</v>
      </c>
      <c r="E304" s="743"/>
      <c r="F304" s="696"/>
      <c r="G304" s="696"/>
      <c r="H304" s="696"/>
      <c r="I304" s="696"/>
      <c r="J304" s="696">
        <f t="shared" si="68"/>
        <v>0</v>
      </c>
      <c r="K304" s="696"/>
      <c r="L304" s="696"/>
      <c r="M304" s="696"/>
      <c r="N304" s="696">
        <f t="shared" si="66"/>
        <v>0</v>
      </c>
      <c r="AC304" s="246"/>
    </row>
    <row r="305" spans="1:39" ht="14.25" customHeight="1" thickBot="1" x14ac:dyDescent="0.3">
      <c r="B305" s="745" t="s">
        <v>511</v>
      </c>
      <c r="C305" s="692"/>
      <c r="D305" s="696">
        <f t="shared" si="67"/>
        <v>0</v>
      </c>
      <c r="E305" s="743"/>
      <c r="F305" s="696"/>
      <c r="G305" s="696"/>
      <c r="H305" s="696"/>
      <c r="I305" s="696"/>
      <c r="J305" s="696">
        <f t="shared" si="68"/>
        <v>0</v>
      </c>
      <c r="K305" s="696"/>
      <c r="L305" s="696"/>
      <c r="M305" s="696"/>
      <c r="N305" s="696">
        <f t="shared" si="66"/>
        <v>0</v>
      </c>
      <c r="AC305" s="246"/>
    </row>
    <row r="306" spans="1:39" ht="15.75" thickBot="1" x14ac:dyDescent="0.3">
      <c r="B306" s="742"/>
      <c r="C306" s="692"/>
      <c r="D306" s="696">
        <f t="shared" si="67"/>
        <v>0</v>
      </c>
      <c r="E306" s="743"/>
      <c r="F306" s="696"/>
      <c r="G306" s="696"/>
      <c r="H306" s="696"/>
      <c r="I306" s="696"/>
      <c r="J306" s="696">
        <f t="shared" si="68"/>
        <v>0</v>
      </c>
      <c r="K306" s="696"/>
      <c r="L306" s="696"/>
      <c r="M306" s="696"/>
      <c r="N306" s="696">
        <f t="shared" si="66"/>
        <v>0</v>
      </c>
      <c r="AC306" s="246"/>
    </row>
    <row r="307" spans="1:39" s="236" customFormat="1" ht="15.75" thickBot="1" x14ac:dyDescent="0.3">
      <c r="A307"/>
      <c r="B307" s="746" t="s">
        <v>512</v>
      </c>
      <c r="C307" s="702"/>
      <c r="D307" s="747">
        <f t="shared" si="67"/>
        <v>43513383.880729996</v>
      </c>
      <c r="E307" s="748"/>
      <c r="F307" s="747">
        <f>F301-F303+F305</f>
        <v>0</v>
      </c>
      <c r="G307" s="747">
        <f>G301-G303+G305</f>
        <v>4635259.7693400001</v>
      </c>
      <c r="H307" s="747">
        <f>H301-H303+H305</f>
        <v>18807935.412719999</v>
      </c>
      <c r="I307" s="747">
        <f>I301-I303+I305</f>
        <v>20065940.798939999</v>
      </c>
      <c r="J307" s="747">
        <f>G307+H307+I307</f>
        <v>43509135.980999999</v>
      </c>
      <c r="K307" s="747">
        <f>K301-K303+K305</f>
        <v>0</v>
      </c>
      <c r="L307" s="747">
        <f>L301-L303+L305</f>
        <v>0</v>
      </c>
      <c r="M307" s="747">
        <f>M301-M303+M305</f>
        <v>4247.8997300000001</v>
      </c>
      <c r="N307" s="747">
        <f t="shared" si="66"/>
        <v>4247.8997300000001</v>
      </c>
      <c r="O307"/>
      <c r="P307"/>
      <c r="Q307"/>
      <c r="R307"/>
      <c r="S307"/>
      <c r="T307"/>
      <c r="U307"/>
      <c r="V307"/>
      <c r="W307"/>
      <c r="X307"/>
      <c r="Y307"/>
      <c r="Z307"/>
      <c r="AA307"/>
      <c r="AB307"/>
      <c r="AC307" s="247"/>
      <c r="AD307" s="247"/>
      <c r="AE307" s="247"/>
      <c r="AF307" s="247"/>
      <c r="AG307" s="247"/>
      <c r="AH307" s="247"/>
      <c r="AI307" s="247"/>
      <c r="AJ307" s="247"/>
      <c r="AK307" s="247"/>
      <c r="AL307" s="247"/>
      <c r="AM307" s="247"/>
    </row>
    <row r="308" spans="1:39" ht="15.75" thickBot="1" x14ac:dyDescent="0.3">
      <c r="B308" s="746"/>
      <c r="C308" s="702"/>
      <c r="D308" s="696">
        <f t="shared" si="67"/>
        <v>0</v>
      </c>
      <c r="E308" s="743"/>
      <c r="F308" s="696"/>
      <c r="G308" s="696"/>
      <c r="H308" s="696"/>
      <c r="I308" s="696"/>
      <c r="J308" s="696">
        <f t="shared" si="68"/>
        <v>0</v>
      </c>
      <c r="K308" s="696"/>
      <c r="L308" s="696"/>
      <c r="M308" s="696"/>
      <c r="N308" s="696">
        <f t="shared" si="66"/>
        <v>0</v>
      </c>
      <c r="AC308" s="246"/>
    </row>
    <row r="309" spans="1:39" s="236" customFormat="1" ht="15.75" thickBot="1" x14ac:dyDescent="0.3">
      <c r="A309"/>
      <c r="B309" s="746" t="s">
        <v>513</v>
      </c>
      <c r="C309" s="702"/>
      <c r="D309" s="696">
        <f t="shared" si="67"/>
        <v>28253583.27189</v>
      </c>
      <c r="E309" s="748"/>
      <c r="F309" s="696">
        <f>SUM(F310:F314)</f>
        <v>6570648.15405</v>
      </c>
      <c r="G309" s="696">
        <f>SUM(G310:G314)</f>
        <v>8515903.1977399997</v>
      </c>
      <c r="H309" s="696">
        <f>SUM(H310:H314)</f>
        <v>6185598.210780222</v>
      </c>
      <c r="I309" s="696">
        <f>SUM(I310:I314)</f>
        <v>6981433.7093197787</v>
      </c>
      <c r="J309" s="696">
        <f t="shared" si="68"/>
        <v>21682935.117839999</v>
      </c>
      <c r="K309" s="696">
        <f>SUM(K310:K314)</f>
        <v>0</v>
      </c>
      <c r="L309" s="696">
        <f>SUM(L310:L314)</f>
        <v>0</v>
      </c>
      <c r="M309" s="696">
        <f>SUM(M310:M314)</f>
        <v>0</v>
      </c>
      <c r="N309" s="696">
        <f t="shared" si="66"/>
        <v>0</v>
      </c>
      <c r="O309"/>
      <c r="P309"/>
      <c r="Q309"/>
      <c r="R309"/>
      <c r="S309"/>
      <c r="T309"/>
      <c r="U309"/>
      <c r="V309"/>
      <c r="W309"/>
      <c r="X309"/>
      <c r="Y309"/>
      <c r="Z309"/>
      <c r="AA309"/>
      <c r="AB309"/>
      <c r="AC309" s="247"/>
      <c r="AD309" s="247"/>
      <c r="AE309" s="247"/>
      <c r="AF309" s="247"/>
      <c r="AG309" s="247"/>
      <c r="AH309" s="247"/>
      <c r="AI309" s="247"/>
      <c r="AJ309" s="247"/>
      <c r="AK309" s="247"/>
      <c r="AL309" s="247"/>
      <c r="AM309" s="247"/>
    </row>
    <row r="310" spans="1:39" ht="15.75" thickBot="1" x14ac:dyDescent="0.3">
      <c r="B310" s="742" t="s">
        <v>514</v>
      </c>
      <c r="C310" s="692">
        <v>1</v>
      </c>
      <c r="D310" s="696">
        <f t="shared" si="67"/>
        <v>27507951.89139</v>
      </c>
      <c r="E310" s="743"/>
      <c r="F310" s="696">
        <v>6326708.3586799996</v>
      </c>
      <c r="G310" s="696">
        <v>8087184.5417399993</v>
      </c>
      <c r="H310" s="696">
        <v>6150264.8872000007</v>
      </c>
      <c r="I310" s="696">
        <v>6943794.1037699999</v>
      </c>
      <c r="J310" s="696">
        <f t="shared" si="68"/>
        <v>21181243.532710001</v>
      </c>
      <c r="K310" s="696"/>
      <c r="L310" s="696"/>
      <c r="M310" s="696"/>
      <c r="N310" s="696">
        <f t="shared" si="66"/>
        <v>0</v>
      </c>
      <c r="AC310" s="246"/>
    </row>
    <row r="311" spans="1:39" ht="15.75" thickBot="1" x14ac:dyDescent="0.3">
      <c r="B311" s="742" t="s">
        <v>515</v>
      </c>
      <c r="C311" s="692">
        <v>2</v>
      </c>
      <c r="D311" s="696">
        <f t="shared" si="67"/>
        <v>80365.332910000012</v>
      </c>
      <c r="E311" s="743"/>
      <c r="F311" s="696">
        <v>0</v>
      </c>
      <c r="G311" s="696">
        <v>40272.253170000004</v>
      </c>
      <c r="H311" s="696">
        <v>22595.511501001725</v>
      </c>
      <c r="I311" s="696">
        <v>17497.568238998283</v>
      </c>
      <c r="J311" s="696">
        <f t="shared" si="68"/>
        <v>80365.332910000012</v>
      </c>
      <c r="K311" s="696"/>
      <c r="L311" s="696"/>
      <c r="M311" s="696"/>
      <c r="N311" s="696">
        <f t="shared" si="66"/>
        <v>0</v>
      </c>
      <c r="AC311" s="246"/>
    </row>
    <row r="312" spans="1:39" ht="15.75" thickBot="1" x14ac:dyDescent="0.3">
      <c r="B312" s="742" t="s">
        <v>516</v>
      </c>
      <c r="C312" s="692"/>
      <c r="D312" s="696">
        <f t="shared" si="67"/>
        <v>231249.62278000001</v>
      </c>
      <c r="E312" s="743"/>
      <c r="F312" s="696">
        <v>122322.86613000001</v>
      </c>
      <c r="G312" s="696">
        <v>101761.40934</v>
      </c>
      <c r="H312" s="696">
        <v>-1754.2731199999989</v>
      </c>
      <c r="I312" s="696">
        <v>8919.620429999999</v>
      </c>
      <c r="J312" s="696">
        <f t="shared" si="68"/>
        <v>108926.75665</v>
      </c>
      <c r="K312" s="696"/>
      <c r="L312" s="696"/>
      <c r="M312" s="696"/>
      <c r="N312" s="696">
        <f t="shared" si="66"/>
        <v>0</v>
      </c>
      <c r="AC312" s="246"/>
    </row>
    <row r="313" spans="1:39" ht="15.75" thickBot="1" x14ac:dyDescent="0.3">
      <c r="B313" s="742" t="s">
        <v>517</v>
      </c>
      <c r="C313" s="692"/>
      <c r="D313" s="696">
        <f t="shared" si="67"/>
        <v>417178.70140999998</v>
      </c>
      <c r="E313" s="743"/>
      <c r="F313" s="696">
        <v>121616.92924</v>
      </c>
      <c r="G313" s="696">
        <v>284236.70765999996</v>
      </c>
      <c r="H313" s="696">
        <v>6382.5385090083246</v>
      </c>
      <c r="I313" s="696">
        <v>4942.5260009916774</v>
      </c>
      <c r="J313" s="696">
        <f t="shared" si="68"/>
        <v>295561.77216999995</v>
      </c>
      <c r="K313" s="696"/>
      <c r="L313" s="696"/>
      <c r="M313" s="696"/>
      <c r="N313" s="696">
        <f t="shared" si="66"/>
        <v>0</v>
      </c>
      <c r="AC313" s="246"/>
    </row>
    <row r="314" spans="1:39" ht="15.75" thickBot="1" x14ac:dyDescent="0.3">
      <c r="B314" s="742" t="s">
        <v>518</v>
      </c>
      <c r="C314" s="692">
        <v>3</v>
      </c>
      <c r="D314" s="696">
        <f t="shared" si="67"/>
        <v>16837.723400000003</v>
      </c>
      <c r="E314" s="743"/>
      <c r="F314" s="696">
        <v>0</v>
      </c>
      <c r="G314" s="696">
        <v>2448.2858299999998</v>
      </c>
      <c r="H314" s="696">
        <v>8109.5466902109647</v>
      </c>
      <c r="I314" s="696">
        <v>6279.8908797890372</v>
      </c>
      <c r="J314" s="696">
        <f t="shared" si="68"/>
        <v>16837.723400000003</v>
      </c>
      <c r="K314" s="696"/>
      <c r="L314" s="696"/>
      <c r="M314" s="696"/>
      <c r="N314" s="696">
        <f t="shared" si="66"/>
        <v>0</v>
      </c>
      <c r="AC314" s="246"/>
    </row>
    <row r="315" spans="1:39" ht="15.75" thickBot="1" x14ac:dyDescent="0.3">
      <c r="B315" s="742" t="s">
        <v>519</v>
      </c>
      <c r="C315" s="692"/>
      <c r="D315" s="696">
        <f t="shared" si="67"/>
        <v>0</v>
      </c>
      <c r="E315" s="743"/>
      <c r="F315" s="696"/>
      <c r="G315" s="696"/>
      <c r="H315" s="696"/>
      <c r="I315" s="696"/>
      <c r="J315" s="696">
        <f t="shared" si="68"/>
        <v>0</v>
      </c>
      <c r="K315" s="696"/>
      <c r="L315" s="696"/>
      <c r="M315" s="696"/>
      <c r="N315" s="696">
        <f t="shared" si="66"/>
        <v>0</v>
      </c>
      <c r="AC315" s="246"/>
    </row>
    <row r="316" spans="1:39" ht="15.75" thickBot="1" x14ac:dyDescent="0.3">
      <c r="B316" s="742" t="s">
        <v>519</v>
      </c>
      <c r="C316" s="692"/>
      <c r="D316" s="696">
        <f t="shared" si="67"/>
        <v>0</v>
      </c>
      <c r="E316" s="743"/>
      <c r="F316" s="696"/>
      <c r="G316" s="696"/>
      <c r="H316" s="696"/>
      <c r="I316" s="696"/>
      <c r="J316" s="696">
        <f t="shared" si="68"/>
        <v>0</v>
      </c>
      <c r="K316" s="696"/>
      <c r="L316" s="696"/>
      <c r="M316" s="696"/>
      <c r="N316" s="696">
        <f t="shared" si="66"/>
        <v>0</v>
      </c>
      <c r="AC316" s="246"/>
    </row>
    <row r="317" spans="1:39" ht="15.75" thickBot="1" x14ac:dyDescent="0.3">
      <c r="B317" s="742"/>
      <c r="C317" s="692"/>
      <c r="D317" s="696">
        <f t="shared" si="67"/>
        <v>0</v>
      </c>
      <c r="E317" s="743"/>
      <c r="F317" s="696"/>
      <c r="G317" s="696"/>
      <c r="H317" s="696"/>
      <c r="I317" s="696"/>
      <c r="J317" s="696">
        <f t="shared" si="68"/>
        <v>0</v>
      </c>
      <c r="K317" s="696"/>
      <c r="L317" s="696"/>
      <c r="M317" s="696"/>
      <c r="N317" s="696">
        <f t="shared" si="66"/>
        <v>0</v>
      </c>
      <c r="AC317" s="246"/>
    </row>
    <row r="318" spans="1:39" s="236" customFormat="1" ht="15.75" thickBot="1" x14ac:dyDescent="0.3">
      <c r="A318"/>
      <c r="B318" s="749" t="s">
        <v>520</v>
      </c>
      <c r="C318" s="702"/>
      <c r="D318" s="747">
        <f t="shared" si="67"/>
        <v>71766967.152619988</v>
      </c>
      <c r="E318" s="748"/>
      <c r="F318" s="747">
        <f>F307+F309</f>
        <v>6570648.15405</v>
      </c>
      <c r="G318" s="747">
        <f>G307+G309</f>
        <v>13151162.967080001</v>
      </c>
      <c r="H318" s="747">
        <f>H307+H309</f>
        <v>24993533.62350022</v>
      </c>
      <c r="I318" s="747">
        <f>I307+I309</f>
        <v>27047374.508259777</v>
      </c>
      <c r="J318" s="747">
        <f t="shared" si="68"/>
        <v>65192071.098839998</v>
      </c>
      <c r="K318" s="747">
        <f>K307+K309</f>
        <v>0</v>
      </c>
      <c r="L318" s="747">
        <f>L307+L309</f>
        <v>0</v>
      </c>
      <c r="M318" s="747">
        <f>M307+M309</f>
        <v>4247.8997300000001</v>
      </c>
      <c r="N318" s="747">
        <f t="shared" si="66"/>
        <v>4247.8997300000001</v>
      </c>
      <c r="O318"/>
      <c r="P318"/>
      <c r="Q318"/>
      <c r="R318"/>
      <c r="S318"/>
      <c r="T318"/>
      <c r="U318"/>
      <c r="V318"/>
      <c r="W318"/>
      <c r="X318"/>
      <c r="Y318"/>
      <c r="Z318"/>
      <c r="AA318"/>
      <c r="AB318"/>
      <c r="AC318" s="247"/>
      <c r="AD318" s="247"/>
      <c r="AE318" s="247"/>
      <c r="AF318" s="247"/>
      <c r="AG318" s="247"/>
      <c r="AH318" s="247"/>
      <c r="AI318" s="247"/>
      <c r="AJ318" s="247"/>
      <c r="AK318" s="247"/>
      <c r="AL318" s="247"/>
      <c r="AM318" s="247"/>
    </row>
    <row r="319" spans="1:39" ht="15.75" thickBot="1" x14ac:dyDescent="0.3">
      <c r="B319" s="749"/>
      <c r="C319" s="702"/>
      <c r="D319" s="696">
        <f t="shared" si="67"/>
        <v>0</v>
      </c>
      <c r="E319" s="743"/>
      <c r="F319" s="696"/>
      <c r="G319" s="696"/>
      <c r="H319" s="696"/>
      <c r="I319" s="696"/>
      <c r="J319" s="696">
        <f t="shared" si="68"/>
        <v>0</v>
      </c>
      <c r="K319" s="696"/>
      <c r="L319" s="696"/>
      <c r="M319" s="696"/>
      <c r="N319" s="696"/>
      <c r="AC319" s="246"/>
    </row>
    <row r="320" spans="1:39" ht="15.75" thickBot="1" x14ac:dyDescent="0.3">
      <c r="B320" s="742" t="s">
        <v>521</v>
      </c>
      <c r="C320" s="692"/>
      <c r="D320" s="696">
        <f t="shared" si="67"/>
        <v>31374861.461550005</v>
      </c>
      <c r="E320" s="743"/>
      <c r="F320" s="696"/>
      <c r="G320" s="696">
        <v>7822545.2630899996</v>
      </c>
      <c r="H320" s="696">
        <v>13273528.3741895</v>
      </c>
      <c r="I320" s="696">
        <v>10278787.824270505</v>
      </c>
      <c r="J320" s="696">
        <f t="shared" si="68"/>
        <v>31374861.461550005</v>
      </c>
      <c r="K320" s="696"/>
      <c r="L320" s="696"/>
      <c r="M320" s="696"/>
      <c r="N320" s="696">
        <f t="shared" ref="N320:N338" si="69">M320+L320+K320</f>
        <v>0</v>
      </c>
      <c r="AC320" s="246"/>
    </row>
    <row r="321" spans="1:39" ht="15.75" thickBot="1" x14ac:dyDescent="0.3">
      <c r="B321" s="742" t="s">
        <v>522</v>
      </c>
      <c r="C321" s="692"/>
      <c r="D321" s="696">
        <f t="shared" si="67"/>
        <v>-299899.11855999997</v>
      </c>
      <c r="E321" s="743"/>
      <c r="F321" s="696"/>
      <c r="G321" s="696">
        <v>-1333.3333299999999</v>
      </c>
      <c r="H321" s="696">
        <v>-275005.78522999998</v>
      </c>
      <c r="I321" s="696">
        <v>-23560</v>
      </c>
      <c r="J321" s="696">
        <f>G321+H321+I321</f>
        <v>-299899.11855999997</v>
      </c>
      <c r="K321" s="696"/>
      <c r="L321" s="696"/>
      <c r="M321" s="696"/>
      <c r="N321" s="696">
        <f t="shared" si="69"/>
        <v>0</v>
      </c>
      <c r="AC321" s="246"/>
    </row>
    <row r="322" spans="1:39" ht="15.75" thickBot="1" x14ac:dyDescent="0.3">
      <c r="B322" s="742" t="s">
        <v>523</v>
      </c>
      <c r="C322" s="692"/>
      <c r="D322" s="696">
        <f t="shared" si="67"/>
        <v>0</v>
      </c>
      <c r="E322" s="743"/>
      <c r="F322" s="696"/>
      <c r="G322" s="696"/>
      <c r="H322" s="696"/>
      <c r="I322" s="696"/>
      <c r="J322" s="696">
        <f t="shared" si="68"/>
        <v>0</v>
      </c>
      <c r="K322" s="696"/>
      <c r="L322" s="696"/>
      <c r="M322" s="696"/>
      <c r="N322" s="696">
        <f t="shared" si="69"/>
        <v>0</v>
      </c>
      <c r="AC322" s="246"/>
    </row>
    <row r="323" spans="1:39" ht="13.5" customHeight="1" thickBot="1" x14ac:dyDescent="0.3">
      <c r="B323" s="750" t="s">
        <v>524</v>
      </c>
      <c r="C323" s="692"/>
      <c r="D323" s="696">
        <f t="shared" si="67"/>
        <v>0</v>
      </c>
      <c r="E323" s="743"/>
      <c r="F323" s="696"/>
      <c r="G323" s="696"/>
      <c r="H323" s="696"/>
      <c r="I323" s="696"/>
      <c r="J323" s="696">
        <f t="shared" si="68"/>
        <v>0</v>
      </c>
      <c r="K323" s="696"/>
      <c r="L323" s="696"/>
      <c r="M323" s="696"/>
      <c r="N323" s="696">
        <f t="shared" si="69"/>
        <v>0</v>
      </c>
      <c r="AC323" s="246"/>
    </row>
    <row r="324" spans="1:39" ht="15.75" thickBot="1" x14ac:dyDescent="0.3">
      <c r="B324" s="742" t="s">
        <v>525</v>
      </c>
      <c r="C324" s="692"/>
      <c r="D324" s="696">
        <f t="shared" si="67"/>
        <v>20681103.532429989</v>
      </c>
      <c r="E324" s="743"/>
      <c r="F324" s="696"/>
      <c r="G324" s="696">
        <v>2524079.1460800003</v>
      </c>
      <c r="H324" s="696">
        <v>6368303.2960325303</v>
      </c>
      <c r="I324" s="696">
        <v>11788721.090317458</v>
      </c>
      <c r="J324" s="696">
        <f>G324+H324+I324</f>
        <v>20681103.532429989</v>
      </c>
      <c r="K324" s="696"/>
      <c r="L324" s="696"/>
      <c r="M324" s="696"/>
      <c r="N324" s="696">
        <f t="shared" si="69"/>
        <v>0</v>
      </c>
      <c r="AC324" s="246"/>
    </row>
    <row r="325" spans="1:39" ht="15.75" thickBot="1" x14ac:dyDescent="0.3">
      <c r="B325" s="742" t="s">
        <v>526</v>
      </c>
      <c r="C325" s="692"/>
      <c r="D325" s="696">
        <f t="shared" si="67"/>
        <v>0</v>
      </c>
      <c r="E325" s="743"/>
      <c r="F325" s="696"/>
      <c r="G325" s="696"/>
      <c r="H325" s="696"/>
      <c r="I325" s="696"/>
      <c r="J325" s="696">
        <f t="shared" si="68"/>
        <v>0</v>
      </c>
      <c r="K325" s="696"/>
      <c r="L325" s="696"/>
      <c r="M325" s="696"/>
      <c r="N325" s="696">
        <f t="shared" si="69"/>
        <v>0</v>
      </c>
      <c r="AC325" s="246"/>
    </row>
    <row r="326" spans="1:39" s="236" customFormat="1" ht="15.75" thickBot="1" x14ac:dyDescent="0.3">
      <c r="A326"/>
      <c r="B326" s="749" t="s">
        <v>527</v>
      </c>
      <c r="C326" s="702"/>
      <c r="D326" s="747">
        <f t="shared" si="67"/>
        <v>51756065.875419989</v>
      </c>
      <c r="E326" s="748"/>
      <c r="F326" s="747">
        <f>SUM(F320:F325)</f>
        <v>0</v>
      </c>
      <c r="G326" s="747">
        <f>SUM(G320:G325)</f>
        <v>10345291.07584</v>
      </c>
      <c r="H326" s="747">
        <f>SUM(H320:H325)</f>
        <v>19366825.88499203</v>
      </c>
      <c r="I326" s="747">
        <f>SUM(I320:I325)</f>
        <v>22043948.914587963</v>
      </c>
      <c r="J326" s="747">
        <f t="shared" si="68"/>
        <v>51756065.875419989</v>
      </c>
      <c r="K326" s="747">
        <f>SUM(K320:K325)</f>
        <v>0</v>
      </c>
      <c r="L326" s="747">
        <f>SUM(L320:L325)</f>
        <v>0</v>
      </c>
      <c r="M326" s="747">
        <f>SUM(M320:M325)</f>
        <v>0</v>
      </c>
      <c r="N326" s="747">
        <f t="shared" si="69"/>
        <v>0</v>
      </c>
      <c r="O326"/>
      <c r="P326"/>
      <c r="Q326"/>
      <c r="R326"/>
      <c r="S326"/>
      <c r="T326"/>
      <c r="U326"/>
      <c r="V326"/>
      <c r="W326"/>
      <c r="X326"/>
      <c r="Y326"/>
      <c r="Z326"/>
      <c r="AA326"/>
      <c r="AB326"/>
      <c r="AC326" s="247"/>
      <c r="AD326" s="247"/>
      <c r="AE326" s="247"/>
      <c r="AF326" s="247"/>
      <c r="AG326" s="247"/>
      <c r="AH326" s="247"/>
      <c r="AI326" s="247"/>
      <c r="AJ326" s="247"/>
      <c r="AK326" s="247"/>
      <c r="AL326" s="247"/>
      <c r="AM326" s="247"/>
    </row>
    <row r="327" spans="1:39" ht="15.75" thickBot="1" x14ac:dyDescent="0.3">
      <c r="B327" s="742"/>
      <c r="C327" s="692"/>
      <c r="D327" s="696">
        <f t="shared" si="67"/>
        <v>0</v>
      </c>
      <c r="E327" s="743"/>
      <c r="F327" s="696"/>
      <c r="G327" s="696"/>
      <c r="H327" s="696"/>
      <c r="I327" s="696"/>
      <c r="J327" s="696">
        <f t="shared" si="68"/>
        <v>0</v>
      </c>
      <c r="K327" s="696"/>
      <c r="L327" s="696"/>
      <c r="M327" s="696"/>
      <c r="N327" s="696">
        <f t="shared" si="69"/>
        <v>0</v>
      </c>
      <c r="AC327" s="246"/>
    </row>
    <row r="328" spans="1:39" ht="15.75" thickBot="1" x14ac:dyDescent="0.3">
      <c r="B328" s="750" t="s">
        <v>528</v>
      </c>
      <c r="C328" s="692"/>
      <c r="D328" s="696">
        <f t="shared" si="67"/>
        <v>2868467.9656800004</v>
      </c>
      <c r="E328" s="743"/>
      <c r="F328" s="696"/>
      <c r="G328" s="696">
        <v>327395.89361999999</v>
      </c>
      <c r="H328" s="696">
        <v>1432073.1083304766</v>
      </c>
      <c r="I328" s="696">
        <v>1108972.3255495238</v>
      </c>
      <c r="J328" s="696">
        <f t="shared" si="68"/>
        <v>2868441.3275000006</v>
      </c>
      <c r="K328" s="696"/>
      <c r="L328" s="696"/>
      <c r="M328" s="696">
        <v>26.638179999999998</v>
      </c>
      <c r="N328" s="696">
        <f t="shared" si="69"/>
        <v>26.638179999999998</v>
      </c>
      <c r="AC328" s="246"/>
    </row>
    <row r="329" spans="1:39" ht="15.75" thickBot="1" x14ac:dyDescent="0.3">
      <c r="B329" s="742"/>
      <c r="C329" s="692"/>
      <c r="D329" s="696">
        <f t="shared" si="67"/>
        <v>0</v>
      </c>
      <c r="E329" s="743"/>
      <c r="F329" s="696"/>
      <c r="G329" s="696"/>
      <c r="H329" s="696"/>
      <c r="I329" s="696"/>
      <c r="J329" s="696">
        <f t="shared" si="68"/>
        <v>0</v>
      </c>
      <c r="K329" s="696"/>
      <c r="L329" s="696"/>
      <c r="M329" s="696"/>
      <c r="N329" s="696">
        <f t="shared" si="69"/>
        <v>0</v>
      </c>
      <c r="AC329" s="246"/>
    </row>
    <row r="330" spans="1:39" ht="15.75" thickBot="1" x14ac:dyDescent="0.3">
      <c r="B330" s="750" t="s">
        <v>530</v>
      </c>
      <c r="C330" s="692">
        <v>4</v>
      </c>
      <c r="D330" s="696">
        <f t="shared" si="67"/>
        <v>5838700.3511700006</v>
      </c>
      <c r="E330" s="743"/>
      <c r="F330" s="696">
        <v>307671.43758999999</v>
      </c>
      <c r="G330" s="696">
        <v>1726784.23505</v>
      </c>
      <c r="H330" s="696">
        <v>2141603.3235477125</v>
      </c>
      <c r="I330" s="696">
        <v>1658420.0934322879</v>
      </c>
      <c r="J330" s="696">
        <f t="shared" si="68"/>
        <v>5526807.6520300005</v>
      </c>
      <c r="K330" s="696"/>
      <c r="L330" s="696"/>
      <c r="M330" s="696">
        <v>4221.2615500000002</v>
      </c>
      <c r="N330" s="696">
        <f t="shared" si="69"/>
        <v>4221.2615500000002</v>
      </c>
      <c r="AC330" s="246"/>
    </row>
    <row r="331" spans="1:39" ht="15.75" thickBot="1" x14ac:dyDescent="0.3">
      <c r="B331" s="742" t="s">
        <v>531</v>
      </c>
      <c r="C331" s="692"/>
      <c r="D331" s="696">
        <f t="shared" si="67"/>
        <v>0</v>
      </c>
      <c r="E331" s="743"/>
      <c r="F331" s="696"/>
      <c r="G331" s="696"/>
      <c r="H331" s="696"/>
      <c r="I331" s="696"/>
      <c r="J331" s="696">
        <f t="shared" si="68"/>
        <v>0</v>
      </c>
      <c r="K331" s="696"/>
      <c r="L331" s="696"/>
      <c r="M331" s="696"/>
      <c r="N331" s="696">
        <f t="shared" si="69"/>
        <v>0</v>
      </c>
      <c r="AC331" s="246"/>
    </row>
    <row r="332" spans="1:39" ht="15.75" thickBot="1" x14ac:dyDescent="0.3">
      <c r="B332" s="742" t="s">
        <v>532</v>
      </c>
      <c r="C332" s="692"/>
      <c r="D332" s="696">
        <f t="shared" si="67"/>
        <v>90701.031690000003</v>
      </c>
      <c r="E332" s="743"/>
      <c r="F332" s="696">
        <v>2</v>
      </c>
      <c r="G332" s="696">
        <v>26634.550370000001</v>
      </c>
      <c r="H332" s="696">
        <v>38031.306629999999</v>
      </c>
      <c r="I332" s="696">
        <v>26033.17469</v>
      </c>
      <c r="J332" s="696">
        <f t="shared" si="68"/>
        <v>90699.031690000003</v>
      </c>
      <c r="K332" s="696"/>
      <c r="L332" s="696"/>
      <c r="M332" s="696"/>
      <c r="N332" s="696">
        <f t="shared" si="69"/>
        <v>0</v>
      </c>
      <c r="AC332" s="246"/>
    </row>
    <row r="333" spans="1:39" s="236" customFormat="1" ht="15.75" thickBot="1" x14ac:dyDescent="0.3">
      <c r="A333"/>
      <c r="B333" s="749" t="s">
        <v>533</v>
      </c>
      <c r="C333" s="702"/>
      <c r="D333" s="747">
        <f t="shared" si="67"/>
        <v>5929401.3828600002</v>
      </c>
      <c r="E333" s="748"/>
      <c r="F333" s="747">
        <f>SUM(F330:F332)</f>
        <v>307673.43758999999</v>
      </c>
      <c r="G333" s="747">
        <f>SUM(G330:G332)</f>
        <v>1753418.7854200001</v>
      </c>
      <c r="H333" s="747">
        <f>SUM(H330:H332)</f>
        <v>2179634.6301777125</v>
      </c>
      <c r="I333" s="747">
        <f>SUM(I330:I332)</f>
        <v>1684453.2681222879</v>
      </c>
      <c r="J333" s="747">
        <f t="shared" si="68"/>
        <v>5617506.6837200001</v>
      </c>
      <c r="K333" s="747">
        <f>SUM(K330:K332)</f>
        <v>0</v>
      </c>
      <c r="L333" s="747">
        <f>SUM(L330:L332)</f>
        <v>0</v>
      </c>
      <c r="M333" s="747">
        <f>SUM(M330:M332)</f>
        <v>4221.2615500000002</v>
      </c>
      <c r="N333" s="747">
        <f t="shared" si="69"/>
        <v>4221.2615500000002</v>
      </c>
      <c r="O333"/>
      <c r="P333"/>
      <c r="Q333"/>
      <c r="R333"/>
      <c r="S333"/>
      <c r="T333"/>
      <c r="U333"/>
      <c r="V333"/>
      <c r="W333"/>
      <c r="X333"/>
      <c r="Y333"/>
      <c r="Z333"/>
      <c r="AA333"/>
      <c r="AB333"/>
      <c r="AC333" s="247"/>
      <c r="AD333" s="247"/>
      <c r="AE333" s="247"/>
      <c r="AF333" s="247"/>
      <c r="AG333" s="247"/>
      <c r="AH333" s="247"/>
      <c r="AI333" s="247"/>
      <c r="AJ333" s="247"/>
      <c r="AK333" s="247"/>
      <c r="AL333" s="247"/>
      <c r="AM333" s="247"/>
    </row>
    <row r="334" spans="1:39" ht="15.75" thickBot="1" x14ac:dyDescent="0.3">
      <c r="B334" s="749"/>
      <c r="C334" s="702"/>
      <c r="D334" s="696">
        <f t="shared" si="67"/>
        <v>0</v>
      </c>
      <c r="E334" s="743"/>
      <c r="F334" s="696"/>
      <c r="G334" s="696"/>
      <c r="H334" s="696"/>
      <c r="I334" s="696"/>
      <c r="J334" s="696"/>
      <c r="K334" s="696"/>
      <c r="L334" s="696"/>
      <c r="M334" s="696"/>
      <c r="N334" s="696"/>
      <c r="AC334" s="246"/>
    </row>
    <row r="335" spans="1:39" s="236" customFormat="1" ht="15.75" thickBot="1" x14ac:dyDescent="0.3">
      <c r="A335"/>
      <c r="B335" s="749" t="s">
        <v>534</v>
      </c>
      <c r="C335" s="702"/>
      <c r="D335" s="747">
        <f t="shared" si="67"/>
        <v>11213031.928660003</v>
      </c>
      <c r="E335" s="748"/>
      <c r="F335" s="747">
        <f>F318-F326-F328-F333</f>
        <v>6262974.7164599998</v>
      </c>
      <c r="G335" s="747">
        <f>G318-G326-G328-G333</f>
        <v>725057.21220000042</v>
      </c>
      <c r="H335" s="747">
        <f>H318-H326-H328-H333</f>
        <v>2015000.0000000014</v>
      </c>
      <c r="I335" s="747">
        <f>I318-I326-I328-I333</f>
        <v>2210000.0000000019</v>
      </c>
      <c r="J335" s="747">
        <f t="shared" si="68"/>
        <v>4950057.2122000037</v>
      </c>
      <c r="K335" s="747">
        <f>K318-K326-K328-K333</f>
        <v>0</v>
      </c>
      <c r="L335" s="747">
        <f>L318-L326-L328-L333</f>
        <v>0</v>
      </c>
      <c r="M335" s="747">
        <f>M318-M326-M328-M333</f>
        <v>0</v>
      </c>
      <c r="N335" s="747">
        <f t="shared" si="69"/>
        <v>0</v>
      </c>
      <c r="O335"/>
      <c r="P335"/>
      <c r="Q335"/>
      <c r="R335"/>
      <c r="S335"/>
      <c r="T335"/>
      <c r="U335"/>
      <c r="V335"/>
      <c r="W335"/>
      <c r="X335"/>
      <c r="Y335"/>
      <c r="Z335"/>
      <c r="AA335"/>
      <c r="AB335"/>
      <c r="AC335" s="247"/>
      <c r="AD335" s="247"/>
      <c r="AE335" s="247"/>
      <c r="AF335" s="247"/>
      <c r="AG335" s="247"/>
      <c r="AH335" s="247"/>
      <c r="AI335" s="247"/>
      <c r="AJ335" s="247"/>
      <c r="AK335" s="247"/>
      <c r="AL335" s="247"/>
      <c r="AM335" s="247"/>
    </row>
    <row r="336" spans="1:39" ht="15.75" thickBot="1" x14ac:dyDescent="0.3">
      <c r="B336" s="742" t="s">
        <v>535</v>
      </c>
      <c r="C336" s="692"/>
      <c r="D336" s="696">
        <f t="shared" si="67"/>
        <v>3365834.6392600001</v>
      </c>
      <c r="E336" s="743"/>
      <c r="F336" s="696">
        <v>1916060.3600600001</v>
      </c>
      <c r="G336" s="696">
        <v>474774.27919999999</v>
      </c>
      <c r="H336" s="696">
        <v>465000</v>
      </c>
      <c r="I336" s="696">
        <v>510000</v>
      </c>
      <c r="J336" s="696">
        <f t="shared" si="68"/>
        <v>1449774.2792</v>
      </c>
      <c r="K336" s="696"/>
      <c r="L336" s="696"/>
      <c r="M336" s="696"/>
      <c r="N336" s="696">
        <f t="shared" si="69"/>
        <v>0</v>
      </c>
      <c r="AC336" s="246"/>
    </row>
    <row r="337" spans="1:39" ht="15.75" thickBot="1" x14ac:dyDescent="0.3">
      <c r="B337" s="742"/>
      <c r="C337" s="692"/>
      <c r="D337" s="696">
        <f t="shared" si="67"/>
        <v>0</v>
      </c>
      <c r="E337" s="743"/>
      <c r="F337" s="696"/>
      <c r="G337" s="696"/>
      <c r="H337" s="696"/>
      <c r="I337" s="696"/>
      <c r="J337" s="696">
        <f t="shared" si="68"/>
        <v>0</v>
      </c>
      <c r="K337" s="696"/>
      <c r="L337" s="696"/>
      <c r="M337" s="696"/>
      <c r="N337" s="696">
        <f t="shared" si="69"/>
        <v>0</v>
      </c>
      <c r="AC337" s="246"/>
    </row>
    <row r="338" spans="1:39" s="236" customFormat="1" ht="15.75" thickBot="1" x14ac:dyDescent="0.3">
      <c r="A338"/>
      <c r="B338" s="749" t="s">
        <v>536</v>
      </c>
      <c r="C338" s="702"/>
      <c r="D338" s="748">
        <f t="shared" si="67"/>
        <v>7847197.2894000039</v>
      </c>
      <c r="E338" s="748"/>
      <c r="F338" s="748">
        <f>F335-F336</f>
        <v>4346914.3563999999</v>
      </c>
      <c r="G338" s="747">
        <f>G335-G336</f>
        <v>250282.93300000043</v>
      </c>
      <c r="H338" s="747">
        <f>H335-H336</f>
        <v>1550000.0000000014</v>
      </c>
      <c r="I338" s="748">
        <f>I335-I336</f>
        <v>1700000.0000000019</v>
      </c>
      <c r="J338" s="748">
        <f t="shared" si="68"/>
        <v>3500282.9330000039</v>
      </c>
      <c r="K338" s="748">
        <f>K335-K336</f>
        <v>0</v>
      </c>
      <c r="L338" s="747">
        <f>L335-L336</f>
        <v>0</v>
      </c>
      <c r="M338" s="747">
        <f>M335-M336</f>
        <v>0</v>
      </c>
      <c r="N338" s="747">
        <f t="shared" si="69"/>
        <v>0</v>
      </c>
      <c r="O338"/>
      <c r="P338"/>
      <c r="Q338"/>
      <c r="R338"/>
      <c r="S338"/>
      <c r="T338"/>
      <c r="U338"/>
      <c r="V338"/>
      <c r="W338"/>
      <c r="X338"/>
      <c r="Y338"/>
      <c r="Z338"/>
      <c r="AA338"/>
      <c r="AB338"/>
      <c r="AC338" s="247"/>
      <c r="AD338" s="247"/>
      <c r="AE338" s="247"/>
      <c r="AF338" s="247"/>
      <c r="AG338" s="247"/>
      <c r="AH338" s="247"/>
      <c r="AI338" s="247"/>
      <c r="AJ338" s="247"/>
      <c r="AK338" s="247"/>
      <c r="AL338" s="247"/>
      <c r="AM338" s="247"/>
    </row>
    <row r="339" spans="1:39" customFormat="1" x14ac:dyDescent="0.25"/>
    <row r="340" spans="1:39" x14ac:dyDescent="0.25">
      <c r="D340" s="241"/>
      <c r="E340" s="241"/>
      <c r="F340" s="241"/>
      <c r="G340" s="241"/>
      <c r="H340" s="241"/>
      <c r="I340" s="241"/>
      <c r="J340" s="241"/>
      <c r="K340" s="241"/>
      <c r="L340" s="241"/>
      <c r="M340" s="241"/>
      <c r="N340" s="241"/>
      <c r="AC340" s="246"/>
    </row>
    <row r="341" spans="1:39" x14ac:dyDescent="0.25">
      <c r="D341" s="242"/>
      <c r="E341" s="242"/>
      <c r="F341" s="242"/>
      <c r="G341" s="242"/>
      <c r="H341" s="242"/>
      <c r="I341" s="242"/>
      <c r="J341" s="242"/>
      <c r="K341" s="242"/>
      <c r="L341" s="242"/>
      <c r="M341" s="242"/>
      <c r="N341" s="242"/>
      <c r="AC341" s="246"/>
    </row>
    <row r="342" spans="1:39" x14ac:dyDescent="0.25">
      <c r="AC342" s="246"/>
    </row>
    <row r="343" spans="1:39" s="558" customFormat="1" ht="17.25" customHeight="1" x14ac:dyDescent="0.25">
      <c r="A343"/>
      <c r="B343" s="993" t="s">
        <v>383</v>
      </c>
      <c r="C343" s="994"/>
      <c r="D343" s="245"/>
      <c r="E343" s="235"/>
      <c r="F343" s="974"/>
      <c r="G343" s="974"/>
      <c r="H343" s="244"/>
      <c r="I343" s="244"/>
      <c r="J343" s="244"/>
      <c r="K343" s="244"/>
      <c r="L343" s="244"/>
      <c r="M343" s="244"/>
      <c r="N343" s="555" t="s">
        <v>492</v>
      </c>
      <c r="O343"/>
      <c r="P343"/>
      <c r="Q343"/>
      <c r="R343"/>
      <c r="S343"/>
      <c r="T343"/>
      <c r="U343"/>
      <c r="V343"/>
      <c r="W343"/>
      <c r="X343"/>
      <c r="Y343" s="556"/>
      <c r="Z343" s="556"/>
      <c r="AA343" s="556"/>
      <c r="AB343" s="556"/>
      <c r="AC343" s="557"/>
      <c r="AD343" s="557"/>
      <c r="AE343" s="557"/>
      <c r="AF343" s="557"/>
      <c r="AG343" s="557"/>
      <c r="AH343" s="557"/>
      <c r="AI343" s="557"/>
      <c r="AJ343" s="557"/>
      <c r="AK343" s="557"/>
      <c r="AL343" s="557"/>
      <c r="AM343" s="557"/>
    </row>
    <row r="344" spans="1:39" ht="17.25" customHeight="1" x14ac:dyDescent="0.25">
      <c r="B344" s="967" t="s">
        <v>117</v>
      </c>
      <c r="C344" s="987" t="s">
        <v>501</v>
      </c>
      <c r="D344" s="986" t="s">
        <v>95</v>
      </c>
      <c r="E344" s="986" t="s">
        <v>502</v>
      </c>
      <c r="F344" s="986" t="s">
        <v>503</v>
      </c>
      <c r="G344" s="986" t="s">
        <v>440</v>
      </c>
      <c r="H344" s="986"/>
      <c r="I344" s="986"/>
      <c r="J344" s="986"/>
      <c r="K344" s="986"/>
      <c r="L344" s="986"/>
      <c r="M344" s="986"/>
      <c r="N344" s="986"/>
      <c r="AC344" s="246"/>
    </row>
    <row r="345" spans="1:39" ht="17.25" customHeight="1" x14ac:dyDescent="0.25">
      <c r="B345" s="967"/>
      <c r="C345" s="987"/>
      <c r="D345" s="986"/>
      <c r="E345" s="986"/>
      <c r="F345" s="986"/>
      <c r="G345" s="989" t="s">
        <v>441</v>
      </c>
      <c r="H345" s="989"/>
      <c r="I345" s="989"/>
      <c r="J345" s="989"/>
      <c r="K345" s="986" t="s">
        <v>504</v>
      </c>
      <c r="L345" s="986"/>
      <c r="M345" s="986"/>
      <c r="N345" s="986"/>
      <c r="AC345" s="246"/>
    </row>
    <row r="346" spans="1:39" ht="26.45" customHeight="1" x14ac:dyDescent="0.25">
      <c r="B346" s="967"/>
      <c r="C346" s="987"/>
      <c r="D346" s="986"/>
      <c r="E346" s="986"/>
      <c r="F346" s="986"/>
      <c r="G346" s="538" t="s">
        <v>285</v>
      </c>
      <c r="H346" s="538" t="s">
        <v>443</v>
      </c>
      <c r="I346" s="538" t="s">
        <v>113</v>
      </c>
      <c r="J346" s="538" t="s">
        <v>115</v>
      </c>
      <c r="K346" s="538" t="s">
        <v>505</v>
      </c>
      <c r="L346" s="538" t="s">
        <v>445</v>
      </c>
      <c r="M346" s="538" t="s">
        <v>506</v>
      </c>
      <c r="N346" s="538" t="s">
        <v>115</v>
      </c>
      <c r="AC346" s="246"/>
    </row>
    <row r="347" spans="1:39" ht="17.25" customHeight="1" x14ac:dyDescent="0.25">
      <c r="B347" s="967"/>
      <c r="C347" s="987"/>
      <c r="D347" s="538">
        <v>1</v>
      </c>
      <c r="E347" s="986"/>
      <c r="F347" s="986">
        <v>2</v>
      </c>
      <c r="G347" s="986">
        <v>3</v>
      </c>
      <c r="H347" s="986">
        <v>4</v>
      </c>
      <c r="I347" s="538"/>
      <c r="J347" s="538">
        <v>6</v>
      </c>
      <c r="K347" s="986">
        <v>7</v>
      </c>
      <c r="L347" s="986">
        <v>8</v>
      </c>
      <c r="M347" s="986">
        <v>9</v>
      </c>
      <c r="N347" s="538">
        <v>10</v>
      </c>
      <c r="AC347" s="246"/>
    </row>
    <row r="348" spans="1:39" ht="14.45" customHeight="1" x14ac:dyDescent="0.25">
      <c r="B348" s="968"/>
      <c r="C348" s="987"/>
      <c r="D348" s="538" t="s">
        <v>507</v>
      </c>
      <c r="E348" s="538"/>
      <c r="F348" s="986"/>
      <c r="G348" s="986"/>
      <c r="H348" s="986"/>
      <c r="I348" s="538">
        <v>5</v>
      </c>
      <c r="J348" s="538" t="s">
        <v>508</v>
      </c>
      <c r="K348" s="986"/>
      <c r="L348" s="986"/>
      <c r="M348" s="986"/>
      <c r="N348" s="538" t="s">
        <v>509</v>
      </c>
      <c r="AC348" s="246"/>
    </row>
    <row r="349" spans="1:39" x14ac:dyDescent="0.25">
      <c r="B349" s="738" t="s">
        <v>376</v>
      </c>
      <c r="C349" s="739"/>
      <c r="D349" s="740">
        <f>F349+J349+N349+E349</f>
        <v>1222519.6552459998</v>
      </c>
      <c r="E349" s="741"/>
      <c r="F349" s="740"/>
      <c r="G349" s="740">
        <v>175648.00456999999</v>
      </c>
      <c r="H349" s="740">
        <v>1046871.6506759999</v>
      </c>
      <c r="I349" s="740"/>
      <c r="J349" s="740">
        <f t="shared" ref="J349:J386" si="70">G349+H349+I349</f>
        <v>1222519.6552459998</v>
      </c>
      <c r="K349" s="740"/>
      <c r="L349" s="740"/>
      <c r="M349" s="740"/>
      <c r="N349" s="740">
        <f t="shared" ref="N349:N362" si="71">M349+L349+K349</f>
        <v>0</v>
      </c>
      <c r="AC349" s="246"/>
    </row>
    <row r="350" spans="1:39" ht="15.75" thickBot="1" x14ac:dyDescent="0.3">
      <c r="B350" s="742"/>
      <c r="C350" s="692"/>
      <c r="D350" s="696">
        <f>F350+J350+N350+E350</f>
        <v>0</v>
      </c>
      <c r="E350" s="743"/>
      <c r="F350" s="696"/>
      <c r="G350" s="696"/>
      <c r="H350" s="696"/>
      <c r="I350" s="696"/>
      <c r="J350" s="696">
        <f t="shared" si="70"/>
        <v>0</v>
      </c>
      <c r="K350" s="696"/>
      <c r="L350" s="696"/>
      <c r="M350" s="696"/>
      <c r="N350" s="696">
        <f t="shared" si="71"/>
        <v>0</v>
      </c>
      <c r="AC350" s="246"/>
    </row>
    <row r="351" spans="1:39" ht="15.75" thickBot="1" x14ac:dyDescent="0.3">
      <c r="B351" s="744" t="s">
        <v>510</v>
      </c>
      <c r="C351" s="692"/>
      <c r="D351" s="696">
        <f t="shared" ref="D351:D386" si="72">F351+J351+N351+E351</f>
        <v>45488.541559999998</v>
      </c>
      <c r="E351" s="743"/>
      <c r="F351" s="696"/>
      <c r="G351" s="696">
        <v>2336.6491599999999</v>
      </c>
      <c r="H351" s="696">
        <v>43151.892399999997</v>
      </c>
      <c r="I351" s="696"/>
      <c r="J351" s="696">
        <f t="shared" si="70"/>
        <v>45488.541559999998</v>
      </c>
      <c r="K351" s="696"/>
      <c r="L351" s="696"/>
      <c r="M351" s="696"/>
      <c r="N351" s="696">
        <f t="shared" si="71"/>
        <v>0</v>
      </c>
      <c r="AC351" s="246"/>
    </row>
    <row r="352" spans="1:39" ht="15.75" thickBot="1" x14ac:dyDescent="0.3">
      <c r="B352" s="744"/>
      <c r="C352" s="692"/>
      <c r="D352" s="696">
        <f t="shared" si="72"/>
        <v>0</v>
      </c>
      <c r="E352" s="743"/>
      <c r="F352" s="696"/>
      <c r="G352" s="696"/>
      <c r="H352" s="696"/>
      <c r="I352" s="696"/>
      <c r="J352" s="696">
        <f t="shared" si="70"/>
        <v>0</v>
      </c>
      <c r="K352" s="696"/>
      <c r="L352" s="696"/>
      <c r="M352" s="696"/>
      <c r="N352" s="696">
        <f t="shared" si="71"/>
        <v>0</v>
      </c>
      <c r="AC352" s="246"/>
    </row>
    <row r="353" spans="1:39" ht="14.25" customHeight="1" thickBot="1" x14ac:dyDescent="0.3">
      <c r="B353" s="745" t="s">
        <v>511</v>
      </c>
      <c r="C353" s="692"/>
      <c r="D353" s="696">
        <f t="shared" si="72"/>
        <v>0</v>
      </c>
      <c r="E353" s="743"/>
      <c r="F353" s="696"/>
      <c r="G353" s="696"/>
      <c r="H353" s="696"/>
      <c r="I353" s="696"/>
      <c r="J353" s="696">
        <f t="shared" si="70"/>
        <v>0</v>
      </c>
      <c r="K353" s="696"/>
      <c r="L353" s="696"/>
      <c r="M353" s="696"/>
      <c r="N353" s="696">
        <f t="shared" si="71"/>
        <v>0</v>
      </c>
      <c r="AC353" s="246"/>
    </row>
    <row r="354" spans="1:39" ht="15.75" thickBot="1" x14ac:dyDescent="0.3">
      <c r="B354" s="742"/>
      <c r="C354" s="692"/>
      <c r="D354" s="696">
        <f t="shared" si="72"/>
        <v>0</v>
      </c>
      <c r="E354" s="743"/>
      <c r="F354" s="696"/>
      <c r="G354" s="696"/>
      <c r="H354" s="696"/>
      <c r="I354" s="696"/>
      <c r="J354" s="696">
        <f t="shared" si="70"/>
        <v>0</v>
      </c>
      <c r="K354" s="696"/>
      <c r="L354" s="696"/>
      <c r="M354" s="696"/>
      <c r="N354" s="696">
        <f t="shared" si="71"/>
        <v>0</v>
      </c>
      <c r="AC354" s="246"/>
    </row>
    <row r="355" spans="1:39" s="236" customFormat="1" ht="15.75" thickBot="1" x14ac:dyDescent="0.3">
      <c r="A355"/>
      <c r="B355" s="746" t="s">
        <v>512</v>
      </c>
      <c r="C355" s="702"/>
      <c r="D355" s="747">
        <f t="shared" si="72"/>
        <v>1177031.113686</v>
      </c>
      <c r="E355" s="748"/>
      <c r="F355" s="747">
        <f>F349-F351+F353</f>
        <v>0</v>
      </c>
      <c r="G355" s="747">
        <f>G349-G351+G353</f>
        <v>173311.35540999999</v>
      </c>
      <c r="H355" s="747">
        <f>H349-H351+H353</f>
        <v>1003719.7582759999</v>
      </c>
      <c r="I355" s="747">
        <f>I349-I351+I353</f>
        <v>0</v>
      </c>
      <c r="J355" s="747">
        <f t="shared" si="70"/>
        <v>1177031.113686</v>
      </c>
      <c r="K355" s="747">
        <f>K349-K351+K353</f>
        <v>0</v>
      </c>
      <c r="L355" s="747">
        <f>L349-L351+L353</f>
        <v>0</v>
      </c>
      <c r="M355" s="747">
        <f>M349-M351+M353</f>
        <v>0</v>
      </c>
      <c r="N355" s="747">
        <f t="shared" si="71"/>
        <v>0</v>
      </c>
      <c r="O355"/>
      <c r="P355"/>
      <c r="Q355"/>
      <c r="R355"/>
      <c r="S355"/>
      <c r="T355"/>
      <c r="U355"/>
      <c r="V355"/>
      <c r="W355"/>
      <c r="X355"/>
      <c r="Y355"/>
      <c r="Z355"/>
      <c r="AA355"/>
      <c r="AB355"/>
      <c r="AC355" s="247"/>
      <c r="AD355" s="247"/>
      <c r="AE355" s="247"/>
      <c r="AF355" s="247"/>
      <c r="AG355" s="247"/>
      <c r="AH355" s="247"/>
      <c r="AI355" s="247"/>
      <c r="AJ355" s="247"/>
      <c r="AK355" s="247"/>
      <c r="AL355" s="247"/>
      <c r="AM355" s="247"/>
    </row>
    <row r="356" spans="1:39" ht="15.75" thickBot="1" x14ac:dyDescent="0.3">
      <c r="B356" s="746"/>
      <c r="C356" s="702"/>
      <c r="D356" s="696">
        <f t="shared" si="72"/>
        <v>0</v>
      </c>
      <c r="E356" s="743"/>
      <c r="F356" s="696"/>
      <c r="G356" s="696"/>
      <c r="H356" s="696"/>
      <c r="I356" s="696"/>
      <c r="J356" s="696">
        <f t="shared" si="70"/>
        <v>0</v>
      </c>
      <c r="K356" s="696"/>
      <c r="L356" s="696"/>
      <c r="M356" s="696"/>
      <c r="N356" s="696">
        <f t="shared" si="71"/>
        <v>0</v>
      </c>
      <c r="AC356" s="246"/>
    </row>
    <row r="357" spans="1:39" s="236" customFormat="1" ht="15.75" thickBot="1" x14ac:dyDescent="0.3">
      <c r="A357"/>
      <c r="B357" s="746" t="s">
        <v>513</v>
      </c>
      <c r="C357" s="702"/>
      <c r="D357" s="696">
        <f t="shared" si="72"/>
        <v>860440.42349800002</v>
      </c>
      <c r="E357" s="748"/>
      <c r="F357" s="696">
        <f>SUM(F358:F362)</f>
        <v>144400.23071800001</v>
      </c>
      <c r="G357" s="696">
        <f>SUM(G358:G362)</f>
        <v>359426.12866599468</v>
      </c>
      <c r="H357" s="696">
        <f>SUM(H358:H362)</f>
        <v>356614.06411400536</v>
      </c>
      <c r="I357" s="696">
        <f>SUM(I358:I362)</f>
        <v>0</v>
      </c>
      <c r="J357" s="696">
        <f t="shared" si="70"/>
        <v>716040.19278000004</v>
      </c>
      <c r="K357" s="696">
        <f>SUM(K358:K362)</f>
        <v>0</v>
      </c>
      <c r="L357" s="696">
        <f>SUM(L358:L362)</f>
        <v>0</v>
      </c>
      <c r="M357" s="696">
        <f>SUM(M358:M362)</f>
        <v>0</v>
      </c>
      <c r="N357" s="696">
        <f t="shared" si="71"/>
        <v>0</v>
      </c>
      <c r="O357"/>
      <c r="P357"/>
      <c r="Q357"/>
      <c r="R357"/>
      <c r="S357"/>
      <c r="T357"/>
      <c r="U357"/>
      <c r="V357"/>
      <c r="W357"/>
      <c r="X357"/>
      <c r="Y357"/>
      <c r="Z357"/>
      <c r="AA357"/>
      <c r="AB357"/>
      <c r="AC357" s="247"/>
      <c r="AD357" s="247"/>
      <c r="AE357" s="247"/>
      <c r="AF357" s="247"/>
      <c r="AG357" s="247"/>
      <c r="AH357" s="247"/>
      <c r="AI357" s="247"/>
      <c r="AJ357" s="247"/>
      <c r="AK357" s="247"/>
      <c r="AL357" s="247"/>
      <c r="AM357" s="247"/>
    </row>
    <row r="358" spans="1:39" ht="15.75" thickBot="1" x14ac:dyDescent="0.3">
      <c r="B358" s="742" t="s">
        <v>514</v>
      </c>
      <c r="C358" s="692">
        <v>1</v>
      </c>
      <c r="D358" s="696">
        <f t="shared" si="72"/>
        <v>852770.07392999995</v>
      </c>
      <c r="E358" s="743"/>
      <c r="F358" s="696">
        <v>138814.63063</v>
      </c>
      <c r="G358" s="696">
        <v>357764.21987826686</v>
      </c>
      <c r="H358" s="696">
        <v>356191.22342173313</v>
      </c>
      <c r="I358" s="696"/>
      <c r="J358" s="696">
        <f t="shared" si="70"/>
        <v>713955.44329999993</v>
      </c>
      <c r="K358" s="696"/>
      <c r="L358" s="696"/>
      <c r="M358" s="696"/>
      <c r="N358" s="696">
        <f t="shared" si="71"/>
        <v>0</v>
      </c>
      <c r="AC358" s="246"/>
    </row>
    <row r="359" spans="1:39" ht="15.75" thickBot="1" x14ac:dyDescent="0.3">
      <c r="B359" s="742" t="s">
        <v>515</v>
      </c>
      <c r="C359" s="692">
        <v>2</v>
      </c>
      <c r="D359" s="696">
        <f t="shared" si="72"/>
        <v>0</v>
      </c>
      <c r="E359" s="743"/>
      <c r="F359" s="696"/>
      <c r="G359" s="696"/>
      <c r="H359" s="696"/>
      <c r="I359" s="696"/>
      <c r="J359" s="696">
        <f t="shared" si="70"/>
        <v>0</v>
      </c>
      <c r="K359" s="696"/>
      <c r="L359" s="696"/>
      <c r="M359" s="696"/>
      <c r="N359" s="696">
        <f t="shared" si="71"/>
        <v>0</v>
      </c>
      <c r="AC359" s="246"/>
    </row>
    <row r="360" spans="1:39" ht="15.75" thickBot="1" x14ac:dyDescent="0.3">
      <c r="B360" s="742" t="s">
        <v>516</v>
      </c>
      <c r="C360" s="692"/>
      <c r="D360" s="696">
        <f t="shared" si="72"/>
        <v>166.74537000000001</v>
      </c>
      <c r="E360" s="743"/>
      <c r="F360" s="696"/>
      <c r="G360" s="696">
        <v>166.74537000000001</v>
      </c>
      <c r="H360" s="696"/>
      <c r="I360" s="696"/>
      <c r="J360" s="696">
        <f t="shared" si="70"/>
        <v>166.74537000000001</v>
      </c>
      <c r="K360" s="696"/>
      <c r="L360" s="696"/>
      <c r="M360" s="696"/>
      <c r="N360" s="696">
        <f t="shared" si="71"/>
        <v>0</v>
      </c>
      <c r="AC360" s="246"/>
    </row>
    <row r="361" spans="1:39" ht="15.75" thickBot="1" x14ac:dyDescent="0.3">
      <c r="B361" s="742" t="s">
        <v>517</v>
      </c>
      <c r="C361" s="692"/>
      <c r="D361" s="696">
        <f t="shared" si="72"/>
        <v>816.62633000000005</v>
      </c>
      <c r="E361" s="743"/>
      <c r="F361" s="696"/>
      <c r="G361" s="696">
        <v>816.62633000000005</v>
      </c>
      <c r="H361" s="696"/>
      <c r="I361" s="696"/>
      <c r="J361" s="696">
        <f t="shared" si="70"/>
        <v>816.62633000000005</v>
      </c>
      <c r="K361" s="696"/>
      <c r="L361" s="696"/>
      <c r="M361" s="696"/>
      <c r="N361" s="696">
        <f t="shared" si="71"/>
        <v>0</v>
      </c>
      <c r="AC361" s="246"/>
    </row>
    <row r="362" spans="1:39" ht="15.75" thickBot="1" x14ac:dyDescent="0.3">
      <c r="B362" s="742" t="s">
        <v>518</v>
      </c>
      <c r="C362" s="692">
        <v>3</v>
      </c>
      <c r="D362" s="696">
        <f t="shared" si="72"/>
        <v>6686.9778679999999</v>
      </c>
      <c r="E362" s="743"/>
      <c r="F362" s="696">
        <v>5585.6000880000001</v>
      </c>
      <c r="G362" s="696">
        <v>678.53708772778134</v>
      </c>
      <c r="H362" s="696">
        <v>422.8406922722188</v>
      </c>
      <c r="I362" s="696"/>
      <c r="J362" s="696">
        <f t="shared" si="70"/>
        <v>1101.3777800000003</v>
      </c>
      <c r="K362" s="696"/>
      <c r="L362" s="696"/>
      <c r="M362" s="696"/>
      <c r="N362" s="696">
        <f t="shared" si="71"/>
        <v>0</v>
      </c>
      <c r="AC362" s="246"/>
    </row>
    <row r="363" spans="1:39" ht="15.75" thickBot="1" x14ac:dyDescent="0.3">
      <c r="B363" s="742" t="s">
        <v>540</v>
      </c>
      <c r="C363" s="692"/>
      <c r="D363" s="696">
        <f t="shared" si="72"/>
        <v>0</v>
      </c>
      <c r="E363" s="743"/>
      <c r="F363" s="696"/>
      <c r="G363" s="696"/>
      <c r="H363" s="696"/>
      <c r="I363" s="696"/>
      <c r="J363" s="696">
        <f t="shared" si="70"/>
        <v>0</v>
      </c>
      <c r="K363" s="696"/>
      <c r="L363" s="696"/>
      <c r="M363" s="696"/>
      <c r="N363" s="696"/>
      <c r="AC363" s="246"/>
    </row>
    <row r="364" spans="1:39" ht="15.75" thickBot="1" x14ac:dyDescent="0.3">
      <c r="B364" s="742" t="s">
        <v>541</v>
      </c>
      <c r="C364" s="692"/>
      <c r="D364" s="696">
        <f t="shared" si="72"/>
        <v>0</v>
      </c>
      <c r="E364" s="743"/>
      <c r="F364" s="696"/>
      <c r="G364" s="696"/>
      <c r="H364" s="696"/>
      <c r="I364" s="696"/>
      <c r="J364" s="696">
        <f>G364+H364+I364</f>
        <v>0</v>
      </c>
      <c r="K364" s="696"/>
      <c r="L364" s="696"/>
      <c r="M364" s="696"/>
      <c r="N364" s="696"/>
      <c r="AC364" s="246"/>
    </row>
    <row r="365" spans="1:39" ht="15.75" thickBot="1" x14ac:dyDescent="0.3">
      <c r="B365" s="742"/>
      <c r="C365" s="692"/>
      <c r="D365" s="696">
        <f t="shared" si="72"/>
        <v>0</v>
      </c>
      <c r="E365" s="743"/>
      <c r="F365" s="696"/>
      <c r="G365" s="696"/>
      <c r="H365" s="696"/>
      <c r="I365" s="696"/>
      <c r="J365" s="696">
        <f t="shared" si="70"/>
        <v>0</v>
      </c>
      <c r="K365" s="696"/>
      <c r="L365" s="696"/>
      <c r="M365" s="696"/>
      <c r="N365" s="696">
        <f>M365+L365+K365</f>
        <v>0</v>
      </c>
      <c r="AC365" s="246"/>
    </row>
    <row r="366" spans="1:39" s="236" customFormat="1" ht="15.75" thickBot="1" x14ac:dyDescent="0.3">
      <c r="A366"/>
      <c r="B366" s="749" t="s">
        <v>520</v>
      </c>
      <c r="C366" s="702"/>
      <c r="D366" s="747">
        <f t="shared" si="72"/>
        <v>2037471.537184</v>
      </c>
      <c r="E366" s="748"/>
      <c r="F366" s="747">
        <f>F355+F357</f>
        <v>144400.23071800001</v>
      </c>
      <c r="G366" s="747">
        <f>G355+G357</f>
        <v>532737.4840759947</v>
      </c>
      <c r="H366" s="747">
        <f>H355+H357</f>
        <v>1360333.8223900052</v>
      </c>
      <c r="I366" s="747">
        <f>I355+I357</f>
        <v>0</v>
      </c>
      <c r="J366" s="747">
        <f t="shared" si="70"/>
        <v>1893071.3064659999</v>
      </c>
      <c r="K366" s="747">
        <f>K355+K357</f>
        <v>0</v>
      </c>
      <c r="L366" s="747">
        <f>L355+L357</f>
        <v>0</v>
      </c>
      <c r="M366" s="747">
        <f>M355+M357</f>
        <v>0</v>
      </c>
      <c r="N366" s="747">
        <f>M366+L366+K366</f>
        <v>0</v>
      </c>
      <c r="O366"/>
      <c r="P366"/>
      <c r="Q366"/>
      <c r="R366"/>
      <c r="S366"/>
      <c r="T366"/>
      <c r="U366"/>
      <c r="V366"/>
      <c r="W366"/>
      <c r="X366"/>
      <c r="Y366"/>
      <c r="Z366"/>
      <c r="AA366"/>
      <c r="AB366"/>
      <c r="AC366" s="247"/>
      <c r="AD366" s="247"/>
      <c r="AE366" s="247"/>
      <c r="AF366" s="247"/>
      <c r="AG366" s="247"/>
      <c r="AH366" s="247"/>
      <c r="AI366" s="247"/>
      <c r="AJ366" s="247"/>
      <c r="AK366" s="247"/>
      <c r="AL366" s="247"/>
      <c r="AM366" s="247"/>
    </row>
    <row r="367" spans="1:39" ht="15.75" thickBot="1" x14ac:dyDescent="0.3">
      <c r="B367" s="749"/>
      <c r="C367" s="702"/>
      <c r="D367" s="696">
        <f t="shared" si="72"/>
        <v>0</v>
      </c>
      <c r="E367" s="743"/>
      <c r="F367" s="696"/>
      <c r="G367" s="696"/>
      <c r="H367" s="696"/>
      <c r="I367" s="696"/>
      <c r="J367" s="696">
        <f t="shared" si="70"/>
        <v>0</v>
      </c>
      <c r="K367" s="696"/>
      <c r="L367" s="696"/>
      <c r="M367" s="696"/>
      <c r="N367" s="696"/>
      <c r="AC367" s="246"/>
    </row>
    <row r="368" spans="1:39" ht="15.75" thickBot="1" x14ac:dyDescent="0.3">
      <c r="B368" s="742" t="s">
        <v>521</v>
      </c>
      <c r="C368" s="692"/>
      <c r="D368" s="696">
        <f t="shared" si="72"/>
        <v>930480.37700000009</v>
      </c>
      <c r="E368" s="743"/>
      <c r="F368" s="696"/>
      <c r="G368" s="696">
        <v>196842.08676999999</v>
      </c>
      <c r="H368" s="696">
        <v>733638.29023000004</v>
      </c>
      <c r="I368" s="696"/>
      <c r="J368" s="696">
        <f t="shared" si="70"/>
        <v>930480.37700000009</v>
      </c>
      <c r="K368" s="696"/>
      <c r="L368" s="696"/>
      <c r="M368" s="696"/>
      <c r="N368" s="696">
        <f t="shared" ref="N368:N386" si="73">M368+L368+K368</f>
        <v>0</v>
      </c>
      <c r="AC368" s="246"/>
    </row>
    <row r="369" spans="1:39" ht="15.75" thickBot="1" x14ac:dyDescent="0.3">
      <c r="B369" s="742" t="s">
        <v>522</v>
      </c>
      <c r="C369" s="692"/>
      <c r="D369" s="696">
        <f t="shared" si="72"/>
        <v>-11681.693699999998</v>
      </c>
      <c r="E369" s="743"/>
      <c r="F369" s="696"/>
      <c r="G369" s="696">
        <v>-764.33600000000001</v>
      </c>
      <c r="H369" s="696">
        <v>-10917.357699999999</v>
      </c>
      <c r="I369" s="696"/>
      <c r="J369" s="696">
        <f t="shared" si="70"/>
        <v>-11681.693699999998</v>
      </c>
      <c r="K369" s="696"/>
      <c r="L369" s="696"/>
      <c r="M369" s="696"/>
      <c r="N369" s="696">
        <f t="shared" si="73"/>
        <v>0</v>
      </c>
      <c r="AC369" s="246"/>
    </row>
    <row r="370" spans="1:39" ht="15.75" thickBot="1" x14ac:dyDescent="0.3">
      <c r="B370" s="742" t="s">
        <v>523</v>
      </c>
      <c r="C370" s="692"/>
      <c r="D370" s="696">
        <f t="shared" si="72"/>
        <v>0</v>
      </c>
      <c r="E370" s="743"/>
      <c r="F370" s="696"/>
      <c r="G370" s="696"/>
      <c r="H370" s="696"/>
      <c r="I370" s="696"/>
      <c r="J370" s="696">
        <f t="shared" si="70"/>
        <v>0</v>
      </c>
      <c r="K370" s="696"/>
      <c r="L370" s="696"/>
      <c r="M370" s="696"/>
      <c r="N370" s="696">
        <f t="shared" si="73"/>
        <v>0</v>
      </c>
      <c r="AC370" s="246"/>
    </row>
    <row r="371" spans="1:39" ht="13.5" customHeight="1" thickBot="1" x14ac:dyDescent="0.3">
      <c r="B371" s="750" t="s">
        <v>524</v>
      </c>
      <c r="C371" s="692"/>
      <c r="D371" s="696">
        <f t="shared" si="72"/>
        <v>0</v>
      </c>
      <c r="E371" s="743"/>
      <c r="F371" s="696"/>
      <c r="G371" s="696"/>
      <c r="H371" s="696"/>
      <c r="I371" s="696"/>
      <c r="J371" s="696">
        <f t="shared" si="70"/>
        <v>0</v>
      </c>
      <c r="K371" s="696"/>
      <c r="L371" s="696"/>
      <c r="M371" s="696"/>
      <c r="N371" s="696">
        <f t="shared" si="73"/>
        <v>0</v>
      </c>
      <c r="AC371" s="246"/>
    </row>
    <row r="372" spans="1:39" ht="15.75" thickBot="1" x14ac:dyDescent="0.3">
      <c r="B372" s="742" t="s">
        <v>525</v>
      </c>
      <c r="C372" s="692"/>
      <c r="D372" s="696">
        <f t="shared" si="72"/>
        <v>438904.28533240018</v>
      </c>
      <c r="E372" s="743"/>
      <c r="F372" s="696"/>
      <c r="G372" s="696">
        <v>261524.31980202801</v>
      </c>
      <c r="H372" s="696">
        <v>177379.96553037217</v>
      </c>
      <c r="I372" s="696"/>
      <c r="J372" s="696">
        <f t="shared" si="70"/>
        <v>438904.28533240018</v>
      </c>
      <c r="K372" s="696"/>
      <c r="L372" s="696"/>
      <c r="M372" s="696"/>
      <c r="N372" s="696">
        <f t="shared" si="73"/>
        <v>0</v>
      </c>
      <c r="AC372" s="246"/>
    </row>
    <row r="373" spans="1:39" ht="15.75" thickBot="1" x14ac:dyDescent="0.3">
      <c r="B373" s="742" t="s">
        <v>526</v>
      </c>
      <c r="C373" s="692"/>
      <c r="D373" s="696">
        <f t="shared" si="72"/>
        <v>0</v>
      </c>
      <c r="E373" s="743"/>
      <c r="F373" s="696"/>
      <c r="G373" s="696"/>
      <c r="H373" s="696"/>
      <c r="I373" s="696"/>
      <c r="J373" s="696">
        <f t="shared" si="70"/>
        <v>0</v>
      </c>
      <c r="K373" s="696"/>
      <c r="L373" s="696"/>
      <c r="M373" s="696"/>
      <c r="N373" s="696">
        <f t="shared" si="73"/>
        <v>0</v>
      </c>
      <c r="AC373" s="246"/>
    </row>
    <row r="374" spans="1:39" s="236" customFormat="1" ht="15.75" thickBot="1" x14ac:dyDescent="0.3">
      <c r="A374"/>
      <c r="B374" s="749" t="s">
        <v>527</v>
      </c>
      <c r="C374" s="702"/>
      <c r="D374" s="747">
        <f t="shared" si="72"/>
        <v>1357702.9686324</v>
      </c>
      <c r="E374" s="748"/>
      <c r="F374" s="747">
        <f>SUM(F368:F373)</f>
        <v>0</v>
      </c>
      <c r="G374" s="747">
        <f>SUM(G368:G373)</f>
        <v>457602.07057202799</v>
      </c>
      <c r="H374" s="747">
        <f>SUM(H368:H373)</f>
        <v>900100.8980603721</v>
      </c>
      <c r="I374" s="747">
        <f>SUM(I368:I373)</f>
        <v>0</v>
      </c>
      <c r="J374" s="747">
        <f t="shared" si="70"/>
        <v>1357702.9686324</v>
      </c>
      <c r="K374" s="747">
        <f>SUM(K368:K373)</f>
        <v>0</v>
      </c>
      <c r="L374" s="747">
        <f>SUM(L368:L373)</f>
        <v>0</v>
      </c>
      <c r="M374" s="747">
        <f>SUM(M368:M373)</f>
        <v>0</v>
      </c>
      <c r="N374" s="747">
        <f t="shared" si="73"/>
        <v>0</v>
      </c>
      <c r="O374"/>
      <c r="P374"/>
      <c r="Q374"/>
      <c r="R374"/>
      <c r="S374"/>
      <c r="T374"/>
      <c r="U374"/>
      <c r="V374"/>
      <c r="W374"/>
      <c r="X374"/>
      <c r="Y374"/>
      <c r="Z374"/>
      <c r="AA374"/>
      <c r="AB374"/>
      <c r="AC374" s="247"/>
      <c r="AD374" s="247"/>
      <c r="AE374" s="247"/>
      <c r="AF374" s="247"/>
      <c r="AG374" s="247"/>
      <c r="AH374" s="247"/>
      <c r="AI374" s="247"/>
      <c r="AJ374" s="247"/>
      <c r="AK374" s="247"/>
      <c r="AL374" s="247"/>
      <c r="AM374" s="247"/>
    </row>
    <row r="375" spans="1:39" ht="15.75" thickBot="1" x14ac:dyDescent="0.3">
      <c r="B375" s="742"/>
      <c r="C375" s="692"/>
      <c r="D375" s="696">
        <f t="shared" si="72"/>
        <v>0</v>
      </c>
      <c r="E375" s="743"/>
      <c r="F375" s="696"/>
      <c r="G375" s="696"/>
      <c r="H375" s="696"/>
      <c r="I375" s="696"/>
      <c r="J375" s="696">
        <f t="shared" si="70"/>
        <v>0</v>
      </c>
      <c r="K375" s="696"/>
      <c r="L375" s="696"/>
      <c r="M375" s="696"/>
      <c r="N375" s="696">
        <f t="shared" si="73"/>
        <v>0</v>
      </c>
      <c r="AC375" s="246"/>
    </row>
    <row r="376" spans="1:39" ht="16.149999999999999" customHeight="1" thickBot="1" x14ac:dyDescent="0.3">
      <c r="B376" s="750" t="s">
        <v>528</v>
      </c>
      <c r="C376" s="692"/>
      <c r="D376" s="696">
        <f t="shared" si="72"/>
        <v>148529.95695000043</v>
      </c>
      <c r="E376" s="743"/>
      <c r="F376" s="696"/>
      <c r="G376" s="696">
        <v>21325.169932253437</v>
      </c>
      <c r="H376" s="696">
        <v>127204.787017747</v>
      </c>
      <c r="I376" s="696"/>
      <c r="J376" s="696">
        <f t="shared" si="70"/>
        <v>148529.95695000043</v>
      </c>
      <c r="K376" s="696"/>
      <c r="L376" s="696"/>
      <c r="M376" s="696"/>
      <c r="N376" s="696">
        <f t="shared" si="73"/>
        <v>0</v>
      </c>
      <c r="AC376" s="246"/>
    </row>
    <row r="377" spans="1:39" ht="15.75" thickBot="1" x14ac:dyDescent="0.3">
      <c r="B377" s="742"/>
      <c r="C377" s="692"/>
      <c r="D377" s="696">
        <f t="shared" si="72"/>
        <v>0</v>
      </c>
      <c r="E377" s="743"/>
      <c r="F377" s="696"/>
      <c r="G377" s="696"/>
      <c r="H377" s="696"/>
      <c r="I377" s="696"/>
      <c r="J377" s="696">
        <f t="shared" si="70"/>
        <v>0</v>
      </c>
      <c r="K377" s="696"/>
      <c r="L377" s="696"/>
      <c r="M377" s="696"/>
      <c r="N377" s="696">
        <f t="shared" si="73"/>
        <v>0</v>
      </c>
      <c r="AC377" s="246"/>
    </row>
    <row r="378" spans="1:39" ht="15.75" customHeight="1" thickBot="1" x14ac:dyDescent="0.3">
      <c r="B378" s="750" t="s">
        <v>530</v>
      </c>
      <c r="C378" s="692">
        <v>4</v>
      </c>
      <c r="D378" s="696">
        <f t="shared" si="72"/>
        <v>388794.19048647035</v>
      </c>
      <c r="E378" s="743"/>
      <c r="F378" s="696">
        <v>12336.35049497394</v>
      </c>
      <c r="G378" s="696">
        <v>52395.286803568975</v>
      </c>
      <c r="H378" s="696">
        <v>324062.55318792746</v>
      </c>
      <c r="I378" s="696"/>
      <c r="J378" s="696">
        <f t="shared" si="70"/>
        <v>376457.83999149641</v>
      </c>
      <c r="K378" s="696"/>
      <c r="L378" s="696"/>
      <c r="M378" s="696"/>
      <c r="N378" s="696">
        <f t="shared" si="73"/>
        <v>0</v>
      </c>
      <c r="AC378" s="246"/>
    </row>
    <row r="379" spans="1:39" ht="15.75" thickBot="1" x14ac:dyDescent="0.3">
      <c r="B379" s="742" t="s">
        <v>531</v>
      </c>
      <c r="C379" s="692"/>
      <c r="D379" s="696">
        <f t="shared" si="72"/>
        <v>0</v>
      </c>
      <c r="E379" s="743"/>
      <c r="F379" s="696"/>
      <c r="G379" s="696"/>
      <c r="H379" s="696"/>
      <c r="I379" s="696"/>
      <c r="J379" s="696">
        <f t="shared" si="70"/>
        <v>0</v>
      </c>
      <c r="K379" s="696"/>
      <c r="L379" s="696"/>
      <c r="M379" s="696"/>
      <c r="N379" s="696">
        <f t="shared" si="73"/>
        <v>0</v>
      </c>
      <c r="AC379" s="246"/>
    </row>
    <row r="380" spans="1:39" ht="15.75" thickBot="1" x14ac:dyDescent="0.3">
      <c r="B380" s="742" t="s">
        <v>532</v>
      </c>
      <c r="C380" s="692"/>
      <c r="D380" s="696">
        <f t="shared" si="72"/>
        <v>10380.540892102927</v>
      </c>
      <c r="E380" s="743"/>
      <c r="F380" s="696"/>
      <c r="G380" s="696">
        <v>1414.9567681443027</v>
      </c>
      <c r="H380" s="696">
        <v>8965.5841239586243</v>
      </c>
      <c r="I380" s="696"/>
      <c r="J380" s="696">
        <f t="shared" si="70"/>
        <v>10380.540892102927</v>
      </c>
      <c r="K380" s="696"/>
      <c r="L380" s="696"/>
      <c r="M380" s="696"/>
      <c r="N380" s="696">
        <f t="shared" si="73"/>
        <v>0</v>
      </c>
      <c r="AC380" s="246"/>
    </row>
    <row r="381" spans="1:39" s="236" customFormat="1" ht="15.75" thickBot="1" x14ac:dyDescent="0.3">
      <c r="A381"/>
      <c r="B381" s="749" t="s">
        <v>533</v>
      </c>
      <c r="C381" s="702"/>
      <c r="D381" s="747">
        <f t="shared" si="72"/>
        <v>399174.73137857328</v>
      </c>
      <c r="E381" s="748"/>
      <c r="F381" s="747">
        <f>SUM(F378:F380)</f>
        <v>12336.35049497394</v>
      </c>
      <c r="G381" s="747">
        <f>SUM(G378:G380)</f>
        <v>53810.243571713276</v>
      </c>
      <c r="H381" s="747">
        <f>SUM(H378:H380)</f>
        <v>333028.13731188606</v>
      </c>
      <c r="I381" s="747">
        <f>SUM(I378:I380)</f>
        <v>0</v>
      </c>
      <c r="J381" s="747">
        <f t="shared" si="70"/>
        <v>386838.38088359934</v>
      </c>
      <c r="K381" s="747">
        <f>SUM(K378:K380)</f>
        <v>0</v>
      </c>
      <c r="L381" s="747">
        <f>SUM(L378:L380)</f>
        <v>0</v>
      </c>
      <c r="M381" s="747">
        <f>SUM(M378:M380)</f>
        <v>0</v>
      </c>
      <c r="N381" s="747">
        <f t="shared" si="73"/>
        <v>0</v>
      </c>
      <c r="O381"/>
      <c r="P381"/>
      <c r="Q381"/>
      <c r="R381"/>
      <c r="S381"/>
      <c r="T381"/>
      <c r="U381"/>
      <c r="V381"/>
      <c r="W381"/>
      <c r="X381"/>
      <c r="Y381"/>
      <c r="Z381"/>
      <c r="AA381"/>
      <c r="AB381"/>
      <c r="AC381" s="247"/>
      <c r="AD381" s="247"/>
      <c r="AE381" s="247"/>
      <c r="AF381" s="247"/>
      <c r="AG381" s="247"/>
      <c r="AH381" s="247"/>
      <c r="AI381" s="247"/>
      <c r="AJ381" s="247"/>
      <c r="AK381" s="247"/>
      <c r="AL381" s="247"/>
      <c r="AM381" s="247"/>
    </row>
    <row r="382" spans="1:39" ht="15.75" thickBot="1" x14ac:dyDescent="0.3">
      <c r="B382" s="749"/>
      <c r="C382" s="702"/>
      <c r="D382" s="696">
        <f t="shared" si="72"/>
        <v>0</v>
      </c>
      <c r="E382" s="743"/>
      <c r="F382" s="696"/>
      <c r="G382" s="696"/>
      <c r="H382" s="696"/>
      <c r="I382" s="696"/>
      <c r="J382" s="696">
        <f t="shared" si="70"/>
        <v>0</v>
      </c>
      <c r="K382" s="696"/>
      <c r="L382" s="696"/>
      <c r="M382" s="696"/>
      <c r="N382" s="696">
        <f t="shared" si="73"/>
        <v>0</v>
      </c>
      <c r="AC382" s="246"/>
    </row>
    <row r="383" spans="1:39" s="236" customFormat="1" ht="15.75" thickBot="1" x14ac:dyDescent="0.3">
      <c r="A383"/>
      <c r="B383" s="749" t="s">
        <v>534</v>
      </c>
      <c r="C383" s="702"/>
      <c r="D383" s="747">
        <f t="shared" si="72"/>
        <v>132063.88022302606</v>
      </c>
      <c r="E383" s="748"/>
      <c r="F383" s="747">
        <f>F366-F374-F376-F381</f>
        <v>132063.88022302606</v>
      </c>
      <c r="G383" s="747">
        <f>G366-G374-G376-G381</f>
        <v>0</v>
      </c>
      <c r="H383" s="747">
        <f>H366-H374-H376-H381</f>
        <v>0</v>
      </c>
      <c r="I383" s="747">
        <f>I366-I374-I376-I381</f>
        <v>0</v>
      </c>
      <c r="J383" s="747">
        <f t="shared" si="70"/>
        <v>0</v>
      </c>
      <c r="K383" s="747">
        <f>K366-K374-K376-K381</f>
        <v>0</v>
      </c>
      <c r="L383" s="747">
        <f>L366-L374-L376-L381</f>
        <v>0</v>
      </c>
      <c r="M383" s="747">
        <f>M366-M374-M376-M381</f>
        <v>0</v>
      </c>
      <c r="N383" s="747">
        <f t="shared" si="73"/>
        <v>0</v>
      </c>
      <c r="O383"/>
      <c r="P383"/>
      <c r="Q383"/>
      <c r="R383"/>
      <c r="S383"/>
      <c r="T383"/>
      <c r="U383"/>
      <c r="V383"/>
      <c r="W383"/>
      <c r="X383"/>
      <c r="Y383"/>
      <c r="Z383"/>
      <c r="AA383"/>
      <c r="AB383"/>
      <c r="AC383" s="247"/>
      <c r="AD383" s="247"/>
      <c r="AE383" s="247"/>
      <c r="AF383" s="247"/>
      <c r="AG383" s="247"/>
      <c r="AH383" s="247"/>
      <c r="AI383" s="247"/>
      <c r="AJ383" s="247"/>
      <c r="AK383" s="247"/>
      <c r="AL383" s="247"/>
      <c r="AM383" s="247"/>
    </row>
    <row r="384" spans="1:39" ht="15.75" thickBot="1" x14ac:dyDescent="0.3">
      <c r="B384" s="742" t="s">
        <v>535</v>
      </c>
      <c r="C384" s="692"/>
      <c r="D384" s="696">
        <f t="shared" si="72"/>
        <v>39619.164066907819</v>
      </c>
      <c r="E384" s="743"/>
      <c r="F384" s="696">
        <v>39619.164066907819</v>
      </c>
      <c r="G384" s="696"/>
      <c r="H384" s="696"/>
      <c r="I384" s="696"/>
      <c r="J384" s="696">
        <f t="shared" si="70"/>
        <v>0</v>
      </c>
      <c r="K384" s="696"/>
      <c r="L384" s="696"/>
      <c r="M384" s="696"/>
      <c r="N384" s="696">
        <f t="shared" si="73"/>
        <v>0</v>
      </c>
      <c r="AC384" s="246"/>
    </row>
    <row r="385" spans="1:39" ht="15.75" thickBot="1" x14ac:dyDescent="0.3">
      <c r="B385" s="742"/>
      <c r="C385" s="692"/>
      <c r="D385" s="696">
        <f t="shared" si="72"/>
        <v>0</v>
      </c>
      <c r="E385" s="743"/>
      <c r="F385" s="696"/>
      <c r="G385" s="696"/>
      <c r="H385" s="696"/>
      <c r="I385" s="696"/>
      <c r="J385" s="696">
        <f t="shared" si="70"/>
        <v>0</v>
      </c>
      <c r="K385" s="696"/>
      <c r="L385" s="696"/>
      <c r="M385" s="696"/>
      <c r="N385" s="696">
        <f t="shared" si="73"/>
        <v>0</v>
      </c>
      <c r="AC385" s="246"/>
    </row>
    <row r="386" spans="1:39" s="236" customFormat="1" ht="15.75" thickBot="1" x14ac:dyDescent="0.3">
      <c r="A386"/>
      <c r="B386" s="749" t="s">
        <v>536</v>
      </c>
      <c r="C386" s="702"/>
      <c r="D386" s="748">
        <f t="shared" si="72"/>
        <v>92444.716156118244</v>
      </c>
      <c r="E386" s="748"/>
      <c r="F386" s="748">
        <f>F383-F384</f>
        <v>92444.716156118244</v>
      </c>
      <c r="G386" s="747">
        <f>G383-G384</f>
        <v>0</v>
      </c>
      <c r="H386" s="747">
        <f>H383-H384</f>
        <v>0</v>
      </c>
      <c r="I386" s="748">
        <f>I383-I384</f>
        <v>0</v>
      </c>
      <c r="J386" s="748">
        <f t="shared" si="70"/>
        <v>0</v>
      </c>
      <c r="K386" s="748">
        <f>K383-K384</f>
        <v>0</v>
      </c>
      <c r="L386" s="747">
        <f>L383-L384</f>
        <v>0</v>
      </c>
      <c r="M386" s="747">
        <f>M383-M384</f>
        <v>0</v>
      </c>
      <c r="N386" s="747">
        <f t="shared" si="73"/>
        <v>0</v>
      </c>
      <c r="O386"/>
      <c r="P386"/>
      <c r="Q386"/>
      <c r="R386"/>
      <c r="S386"/>
      <c r="T386"/>
      <c r="U386"/>
      <c r="V386"/>
      <c r="W386"/>
      <c r="X386"/>
      <c r="Y386"/>
      <c r="Z386"/>
      <c r="AA386"/>
      <c r="AB386"/>
      <c r="AC386" s="247"/>
      <c r="AD386" s="247"/>
      <c r="AE386" s="247"/>
      <c r="AF386" s="247"/>
      <c r="AG386" s="247"/>
      <c r="AH386" s="247"/>
      <c r="AI386" s="247"/>
      <c r="AJ386" s="247"/>
      <c r="AK386" s="247"/>
      <c r="AL386" s="247"/>
      <c r="AM386" s="247"/>
    </row>
    <row r="387" spans="1:39" customFormat="1" x14ac:dyDescent="0.25"/>
    <row r="388" spans="1:39" customFormat="1" x14ac:dyDescent="0.25"/>
    <row r="389" spans="1:39" x14ac:dyDescent="0.25">
      <c r="AC389" s="246"/>
    </row>
    <row r="390" spans="1:39" x14ac:dyDescent="0.25">
      <c r="AC390" s="246"/>
    </row>
    <row r="391" spans="1:39" s="558" customFormat="1" ht="17.25" customHeight="1" x14ac:dyDescent="0.25">
      <c r="A391"/>
      <c r="B391" s="993" t="s">
        <v>19</v>
      </c>
      <c r="C391" s="994"/>
      <c r="D391" s="245"/>
      <c r="E391" s="235"/>
      <c r="F391" s="974"/>
      <c r="G391" s="974"/>
      <c r="H391" s="244"/>
      <c r="I391" s="244"/>
      <c r="J391" s="244"/>
      <c r="K391" s="244"/>
      <c r="L391" s="244"/>
      <c r="M391" s="244"/>
      <c r="N391" s="555" t="s">
        <v>492</v>
      </c>
      <c r="O391"/>
      <c r="P391"/>
      <c r="Q391"/>
      <c r="R391"/>
      <c r="S391"/>
      <c r="T391"/>
      <c r="U391"/>
      <c r="V391"/>
      <c r="W391"/>
      <c r="X391"/>
      <c r="Y391" s="556"/>
      <c r="Z391" s="556"/>
      <c r="AA391" s="556"/>
      <c r="AB391" s="556"/>
      <c r="AC391" s="557"/>
      <c r="AD391" s="557"/>
      <c r="AE391" s="557"/>
      <c r="AF391" s="557"/>
      <c r="AG391" s="557"/>
      <c r="AH391" s="557"/>
      <c r="AI391" s="557"/>
      <c r="AJ391" s="557"/>
      <c r="AK391" s="557"/>
      <c r="AL391" s="557"/>
      <c r="AM391" s="557"/>
    </row>
    <row r="392" spans="1:39" ht="17.25" customHeight="1" x14ac:dyDescent="0.25">
      <c r="B392" s="967" t="s">
        <v>117</v>
      </c>
      <c r="C392" s="987" t="s">
        <v>501</v>
      </c>
      <c r="D392" s="986" t="s">
        <v>95</v>
      </c>
      <c r="E392" s="986" t="s">
        <v>502</v>
      </c>
      <c r="F392" s="986" t="s">
        <v>503</v>
      </c>
      <c r="G392" s="986" t="s">
        <v>440</v>
      </c>
      <c r="H392" s="986"/>
      <c r="I392" s="986"/>
      <c r="J392" s="986"/>
      <c r="K392" s="986"/>
      <c r="L392" s="986"/>
      <c r="M392" s="986"/>
      <c r="N392" s="986"/>
      <c r="AC392" s="246"/>
    </row>
    <row r="393" spans="1:39" ht="17.25" customHeight="1" x14ac:dyDescent="0.25">
      <c r="B393" s="967"/>
      <c r="C393" s="987"/>
      <c r="D393" s="986"/>
      <c r="E393" s="986"/>
      <c r="F393" s="986"/>
      <c r="G393" s="989" t="s">
        <v>441</v>
      </c>
      <c r="H393" s="989"/>
      <c r="I393" s="989"/>
      <c r="J393" s="989"/>
      <c r="K393" s="986" t="s">
        <v>504</v>
      </c>
      <c r="L393" s="986"/>
      <c r="M393" s="986"/>
      <c r="N393" s="986"/>
      <c r="AC393" s="246"/>
    </row>
    <row r="394" spans="1:39" ht="30" customHeight="1" x14ac:dyDescent="0.25">
      <c r="B394" s="967"/>
      <c r="C394" s="987"/>
      <c r="D394" s="986"/>
      <c r="E394" s="986"/>
      <c r="F394" s="986"/>
      <c r="G394" s="538" t="s">
        <v>285</v>
      </c>
      <c r="H394" s="538" t="s">
        <v>443</v>
      </c>
      <c r="I394" s="538" t="s">
        <v>113</v>
      </c>
      <c r="J394" s="538" t="s">
        <v>115</v>
      </c>
      <c r="K394" s="538" t="s">
        <v>505</v>
      </c>
      <c r="L394" s="538" t="s">
        <v>445</v>
      </c>
      <c r="M394" s="538" t="s">
        <v>506</v>
      </c>
      <c r="N394" s="538" t="s">
        <v>115</v>
      </c>
      <c r="AC394" s="246"/>
    </row>
    <row r="395" spans="1:39" ht="17.25" customHeight="1" x14ac:dyDescent="0.25">
      <c r="B395" s="967"/>
      <c r="C395" s="987"/>
      <c r="D395" s="538">
        <v>1</v>
      </c>
      <c r="E395" s="986"/>
      <c r="F395" s="986">
        <v>2</v>
      </c>
      <c r="G395" s="986">
        <v>3</v>
      </c>
      <c r="H395" s="986">
        <v>4</v>
      </c>
      <c r="I395" s="538"/>
      <c r="J395" s="538">
        <v>6</v>
      </c>
      <c r="K395" s="986">
        <v>7</v>
      </c>
      <c r="L395" s="986">
        <v>8</v>
      </c>
      <c r="M395" s="986">
        <v>9</v>
      </c>
      <c r="N395" s="538">
        <v>10</v>
      </c>
      <c r="AC395" s="246"/>
    </row>
    <row r="396" spans="1:39" ht="14.45" customHeight="1" x14ac:dyDescent="0.25">
      <c r="B396" s="968"/>
      <c r="C396" s="987"/>
      <c r="D396" s="538" t="s">
        <v>507</v>
      </c>
      <c r="E396" s="538"/>
      <c r="F396" s="986"/>
      <c r="G396" s="986"/>
      <c r="H396" s="986"/>
      <c r="I396" s="538">
        <v>5</v>
      </c>
      <c r="J396" s="538" t="s">
        <v>508</v>
      </c>
      <c r="K396" s="986"/>
      <c r="L396" s="986"/>
      <c r="M396" s="986"/>
      <c r="N396" s="538" t="s">
        <v>509</v>
      </c>
      <c r="AC396" s="246"/>
    </row>
    <row r="397" spans="1:39" x14ac:dyDescent="0.25">
      <c r="B397" s="738" t="s">
        <v>376</v>
      </c>
      <c r="C397" s="739"/>
      <c r="D397" s="740">
        <f>F397+J397+N397+E397</f>
        <v>19489970</v>
      </c>
      <c r="E397" s="741"/>
      <c r="F397" s="740"/>
      <c r="G397" s="740">
        <v>164686</v>
      </c>
      <c r="H397" s="740">
        <v>7225921</v>
      </c>
      <c r="I397" s="740">
        <v>12099363</v>
      </c>
      <c r="J397" s="740">
        <f t="shared" ref="J397:J434" si="74">G397+H397+I397</f>
        <v>19489970</v>
      </c>
      <c r="K397" s="740"/>
      <c r="L397" s="740"/>
      <c r="M397" s="740"/>
      <c r="N397" s="740">
        <f t="shared" ref="N397:N414" si="75">M397+L397+K397</f>
        <v>0</v>
      </c>
      <c r="AC397" s="246"/>
    </row>
    <row r="398" spans="1:39" ht="15.75" thickBot="1" x14ac:dyDescent="0.3">
      <c r="B398" s="742"/>
      <c r="C398" s="692"/>
      <c r="D398" s="696">
        <f t="shared" ref="D398:D434" si="76">F398+J398+N398+E398</f>
        <v>0</v>
      </c>
      <c r="E398" s="743"/>
      <c r="F398" s="696"/>
      <c r="G398" s="696"/>
      <c r="H398" s="696"/>
      <c r="I398" s="696"/>
      <c r="J398" s="696">
        <f t="shared" si="74"/>
        <v>0</v>
      </c>
      <c r="K398" s="696"/>
      <c r="L398" s="696"/>
      <c r="M398" s="696"/>
      <c r="N398" s="696">
        <f t="shared" si="75"/>
        <v>0</v>
      </c>
      <c r="AC398" s="246"/>
    </row>
    <row r="399" spans="1:39" ht="15.75" thickBot="1" x14ac:dyDescent="0.3">
      <c r="B399" s="744" t="s">
        <v>510</v>
      </c>
      <c r="C399" s="692"/>
      <c r="D399" s="696">
        <f t="shared" si="76"/>
        <v>1048587</v>
      </c>
      <c r="E399" s="743"/>
      <c r="F399" s="696"/>
      <c r="G399" s="696">
        <v>9093</v>
      </c>
      <c r="H399" s="696">
        <v>802442</v>
      </c>
      <c r="I399" s="696">
        <v>237052</v>
      </c>
      <c r="J399" s="696">
        <f t="shared" si="74"/>
        <v>1048587</v>
      </c>
      <c r="K399" s="696"/>
      <c r="L399" s="696"/>
      <c r="M399" s="696"/>
      <c r="N399" s="696">
        <f t="shared" si="75"/>
        <v>0</v>
      </c>
      <c r="AC399" s="246"/>
    </row>
    <row r="400" spans="1:39" ht="15.75" thickBot="1" x14ac:dyDescent="0.3">
      <c r="B400" s="744"/>
      <c r="C400" s="692"/>
      <c r="D400" s="696">
        <f t="shared" si="76"/>
        <v>0</v>
      </c>
      <c r="E400" s="743"/>
      <c r="F400" s="696"/>
      <c r="G400" s="696"/>
      <c r="H400" s="696"/>
      <c r="I400" s="696"/>
      <c r="J400" s="696">
        <f t="shared" si="74"/>
        <v>0</v>
      </c>
      <c r="K400" s="696"/>
      <c r="L400" s="696"/>
      <c r="M400" s="696"/>
      <c r="N400" s="696">
        <f t="shared" si="75"/>
        <v>0</v>
      </c>
      <c r="AC400" s="246"/>
    </row>
    <row r="401" spans="1:39" ht="14.25" customHeight="1" thickBot="1" x14ac:dyDescent="0.3">
      <c r="B401" s="745" t="s">
        <v>511</v>
      </c>
      <c r="C401" s="692"/>
      <c r="D401" s="696">
        <f t="shared" si="76"/>
        <v>0</v>
      </c>
      <c r="E401" s="743"/>
      <c r="F401" s="696"/>
      <c r="G401" s="696"/>
      <c r="H401" s="696"/>
      <c r="I401" s="696"/>
      <c r="J401" s="696">
        <f t="shared" si="74"/>
        <v>0</v>
      </c>
      <c r="K401" s="696"/>
      <c r="L401" s="696"/>
      <c r="M401" s="696"/>
      <c r="N401" s="696">
        <f t="shared" si="75"/>
        <v>0</v>
      </c>
      <c r="AC401" s="246"/>
    </row>
    <row r="402" spans="1:39" ht="15.75" thickBot="1" x14ac:dyDescent="0.3">
      <c r="B402" s="742"/>
      <c r="C402" s="692"/>
      <c r="D402" s="696">
        <f t="shared" si="76"/>
        <v>0</v>
      </c>
      <c r="E402" s="743"/>
      <c r="F402" s="696"/>
      <c r="G402" s="696"/>
      <c r="H402" s="696"/>
      <c r="I402" s="696"/>
      <c r="J402" s="696">
        <f t="shared" si="74"/>
        <v>0</v>
      </c>
      <c r="K402" s="696"/>
      <c r="L402" s="696"/>
      <c r="M402" s="696"/>
      <c r="N402" s="696">
        <f t="shared" si="75"/>
        <v>0</v>
      </c>
      <c r="AC402" s="246"/>
    </row>
    <row r="403" spans="1:39" s="236" customFormat="1" ht="15.75" thickBot="1" x14ac:dyDescent="0.3">
      <c r="A403"/>
      <c r="B403" s="746" t="s">
        <v>512</v>
      </c>
      <c r="C403" s="702"/>
      <c r="D403" s="747">
        <f t="shared" si="76"/>
        <v>18441383</v>
      </c>
      <c r="E403" s="748"/>
      <c r="F403" s="747">
        <f>F397-F399+F401</f>
        <v>0</v>
      </c>
      <c r="G403" s="747">
        <f>G397-G399+G401</f>
        <v>155593</v>
      </c>
      <c r="H403" s="747">
        <f>H397-H399+H401</f>
        <v>6423479</v>
      </c>
      <c r="I403" s="747">
        <f>I397-I399+I401</f>
        <v>11862311</v>
      </c>
      <c r="J403" s="747">
        <f t="shared" si="74"/>
        <v>18441383</v>
      </c>
      <c r="K403" s="747">
        <f>K397-K399+K401</f>
        <v>0</v>
      </c>
      <c r="L403" s="747">
        <f>L397-L399+L401</f>
        <v>0</v>
      </c>
      <c r="M403" s="747">
        <f>M397-M399+M401</f>
        <v>0</v>
      </c>
      <c r="N403" s="747">
        <f t="shared" si="75"/>
        <v>0</v>
      </c>
      <c r="O403"/>
      <c r="P403"/>
      <c r="Q403"/>
      <c r="R403"/>
      <c r="S403"/>
      <c r="T403"/>
      <c r="U403"/>
      <c r="V403"/>
      <c r="W403"/>
      <c r="X403"/>
      <c r="Y403"/>
      <c r="Z403"/>
      <c r="AA403"/>
      <c r="AB403"/>
      <c r="AC403" s="247"/>
      <c r="AD403" s="247"/>
      <c r="AE403" s="247"/>
      <c r="AF403" s="247"/>
      <c r="AG403" s="247"/>
      <c r="AH403" s="247"/>
      <c r="AI403" s="247"/>
      <c r="AJ403" s="247"/>
      <c r="AK403" s="247"/>
      <c r="AL403" s="247"/>
      <c r="AM403" s="247"/>
    </row>
    <row r="404" spans="1:39" ht="15.75" thickBot="1" x14ac:dyDescent="0.3">
      <c r="B404" s="746"/>
      <c r="C404" s="702"/>
      <c r="D404" s="696">
        <f t="shared" si="76"/>
        <v>0</v>
      </c>
      <c r="E404" s="743"/>
      <c r="F404" s="696"/>
      <c r="G404" s="696"/>
      <c r="H404" s="696"/>
      <c r="I404" s="696"/>
      <c r="J404" s="696">
        <f t="shared" si="74"/>
        <v>0</v>
      </c>
      <c r="K404" s="696"/>
      <c r="L404" s="696"/>
      <c r="M404" s="696"/>
      <c r="N404" s="696">
        <f t="shared" si="75"/>
        <v>0</v>
      </c>
      <c r="AC404" s="246"/>
    </row>
    <row r="405" spans="1:39" s="236" customFormat="1" ht="15.75" thickBot="1" x14ac:dyDescent="0.3">
      <c r="A405"/>
      <c r="B405" s="746" t="s">
        <v>513</v>
      </c>
      <c r="C405" s="702"/>
      <c r="D405" s="696">
        <f t="shared" si="76"/>
        <v>8348350</v>
      </c>
      <c r="E405" s="748"/>
      <c r="F405" s="696">
        <f>SUM(F406:F410)</f>
        <v>1172986</v>
      </c>
      <c r="G405" s="696">
        <f>SUM(G406:G410)</f>
        <v>778054</v>
      </c>
      <c r="H405" s="696">
        <f>SUM(H406:H410)</f>
        <v>1621222</v>
      </c>
      <c r="I405" s="696">
        <f>SUM(I406:I410)</f>
        <v>4776088</v>
      </c>
      <c r="J405" s="696">
        <f t="shared" si="74"/>
        <v>7175364</v>
      </c>
      <c r="K405" s="696">
        <f>SUM(K406:K410)</f>
        <v>0</v>
      </c>
      <c r="L405" s="696">
        <f>SUM(L406:L410)</f>
        <v>0</v>
      </c>
      <c r="M405" s="696">
        <f>SUM(M406:M410)</f>
        <v>0</v>
      </c>
      <c r="N405" s="696">
        <f t="shared" si="75"/>
        <v>0</v>
      </c>
      <c r="O405"/>
      <c r="P405"/>
      <c r="Q405"/>
      <c r="R405"/>
      <c r="S405"/>
      <c r="T405"/>
      <c r="U405"/>
      <c r="V405"/>
      <c r="W405"/>
      <c r="X405"/>
      <c r="Y405"/>
      <c r="Z405"/>
      <c r="AA405"/>
      <c r="AB405"/>
      <c r="AC405" s="247"/>
      <c r="AD405" s="247"/>
      <c r="AE405" s="247"/>
      <c r="AF405" s="247"/>
      <c r="AG405" s="247"/>
      <c r="AH405" s="247"/>
      <c r="AI405" s="247"/>
      <c r="AJ405" s="247"/>
      <c r="AK405" s="247"/>
      <c r="AL405" s="247"/>
      <c r="AM405" s="247"/>
    </row>
    <row r="406" spans="1:39" ht="15.75" thickBot="1" x14ac:dyDescent="0.3">
      <c r="B406" s="742" t="s">
        <v>514</v>
      </c>
      <c r="C406" s="692">
        <v>1</v>
      </c>
      <c r="D406" s="696">
        <f t="shared" si="76"/>
        <v>7492902</v>
      </c>
      <c r="E406" s="743"/>
      <c r="F406" s="696">
        <v>1102123</v>
      </c>
      <c r="G406" s="696">
        <v>687650</v>
      </c>
      <c r="H406" s="696">
        <v>1445997</v>
      </c>
      <c r="I406" s="696">
        <v>4257132</v>
      </c>
      <c r="J406" s="696">
        <f t="shared" si="74"/>
        <v>6390779</v>
      </c>
      <c r="K406" s="696"/>
      <c r="L406" s="696"/>
      <c r="M406" s="696"/>
      <c r="N406" s="696">
        <f t="shared" si="75"/>
        <v>0</v>
      </c>
      <c r="AC406" s="246"/>
    </row>
    <row r="407" spans="1:39" ht="15.75" thickBot="1" x14ac:dyDescent="0.3">
      <c r="B407" s="742" t="s">
        <v>515</v>
      </c>
      <c r="C407" s="692">
        <v>2</v>
      </c>
      <c r="D407" s="696">
        <f t="shared" si="76"/>
        <v>101620</v>
      </c>
      <c r="E407" s="743"/>
      <c r="F407" s="696">
        <v>18834</v>
      </c>
      <c r="G407" s="696">
        <v>1136</v>
      </c>
      <c r="H407" s="696">
        <v>55520</v>
      </c>
      <c r="I407" s="696">
        <v>26130</v>
      </c>
      <c r="J407" s="696">
        <f t="shared" si="74"/>
        <v>82786</v>
      </c>
      <c r="K407" s="696"/>
      <c r="L407" s="696"/>
      <c r="M407" s="696"/>
      <c r="N407" s="696">
        <f t="shared" si="75"/>
        <v>0</v>
      </c>
      <c r="AC407" s="246"/>
    </row>
    <row r="408" spans="1:39" ht="15.75" thickBot="1" x14ac:dyDescent="0.3">
      <c r="B408" s="742" t="s">
        <v>516</v>
      </c>
      <c r="C408" s="692"/>
      <c r="D408" s="696">
        <f t="shared" si="76"/>
        <v>699868</v>
      </c>
      <c r="E408" s="743"/>
      <c r="F408" s="696">
        <v>36864</v>
      </c>
      <c r="G408" s="696">
        <v>89247</v>
      </c>
      <c r="H408" s="696">
        <v>113925</v>
      </c>
      <c r="I408" s="696">
        <v>459832</v>
      </c>
      <c r="J408" s="696">
        <f t="shared" si="74"/>
        <v>663004</v>
      </c>
      <c r="K408" s="696"/>
      <c r="L408" s="696"/>
      <c r="M408" s="696"/>
      <c r="N408" s="696">
        <f t="shared" si="75"/>
        <v>0</v>
      </c>
      <c r="AC408" s="246"/>
    </row>
    <row r="409" spans="1:39" ht="15.75" thickBot="1" x14ac:dyDescent="0.3">
      <c r="B409" s="742" t="s">
        <v>517</v>
      </c>
      <c r="C409" s="692"/>
      <c r="D409" s="696">
        <f t="shared" si="76"/>
        <v>45466</v>
      </c>
      <c r="E409" s="743"/>
      <c r="F409" s="696">
        <v>8030</v>
      </c>
      <c r="G409" s="696">
        <v>0</v>
      </c>
      <c r="H409" s="696">
        <v>5429</v>
      </c>
      <c r="I409" s="696">
        <v>32007</v>
      </c>
      <c r="J409" s="696">
        <f t="shared" si="74"/>
        <v>37436</v>
      </c>
      <c r="K409" s="696"/>
      <c r="L409" s="696"/>
      <c r="M409" s="696"/>
      <c r="N409" s="696">
        <f t="shared" si="75"/>
        <v>0</v>
      </c>
      <c r="AC409" s="246"/>
    </row>
    <row r="410" spans="1:39" ht="15.75" thickBot="1" x14ac:dyDescent="0.3">
      <c r="B410" s="742" t="s">
        <v>518</v>
      </c>
      <c r="C410" s="692">
        <v>3</v>
      </c>
      <c r="D410" s="696">
        <f t="shared" si="76"/>
        <v>8494</v>
      </c>
      <c r="E410" s="743"/>
      <c r="F410" s="696">
        <v>7135</v>
      </c>
      <c r="G410" s="696">
        <v>21</v>
      </c>
      <c r="H410" s="696">
        <v>351</v>
      </c>
      <c r="I410" s="696">
        <v>987</v>
      </c>
      <c r="J410" s="696">
        <f t="shared" si="74"/>
        <v>1359</v>
      </c>
      <c r="K410" s="696"/>
      <c r="L410" s="696"/>
      <c r="M410" s="696"/>
      <c r="N410" s="696">
        <f t="shared" si="75"/>
        <v>0</v>
      </c>
      <c r="AC410" s="246"/>
    </row>
    <row r="411" spans="1:39" ht="15.75" thickBot="1" x14ac:dyDescent="0.3">
      <c r="B411" s="742" t="s">
        <v>519</v>
      </c>
      <c r="C411" s="692"/>
      <c r="D411" s="696">
        <f t="shared" si="76"/>
        <v>0</v>
      </c>
      <c r="E411" s="743"/>
      <c r="F411" s="696"/>
      <c r="G411" s="696"/>
      <c r="H411" s="696"/>
      <c r="I411" s="696"/>
      <c r="J411" s="696">
        <f t="shared" si="74"/>
        <v>0</v>
      </c>
      <c r="K411" s="696"/>
      <c r="L411" s="696"/>
      <c r="M411" s="696"/>
      <c r="N411" s="696">
        <f t="shared" si="75"/>
        <v>0</v>
      </c>
      <c r="AC411" s="246"/>
    </row>
    <row r="412" spans="1:39" ht="15.75" thickBot="1" x14ac:dyDescent="0.3">
      <c r="B412" s="742" t="s">
        <v>519</v>
      </c>
      <c r="C412" s="692"/>
      <c r="D412" s="696">
        <f t="shared" si="76"/>
        <v>0</v>
      </c>
      <c r="E412" s="743"/>
      <c r="F412" s="696"/>
      <c r="G412" s="696"/>
      <c r="H412" s="696"/>
      <c r="I412" s="696"/>
      <c r="J412" s="696">
        <f t="shared" si="74"/>
        <v>0</v>
      </c>
      <c r="K412" s="696"/>
      <c r="L412" s="696"/>
      <c r="M412" s="696"/>
      <c r="N412" s="696">
        <f t="shared" si="75"/>
        <v>0</v>
      </c>
      <c r="AC412" s="246"/>
    </row>
    <row r="413" spans="1:39" ht="15.75" thickBot="1" x14ac:dyDescent="0.3">
      <c r="B413" s="742"/>
      <c r="C413" s="692"/>
      <c r="D413" s="696">
        <f t="shared" si="76"/>
        <v>0</v>
      </c>
      <c r="E413" s="743"/>
      <c r="F413" s="696"/>
      <c r="G413" s="696"/>
      <c r="H413" s="696"/>
      <c r="I413" s="696"/>
      <c r="J413" s="696">
        <f t="shared" si="74"/>
        <v>0</v>
      </c>
      <c r="K413" s="696"/>
      <c r="L413" s="696"/>
      <c r="M413" s="696"/>
      <c r="N413" s="696">
        <f t="shared" si="75"/>
        <v>0</v>
      </c>
      <c r="AC413" s="246"/>
    </row>
    <row r="414" spans="1:39" s="236" customFormat="1" ht="15.75" thickBot="1" x14ac:dyDescent="0.3">
      <c r="A414"/>
      <c r="B414" s="749" t="s">
        <v>520</v>
      </c>
      <c r="C414" s="702"/>
      <c r="D414" s="747">
        <f t="shared" si="76"/>
        <v>26789733</v>
      </c>
      <c r="E414" s="748"/>
      <c r="F414" s="747">
        <f>F403+F405</f>
        <v>1172986</v>
      </c>
      <c r="G414" s="747">
        <f>G403+G405</f>
        <v>933647</v>
      </c>
      <c r="H414" s="747">
        <f>H403+H405</f>
        <v>8044701</v>
      </c>
      <c r="I414" s="747">
        <f>I403+I405</f>
        <v>16638399</v>
      </c>
      <c r="J414" s="747">
        <f t="shared" si="74"/>
        <v>25616747</v>
      </c>
      <c r="K414" s="747">
        <f>K403+K405</f>
        <v>0</v>
      </c>
      <c r="L414" s="747">
        <f>L403+L405</f>
        <v>0</v>
      </c>
      <c r="M414" s="747">
        <f>M403+M405</f>
        <v>0</v>
      </c>
      <c r="N414" s="747">
        <f t="shared" si="75"/>
        <v>0</v>
      </c>
      <c r="O414"/>
      <c r="P414"/>
      <c r="Q414"/>
      <c r="R414"/>
      <c r="S414"/>
      <c r="T414"/>
      <c r="U414"/>
      <c r="V414"/>
      <c r="W414"/>
      <c r="X414"/>
      <c r="Y414"/>
      <c r="Z414"/>
      <c r="AA414"/>
      <c r="AB414"/>
      <c r="AC414" s="247"/>
      <c r="AD414" s="247"/>
      <c r="AE414" s="247"/>
      <c r="AF414" s="247"/>
      <c r="AG414" s="247"/>
      <c r="AH414" s="247"/>
      <c r="AI414" s="247"/>
      <c r="AJ414" s="247"/>
      <c r="AK414" s="247"/>
      <c r="AL414" s="247"/>
      <c r="AM414" s="247"/>
    </row>
    <row r="415" spans="1:39" ht="15.75" thickBot="1" x14ac:dyDescent="0.3">
      <c r="B415" s="749"/>
      <c r="C415" s="702"/>
      <c r="D415" s="696">
        <f t="shared" si="76"/>
        <v>0</v>
      </c>
      <c r="E415" s="743"/>
      <c r="F415" s="696"/>
      <c r="G415" s="696"/>
      <c r="H415" s="696"/>
      <c r="I415" s="696"/>
      <c r="J415" s="696">
        <f t="shared" si="74"/>
        <v>0</v>
      </c>
      <c r="K415" s="696"/>
      <c r="L415" s="696"/>
      <c r="M415" s="696"/>
      <c r="N415" s="696"/>
      <c r="AC415" s="246"/>
    </row>
    <row r="416" spans="1:39" ht="15.75" thickBot="1" x14ac:dyDescent="0.3">
      <c r="B416" s="742" t="s">
        <v>521</v>
      </c>
      <c r="C416" s="692"/>
      <c r="D416" s="696">
        <f t="shared" si="76"/>
        <v>4858874</v>
      </c>
      <c r="E416" s="743"/>
      <c r="F416" s="696">
        <v>0</v>
      </c>
      <c r="G416" s="696">
        <v>1434207</v>
      </c>
      <c r="H416" s="696">
        <v>2416740</v>
      </c>
      <c r="I416" s="696">
        <v>1007927</v>
      </c>
      <c r="J416" s="696">
        <f t="shared" si="74"/>
        <v>4858874</v>
      </c>
      <c r="K416" s="696"/>
      <c r="L416" s="696"/>
      <c r="M416" s="696"/>
      <c r="N416" s="696">
        <f t="shared" ref="N416:N434" si="77">M416+L416+K416</f>
        <v>0</v>
      </c>
      <c r="AC416" s="246"/>
    </row>
    <row r="417" spans="1:39" ht="15.75" thickBot="1" x14ac:dyDescent="0.3">
      <c r="B417" s="742" t="s">
        <v>522</v>
      </c>
      <c r="C417" s="692"/>
      <c r="D417" s="696">
        <f t="shared" si="76"/>
        <v>-508379</v>
      </c>
      <c r="E417" s="743"/>
      <c r="F417" s="696">
        <v>0</v>
      </c>
      <c r="G417" s="696">
        <v>-578</v>
      </c>
      <c r="H417" s="696">
        <v>-485683</v>
      </c>
      <c r="I417" s="696">
        <v>-22118</v>
      </c>
      <c r="J417" s="696">
        <f t="shared" si="74"/>
        <v>-508379</v>
      </c>
      <c r="K417" s="696"/>
      <c r="L417" s="696"/>
      <c r="M417" s="696"/>
      <c r="N417" s="696">
        <f t="shared" si="77"/>
        <v>0</v>
      </c>
      <c r="AC417" s="246"/>
    </row>
    <row r="418" spans="1:39" ht="15.75" thickBot="1" x14ac:dyDescent="0.3">
      <c r="B418" s="742" t="s">
        <v>523</v>
      </c>
      <c r="C418" s="692"/>
      <c r="D418" s="696">
        <f t="shared" si="76"/>
        <v>67672</v>
      </c>
      <c r="E418" s="743"/>
      <c r="F418" s="696">
        <v>0</v>
      </c>
      <c r="G418" s="696">
        <v>21403</v>
      </c>
      <c r="H418" s="696">
        <v>73060</v>
      </c>
      <c r="I418" s="696">
        <v>-26791</v>
      </c>
      <c r="J418" s="696">
        <f t="shared" si="74"/>
        <v>67672</v>
      </c>
      <c r="K418" s="696"/>
      <c r="L418" s="696"/>
      <c r="M418" s="696"/>
      <c r="N418" s="696">
        <f t="shared" si="77"/>
        <v>0</v>
      </c>
      <c r="AC418" s="246"/>
    </row>
    <row r="419" spans="1:39" ht="13.5" customHeight="1" thickBot="1" x14ac:dyDescent="0.3">
      <c r="B419" s="750" t="s">
        <v>524</v>
      </c>
      <c r="C419" s="692"/>
      <c r="D419" s="696">
        <f t="shared" si="76"/>
        <v>-14918</v>
      </c>
      <c r="E419" s="743"/>
      <c r="F419" s="696">
        <v>0</v>
      </c>
      <c r="G419" s="696">
        <v>0</v>
      </c>
      <c r="H419" s="696">
        <v>-19289</v>
      </c>
      <c r="I419" s="696">
        <v>4371</v>
      </c>
      <c r="J419" s="696">
        <f t="shared" si="74"/>
        <v>-14918</v>
      </c>
      <c r="K419" s="696"/>
      <c r="L419" s="696"/>
      <c r="M419" s="696"/>
      <c r="N419" s="696">
        <f t="shared" si="77"/>
        <v>0</v>
      </c>
      <c r="AC419" s="246"/>
    </row>
    <row r="420" spans="1:39" ht="15.75" thickBot="1" x14ac:dyDescent="0.3">
      <c r="B420" s="742" t="s">
        <v>525</v>
      </c>
      <c r="C420" s="692"/>
      <c r="D420" s="696">
        <f t="shared" si="76"/>
        <v>10547068</v>
      </c>
      <c r="E420" s="743"/>
      <c r="F420" s="696">
        <v>0</v>
      </c>
      <c r="G420" s="696">
        <v>-620501</v>
      </c>
      <c r="H420" s="696">
        <v>3428809</v>
      </c>
      <c r="I420" s="696">
        <v>7738760</v>
      </c>
      <c r="J420" s="696">
        <f t="shared" si="74"/>
        <v>10547068</v>
      </c>
      <c r="K420" s="696"/>
      <c r="L420" s="696"/>
      <c r="M420" s="696"/>
      <c r="N420" s="696">
        <f t="shared" si="77"/>
        <v>0</v>
      </c>
      <c r="AC420" s="246"/>
    </row>
    <row r="421" spans="1:39" ht="15.75" thickBot="1" x14ac:dyDescent="0.3">
      <c r="B421" s="742" t="s">
        <v>526</v>
      </c>
      <c r="C421" s="692"/>
      <c r="D421" s="696">
        <f t="shared" si="76"/>
        <v>0</v>
      </c>
      <c r="E421" s="743"/>
      <c r="F421" s="696"/>
      <c r="G421" s="696"/>
      <c r="H421" s="696"/>
      <c r="I421" s="696"/>
      <c r="J421" s="696">
        <f t="shared" si="74"/>
        <v>0</v>
      </c>
      <c r="K421" s="696"/>
      <c r="L421" s="696"/>
      <c r="M421" s="696"/>
      <c r="N421" s="696">
        <f t="shared" si="77"/>
        <v>0</v>
      </c>
      <c r="AC421" s="246"/>
    </row>
    <row r="422" spans="1:39" s="236" customFormat="1" ht="15.75" thickBot="1" x14ac:dyDescent="0.3">
      <c r="A422"/>
      <c r="B422" s="749" t="s">
        <v>527</v>
      </c>
      <c r="C422" s="702"/>
      <c r="D422" s="747">
        <f t="shared" si="76"/>
        <v>14950317</v>
      </c>
      <c r="E422" s="748"/>
      <c r="F422" s="747">
        <f>SUM(F416:F421)</f>
        <v>0</v>
      </c>
      <c r="G422" s="747">
        <f>SUM(G416:G421)</f>
        <v>834531</v>
      </c>
      <c r="H422" s="747">
        <f>SUM(H416:H421)</f>
        <v>5413637</v>
      </c>
      <c r="I422" s="747">
        <f>SUM(I416:I421)</f>
        <v>8702149</v>
      </c>
      <c r="J422" s="747">
        <f t="shared" si="74"/>
        <v>14950317</v>
      </c>
      <c r="K422" s="747">
        <f>SUM(K416:K421)</f>
        <v>0</v>
      </c>
      <c r="L422" s="747">
        <f>SUM(L416:L421)</f>
        <v>0</v>
      </c>
      <c r="M422" s="747">
        <f>SUM(M416:M421)</f>
        <v>0</v>
      </c>
      <c r="N422" s="747">
        <f t="shared" si="77"/>
        <v>0</v>
      </c>
      <c r="O422"/>
      <c r="P422"/>
      <c r="Q422"/>
      <c r="R422"/>
      <c r="S422"/>
      <c r="T422"/>
      <c r="U422"/>
      <c r="V422"/>
      <c r="W422"/>
      <c r="X422"/>
      <c r="Y422"/>
      <c r="Z422"/>
      <c r="AA422"/>
      <c r="AB422"/>
      <c r="AC422" s="247"/>
      <c r="AD422" s="247"/>
      <c r="AE422" s="247"/>
      <c r="AF422" s="247"/>
      <c r="AG422" s="247"/>
      <c r="AH422" s="247"/>
      <c r="AI422" s="247"/>
      <c r="AJ422" s="247"/>
      <c r="AK422" s="247"/>
      <c r="AL422" s="247"/>
      <c r="AM422" s="247"/>
    </row>
    <row r="423" spans="1:39" ht="15.75" thickBot="1" x14ac:dyDescent="0.3">
      <c r="B423" s="742"/>
      <c r="C423" s="692"/>
      <c r="D423" s="696">
        <f t="shared" si="76"/>
        <v>0</v>
      </c>
      <c r="E423" s="743"/>
      <c r="F423" s="696"/>
      <c r="G423" s="696"/>
      <c r="H423" s="696"/>
      <c r="I423" s="696"/>
      <c r="J423" s="696">
        <f t="shared" si="74"/>
        <v>0</v>
      </c>
      <c r="K423" s="696"/>
      <c r="L423" s="696"/>
      <c r="M423" s="696"/>
      <c r="N423" s="696">
        <f t="shared" si="77"/>
        <v>0</v>
      </c>
      <c r="AC423" s="246"/>
    </row>
    <row r="424" spans="1:39" ht="15.75" thickBot="1" x14ac:dyDescent="0.3">
      <c r="B424" s="750" t="s">
        <v>528</v>
      </c>
      <c r="C424" s="692"/>
      <c r="D424" s="696">
        <f t="shared" si="76"/>
        <v>3464378</v>
      </c>
      <c r="E424" s="743"/>
      <c r="F424" s="696">
        <v>0</v>
      </c>
      <c r="G424" s="696">
        <v>6299</v>
      </c>
      <c r="H424" s="696">
        <v>695358</v>
      </c>
      <c r="I424" s="696">
        <v>2762721</v>
      </c>
      <c r="J424" s="696">
        <f t="shared" si="74"/>
        <v>3464378</v>
      </c>
      <c r="K424" s="696"/>
      <c r="L424" s="696"/>
      <c r="M424" s="696"/>
      <c r="N424" s="696">
        <f t="shared" si="77"/>
        <v>0</v>
      </c>
      <c r="AC424" s="246"/>
    </row>
    <row r="425" spans="1:39" ht="15.75" thickBot="1" x14ac:dyDescent="0.3">
      <c r="B425" s="742"/>
      <c r="C425" s="692"/>
      <c r="D425" s="696">
        <f t="shared" si="76"/>
        <v>0</v>
      </c>
      <c r="E425" s="743"/>
      <c r="F425" s="696"/>
      <c r="G425" s="696"/>
      <c r="H425" s="696"/>
      <c r="I425" s="696"/>
      <c r="J425" s="696">
        <f t="shared" si="74"/>
        <v>0</v>
      </c>
      <c r="K425" s="696"/>
      <c r="L425" s="696"/>
      <c r="M425" s="696"/>
      <c r="N425" s="696">
        <f t="shared" si="77"/>
        <v>0</v>
      </c>
      <c r="AC425" s="246"/>
    </row>
    <row r="426" spans="1:39" ht="15.75" customHeight="1" thickBot="1" x14ac:dyDescent="0.3">
      <c r="B426" s="750" t="s">
        <v>530</v>
      </c>
      <c r="C426" s="692">
        <v>4</v>
      </c>
      <c r="D426" s="696">
        <f t="shared" si="76"/>
        <v>5289422</v>
      </c>
      <c r="E426" s="743"/>
      <c r="F426" s="696">
        <v>42662</v>
      </c>
      <c r="G426" s="696">
        <v>86807</v>
      </c>
      <c r="H426" s="696">
        <v>1552334</v>
      </c>
      <c r="I426" s="696">
        <v>3607619</v>
      </c>
      <c r="J426" s="696">
        <f t="shared" si="74"/>
        <v>5246760</v>
      </c>
      <c r="K426" s="696"/>
      <c r="L426" s="696"/>
      <c r="M426" s="696"/>
      <c r="N426" s="696">
        <f t="shared" si="77"/>
        <v>0</v>
      </c>
      <c r="AC426" s="246"/>
    </row>
    <row r="427" spans="1:39" ht="15.75" thickBot="1" x14ac:dyDescent="0.3">
      <c r="B427" s="742" t="s">
        <v>531</v>
      </c>
      <c r="C427" s="692"/>
      <c r="D427" s="696">
        <f t="shared" si="76"/>
        <v>0</v>
      </c>
      <c r="E427" s="743"/>
      <c r="F427" s="696"/>
      <c r="G427" s="696"/>
      <c r="H427" s="696"/>
      <c r="I427" s="696"/>
      <c r="J427" s="696">
        <f t="shared" si="74"/>
        <v>0</v>
      </c>
      <c r="K427" s="696"/>
      <c r="L427" s="696"/>
      <c r="M427" s="696"/>
      <c r="N427" s="696">
        <f t="shared" si="77"/>
        <v>0</v>
      </c>
      <c r="AC427" s="246"/>
    </row>
    <row r="428" spans="1:39" ht="15.75" thickBot="1" x14ac:dyDescent="0.3">
      <c r="B428" s="742" t="s">
        <v>532</v>
      </c>
      <c r="C428" s="692"/>
      <c r="D428" s="696">
        <f t="shared" si="76"/>
        <v>55380</v>
      </c>
      <c r="E428" s="743"/>
      <c r="F428" s="696">
        <v>88</v>
      </c>
      <c r="G428" s="696">
        <v>720</v>
      </c>
      <c r="H428" s="696">
        <v>11982</v>
      </c>
      <c r="I428" s="696">
        <v>42590</v>
      </c>
      <c r="J428" s="696">
        <f t="shared" si="74"/>
        <v>55292</v>
      </c>
      <c r="K428" s="696"/>
      <c r="L428" s="696"/>
      <c r="M428" s="696"/>
      <c r="N428" s="696">
        <f t="shared" si="77"/>
        <v>0</v>
      </c>
      <c r="AC428" s="246"/>
    </row>
    <row r="429" spans="1:39" s="236" customFormat="1" ht="15.75" thickBot="1" x14ac:dyDescent="0.3">
      <c r="A429"/>
      <c r="B429" s="749" t="s">
        <v>533</v>
      </c>
      <c r="C429" s="702"/>
      <c r="D429" s="747">
        <f t="shared" si="76"/>
        <v>5344802</v>
      </c>
      <c r="E429" s="748"/>
      <c r="F429" s="747">
        <f>SUM(F426:F428)</f>
        <v>42750</v>
      </c>
      <c r="G429" s="747">
        <f>SUM(G426:G428)</f>
        <v>87527</v>
      </c>
      <c r="H429" s="747">
        <f>SUM(H426:H428)</f>
        <v>1564316</v>
      </c>
      <c r="I429" s="747">
        <f>SUM(I426:I428)</f>
        <v>3650209</v>
      </c>
      <c r="J429" s="747">
        <f t="shared" si="74"/>
        <v>5302052</v>
      </c>
      <c r="K429" s="747">
        <f>SUM(K426:K428)</f>
        <v>0</v>
      </c>
      <c r="L429" s="747">
        <f>SUM(L426:L428)</f>
        <v>0</v>
      </c>
      <c r="M429" s="747">
        <f>SUM(M426:M428)</f>
        <v>0</v>
      </c>
      <c r="N429" s="747">
        <f t="shared" si="77"/>
        <v>0</v>
      </c>
      <c r="O429"/>
      <c r="P429"/>
      <c r="Q429"/>
      <c r="R429"/>
      <c r="S429"/>
      <c r="T429"/>
      <c r="U429"/>
      <c r="V429"/>
      <c r="W429"/>
      <c r="X429"/>
      <c r="Y429"/>
      <c r="Z429"/>
      <c r="AA429"/>
      <c r="AB429"/>
      <c r="AC429" s="247"/>
      <c r="AD429" s="247"/>
      <c r="AE429" s="247"/>
      <c r="AF429" s="247"/>
      <c r="AG429" s="247"/>
      <c r="AH429" s="247"/>
      <c r="AI429" s="247"/>
      <c r="AJ429" s="247"/>
      <c r="AK429" s="247"/>
      <c r="AL429" s="247"/>
      <c r="AM429" s="247"/>
    </row>
    <row r="430" spans="1:39" ht="15.75" thickBot="1" x14ac:dyDescent="0.3">
      <c r="B430" s="749"/>
      <c r="C430" s="702"/>
      <c r="D430" s="696">
        <f t="shared" si="76"/>
        <v>0</v>
      </c>
      <c r="E430" s="743"/>
      <c r="F430" s="696"/>
      <c r="G430" s="696"/>
      <c r="H430" s="696"/>
      <c r="I430" s="696"/>
      <c r="J430" s="696">
        <f t="shared" si="74"/>
        <v>0</v>
      </c>
      <c r="K430" s="696"/>
      <c r="L430" s="696"/>
      <c r="M430" s="696"/>
      <c r="N430" s="696">
        <f t="shared" si="77"/>
        <v>0</v>
      </c>
      <c r="AC430" s="246"/>
    </row>
    <row r="431" spans="1:39" s="236" customFormat="1" ht="15.75" thickBot="1" x14ac:dyDescent="0.3">
      <c r="A431"/>
      <c r="B431" s="749" t="s">
        <v>534</v>
      </c>
      <c r="C431" s="702"/>
      <c r="D431" s="747">
        <f t="shared" si="76"/>
        <v>3030236</v>
      </c>
      <c r="E431" s="748"/>
      <c r="F431" s="747">
        <f>F414-F422-F424-F429</f>
        <v>1130236</v>
      </c>
      <c r="G431" s="747">
        <f>G414-G422-G424-G429</f>
        <v>5290</v>
      </c>
      <c r="H431" s="747">
        <f>H414-H422-H424-H429</f>
        <v>371390</v>
      </c>
      <c r="I431" s="747">
        <f>I414-I422-I424-I429</f>
        <v>1523320</v>
      </c>
      <c r="J431" s="747">
        <f t="shared" si="74"/>
        <v>1900000</v>
      </c>
      <c r="K431" s="747">
        <f>K414-K422-K424-K429</f>
        <v>0</v>
      </c>
      <c r="L431" s="747">
        <f>L414-L422-L424-L429</f>
        <v>0</v>
      </c>
      <c r="M431" s="747">
        <f>M414-M422-M424-M429</f>
        <v>0</v>
      </c>
      <c r="N431" s="747">
        <f t="shared" si="77"/>
        <v>0</v>
      </c>
      <c r="O431"/>
      <c r="P431"/>
      <c r="Q431"/>
      <c r="R431"/>
      <c r="S431"/>
      <c r="T431"/>
      <c r="U431"/>
      <c r="V431"/>
      <c r="W431"/>
      <c r="X431"/>
      <c r="Y431"/>
      <c r="Z431"/>
      <c r="AA431"/>
      <c r="AB431"/>
      <c r="AC431" s="247"/>
      <c r="AD431" s="247"/>
      <c r="AE431" s="247"/>
      <c r="AF431" s="247"/>
      <c r="AG431" s="247"/>
      <c r="AH431" s="247"/>
      <c r="AI431" s="247"/>
      <c r="AJ431" s="247"/>
      <c r="AK431" s="247"/>
      <c r="AL431" s="247"/>
      <c r="AM431" s="247"/>
    </row>
    <row r="432" spans="1:39" ht="15.75" thickBot="1" x14ac:dyDescent="0.3">
      <c r="B432" s="742" t="s">
        <v>535</v>
      </c>
      <c r="C432" s="692"/>
      <c r="D432" s="696">
        <f t="shared" si="76"/>
        <v>907501</v>
      </c>
      <c r="E432" s="743"/>
      <c r="F432" s="696">
        <v>907501</v>
      </c>
      <c r="G432" s="696"/>
      <c r="H432" s="696"/>
      <c r="I432" s="696"/>
      <c r="J432" s="696">
        <f t="shared" si="74"/>
        <v>0</v>
      </c>
      <c r="K432" s="696"/>
      <c r="L432" s="696"/>
      <c r="M432" s="696"/>
      <c r="N432" s="696">
        <f t="shared" si="77"/>
        <v>0</v>
      </c>
      <c r="AC432" s="246"/>
    </row>
    <row r="433" spans="1:39" ht="15.75" thickBot="1" x14ac:dyDescent="0.3">
      <c r="B433" s="742"/>
      <c r="C433" s="692"/>
      <c r="D433" s="696">
        <f t="shared" si="76"/>
        <v>0</v>
      </c>
      <c r="E433" s="743"/>
      <c r="F433" s="696"/>
      <c r="G433" s="696"/>
      <c r="H433" s="696"/>
      <c r="I433" s="696"/>
      <c r="J433" s="696">
        <f t="shared" si="74"/>
        <v>0</v>
      </c>
      <c r="K433" s="696"/>
      <c r="L433" s="696"/>
      <c r="M433" s="696"/>
      <c r="N433" s="696">
        <f t="shared" si="77"/>
        <v>0</v>
      </c>
      <c r="AC433" s="246"/>
    </row>
    <row r="434" spans="1:39" s="236" customFormat="1" ht="15.75" thickBot="1" x14ac:dyDescent="0.3">
      <c r="A434"/>
      <c r="B434" s="749" t="s">
        <v>536</v>
      </c>
      <c r="C434" s="702"/>
      <c r="D434" s="748">
        <f t="shared" si="76"/>
        <v>2122735</v>
      </c>
      <c r="E434" s="748"/>
      <c r="F434" s="748">
        <f>F431-F432</f>
        <v>222735</v>
      </c>
      <c r="G434" s="747">
        <f>G431-G432</f>
        <v>5290</v>
      </c>
      <c r="H434" s="747">
        <f>H431-H432</f>
        <v>371390</v>
      </c>
      <c r="I434" s="748">
        <f>I431-I432</f>
        <v>1523320</v>
      </c>
      <c r="J434" s="748">
        <f t="shared" si="74"/>
        <v>1900000</v>
      </c>
      <c r="K434" s="748">
        <f>K431-K432</f>
        <v>0</v>
      </c>
      <c r="L434" s="747">
        <f>L431-L432</f>
        <v>0</v>
      </c>
      <c r="M434" s="747">
        <f>M431-M432</f>
        <v>0</v>
      </c>
      <c r="N434" s="747">
        <f t="shared" si="77"/>
        <v>0</v>
      </c>
      <c r="O434"/>
      <c r="P434"/>
      <c r="Q434"/>
      <c r="R434"/>
      <c r="S434"/>
      <c r="T434"/>
      <c r="U434"/>
      <c r="V434"/>
      <c r="W434"/>
      <c r="X434"/>
      <c r="Y434"/>
      <c r="Z434"/>
      <c r="AA434"/>
      <c r="AB434"/>
      <c r="AC434" s="247"/>
      <c r="AD434" s="247"/>
      <c r="AE434" s="247"/>
      <c r="AF434" s="247"/>
      <c r="AG434" s="247"/>
      <c r="AH434" s="247"/>
      <c r="AI434" s="247"/>
      <c r="AJ434" s="247"/>
      <c r="AK434" s="247"/>
      <c r="AL434" s="247"/>
      <c r="AM434" s="247"/>
    </row>
    <row r="435" spans="1:39" customFormat="1" x14ac:dyDescent="0.25"/>
    <row r="436" spans="1:39" customFormat="1" x14ac:dyDescent="0.25"/>
    <row r="437" spans="1:39" x14ac:dyDescent="0.25">
      <c r="AC437" s="246"/>
    </row>
    <row r="438" spans="1:39" x14ac:dyDescent="0.25">
      <c r="AC438" s="246"/>
    </row>
    <row r="439" spans="1:39" s="558" customFormat="1" ht="17.25" customHeight="1" x14ac:dyDescent="0.25">
      <c r="A439"/>
      <c r="B439" s="993" t="s">
        <v>21</v>
      </c>
      <c r="C439" s="994"/>
      <c r="D439" s="245"/>
      <c r="E439" s="235"/>
      <c r="F439" s="974"/>
      <c r="G439" s="974"/>
      <c r="H439" s="244"/>
      <c r="I439" s="244"/>
      <c r="J439" s="244"/>
      <c r="K439" s="244"/>
      <c r="L439" s="244"/>
      <c r="M439" s="244"/>
      <c r="N439" s="555" t="s">
        <v>492</v>
      </c>
      <c r="O439"/>
      <c r="P439"/>
      <c r="Q439"/>
      <c r="R439"/>
      <c r="S439"/>
      <c r="T439"/>
      <c r="U439"/>
      <c r="V439"/>
      <c r="W439"/>
      <c r="X439"/>
      <c r="Y439" s="556"/>
      <c r="Z439" s="556"/>
      <c r="AA439" s="556"/>
      <c r="AB439" s="556"/>
      <c r="AC439" s="557"/>
      <c r="AD439" s="557"/>
      <c r="AE439" s="557"/>
      <c r="AF439" s="557"/>
      <c r="AG439" s="557"/>
      <c r="AH439" s="557"/>
      <c r="AI439" s="557"/>
      <c r="AJ439" s="557"/>
      <c r="AK439" s="557"/>
      <c r="AL439" s="557"/>
      <c r="AM439" s="557"/>
    </row>
    <row r="440" spans="1:39" ht="17.25" customHeight="1" x14ac:dyDescent="0.25">
      <c r="B440" s="967" t="s">
        <v>117</v>
      </c>
      <c r="C440" s="987" t="s">
        <v>501</v>
      </c>
      <c r="D440" s="986" t="s">
        <v>95</v>
      </c>
      <c r="E440" s="986" t="s">
        <v>502</v>
      </c>
      <c r="F440" s="986" t="s">
        <v>503</v>
      </c>
      <c r="G440" s="986" t="s">
        <v>440</v>
      </c>
      <c r="H440" s="986"/>
      <c r="I440" s="986"/>
      <c r="J440" s="986"/>
      <c r="K440" s="986"/>
      <c r="L440" s="986"/>
      <c r="M440" s="986"/>
      <c r="N440" s="986"/>
      <c r="AC440" s="246"/>
    </row>
    <row r="441" spans="1:39" ht="17.25" customHeight="1" x14ac:dyDescent="0.25">
      <c r="B441" s="967"/>
      <c r="C441" s="987"/>
      <c r="D441" s="986"/>
      <c r="E441" s="986"/>
      <c r="F441" s="986"/>
      <c r="G441" s="989" t="s">
        <v>441</v>
      </c>
      <c r="H441" s="989"/>
      <c r="I441" s="989"/>
      <c r="J441" s="989"/>
      <c r="K441" s="986" t="s">
        <v>504</v>
      </c>
      <c r="L441" s="986"/>
      <c r="M441" s="986"/>
      <c r="N441" s="986"/>
      <c r="AC441" s="246"/>
    </row>
    <row r="442" spans="1:39" ht="26.45" customHeight="1" x14ac:dyDescent="0.25">
      <c r="B442" s="967"/>
      <c r="C442" s="987"/>
      <c r="D442" s="986"/>
      <c r="E442" s="986"/>
      <c r="F442" s="986"/>
      <c r="G442" s="538" t="s">
        <v>285</v>
      </c>
      <c r="H442" s="538" t="s">
        <v>443</v>
      </c>
      <c r="I442" s="538" t="s">
        <v>113</v>
      </c>
      <c r="J442" s="538" t="s">
        <v>115</v>
      </c>
      <c r="K442" s="538" t="s">
        <v>505</v>
      </c>
      <c r="L442" s="538" t="s">
        <v>445</v>
      </c>
      <c r="M442" s="538" t="s">
        <v>506</v>
      </c>
      <c r="N442" s="538" t="s">
        <v>115</v>
      </c>
      <c r="AC442" s="246"/>
    </row>
    <row r="443" spans="1:39" ht="17.25" customHeight="1" x14ac:dyDescent="0.25">
      <c r="B443" s="967"/>
      <c r="C443" s="987"/>
      <c r="D443" s="538">
        <v>1</v>
      </c>
      <c r="E443" s="986"/>
      <c r="F443" s="986">
        <v>2</v>
      </c>
      <c r="G443" s="986">
        <v>3</v>
      </c>
      <c r="H443" s="986">
        <v>4</v>
      </c>
      <c r="I443" s="538"/>
      <c r="J443" s="538">
        <v>6</v>
      </c>
      <c r="K443" s="986">
        <v>7</v>
      </c>
      <c r="L443" s="986">
        <v>8</v>
      </c>
      <c r="M443" s="986">
        <v>9</v>
      </c>
      <c r="N443" s="538">
        <v>10</v>
      </c>
      <c r="AC443" s="246"/>
    </row>
    <row r="444" spans="1:39" ht="14.45" customHeight="1" x14ac:dyDescent="0.25">
      <c r="B444" s="968"/>
      <c r="C444" s="987"/>
      <c r="D444" s="538" t="s">
        <v>507</v>
      </c>
      <c r="E444" s="538"/>
      <c r="F444" s="986"/>
      <c r="G444" s="986"/>
      <c r="H444" s="986"/>
      <c r="I444" s="538">
        <v>5</v>
      </c>
      <c r="J444" s="538" t="s">
        <v>508</v>
      </c>
      <c r="K444" s="986"/>
      <c r="L444" s="986"/>
      <c r="M444" s="986"/>
      <c r="N444" s="538" t="s">
        <v>509</v>
      </c>
      <c r="AC444" s="246"/>
    </row>
    <row r="445" spans="1:39" x14ac:dyDescent="0.25">
      <c r="B445" s="738" t="s">
        <v>376</v>
      </c>
      <c r="C445" s="739"/>
      <c r="D445" s="740">
        <f>F445+J445+N445+E445</f>
        <v>8650060.3949699998</v>
      </c>
      <c r="E445" s="741"/>
      <c r="F445" s="740"/>
      <c r="G445" s="740">
        <v>15018.498</v>
      </c>
      <c r="H445" s="740">
        <v>4915973.0219699992</v>
      </c>
      <c r="I445" s="740">
        <v>3719068.875</v>
      </c>
      <c r="J445" s="740">
        <f>G445+H445+I445</f>
        <v>8650060.3949699998</v>
      </c>
      <c r="K445" s="740"/>
      <c r="L445" s="740"/>
      <c r="M445" s="740"/>
      <c r="N445" s="740">
        <f t="shared" ref="N445:N462" si="78">M445+L445+K445</f>
        <v>0</v>
      </c>
      <c r="AC445" s="246"/>
    </row>
    <row r="446" spans="1:39" ht="15.75" thickBot="1" x14ac:dyDescent="0.3">
      <c r="B446" s="742"/>
      <c r="C446" s="692"/>
      <c r="D446" s="696">
        <f>F446+J446+N446+E446</f>
        <v>0</v>
      </c>
      <c r="E446" s="743"/>
      <c r="F446" s="696"/>
      <c r="G446" s="696"/>
      <c r="H446" s="696"/>
      <c r="I446" s="696"/>
      <c r="J446" s="696">
        <f t="shared" ref="J446:J482" si="79">G446+H446+I446</f>
        <v>0</v>
      </c>
      <c r="K446" s="696"/>
      <c r="L446" s="696"/>
      <c r="M446" s="696"/>
      <c r="N446" s="696">
        <f t="shared" si="78"/>
        <v>0</v>
      </c>
      <c r="AC446" s="246"/>
    </row>
    <row r="447" spans="1:39" ht="15.75" thickBot="1" x14ac:dyDescent="0.3">
      <c r="B447" s="744" t="s">
        <v>510</v>
      </c>
      <c r="C447" s="692"/>
      <c r="D447" s="696">
        <f t="shared" ref="D447:D482" si="80">F447+J447+N447+E447</f>
        <v>276241.85056000005</v>
      </c>
      <c r="E447" s="743"/>
      <c r="F447" s="696"/>
      <c r="G447" s="696">
        <v>492.55248</v>
      </c>
      <c r="H447" s="696">
        <v>169738.25388000003</v>
      </c>
      <c r="I447" s="696">
        <v>106011.0442</v>
      </c>
      <c r="J447" s="696">
        <f t="shared" si="79"/>
        <v>276241.85056000005</v>
      </c>
      <c r="K447" s="696"/>
      <c r="L447" s="696"/>
      <c r="M447" s="696"/>
      <c r="N447" s="696">
        <f t="shared" si="78"/>
        <v>0</v>
      </c>
      <c r="AC447" s="246"/>
    </row>
    <row r="448" spans="1:39" ht="15.75" thickBot="1" x14ac:dyDescent="0.3">
      <c r="B448" s="744"/>
      <c r="C448" s="692"/>
      <c r="D448" s="696">
        <f t="shared" si="80"/>
        <v>0</v>
      </c>
      <c r="E448" s="743"/>
      <c r="F448" s="696"/>
      <c r="G448" s="696"/>
      <c r="H448" s="696"/>
      <c r="I448" s="696"/>
      <c r="J448" s="696">
        <f t="shared" si="79"/>
        <v>0</v>
      </c>
      <c r="K448" s="696"/>
      <c r="L448" s="696"/>
      <c r="M448" s="696"/>
      <c r="N448" s="696">
        <f t="shared" si="78"/>
        <v>0</v>
      </c>
      <c r="AC448" s="246"/>
    </row>
    <row r="449" spans="1:39" ht="14.25" customHeight="1" thickBot="1" x14ac:dyDescent="0.3">
      <c r="B449" s="745" t="s">
        <v>511</v>
      </c>
      <c r="C449" s="692"/>
      <c r="D449" s="696">
        <f t="shared" si="80"/>
        <v>0</v>
      </c>
      <c r="E449" s="743"/>
      <c r="F449" s="696"/>
      <c r="G449" s="696"/>
      <c r="H449" s="696"/>
      <c r="I449" s="696"/>
      <c r="J449" s="696">
        <f t="shared" si="79"/>
        <v>0</v>
      </c>
      <c r="K449" s="696"/>
      <c r="L449" s="696"/>
      <c r="M449" s="696"/>
      <c r="N449" s="696">
        <f t="shared" si="78"/>
        <v>0</v>
      </c>
      <c r="AC449" s="246"/>
    </row>
    <row r="450" spans="1:39" ht="15.75" thickBot="1" x14ac:dyDescent="0.3">
      <c r="B450" s="742"/>
      <c r="C450" s="692"/>
      <c r="D450" s="696">
        <f t="shared" si="80"/>
        <v>0</v>
      </c>
      <c r="E450" s="743"/>
      <c r="F450" s="696"/>
      <c r="G450" s="696"/>
      <c r="H450" s="696"/>
      <c r="I450" s="696"/>
      <c r="J450" s="696">
        <f t="shared" si="79"/>
        <v>0</v>
      </c>
      <c r="K450" s="696"/>
      <c r="L450" s="696"/>
      <c r="M450" s="696"/>
      <c r="N450" s="696">
        <f t="shared" si="78"/>
        <v>0</v>
      </c>
      <c r="AC450" s="246"/>
    </row>
    <row r="451" spans="1:39" s="236" customFormat="1" ht="15.75" thickBot="1" x14ac:dyDescent="0.3">
      <c r="A451"/>
      <c r="B451" s="746" t="s">
        <v>512</v>
      </c>
      <c r="C451" s="702"/>
      <c r="D451" s="747">
        <f t="shared" si="80"/>
        <v>8373818.5444099996</v>
      </c>
      <c r="E451" s="748"/>
      <c r="F451" s="747">
        <f>F445-F447+F449</f>
        <v>0</v>
      </c>
      <c r="G451" s="747">
        <f>G445-G447+G449</f>
        <v>14525.945519999999</v>
      </c>
      <c r="H451" s="747">
        <f>H445-H447+H449</f>
        <v>4746234.7680899994</v>
      </c>
      <c r="I451" s="747">
        <f>I445-I447+I449</f>
        <v>3613057.8308000001</v>
      </c>
      <c r="J451" s="747">
        <f t="shared" si="79"/>
        <v>8373818.5444099996</v>
      </c>
      <c r="K451" s="747">
        <f>K445-K447+K449</f>
        <v>0</v>
      </c>
      <c r="L451" s="747">
        <f>L445-L447+L449</f>
        <v>0</v>
      </c>
      <c r="M451" s="747">
        <f>M445-M447+M449</f>
        <v>0</v>
      </c>
      <c r="N451" s="747">
        <f t="shared" si="78"/>
        <v>0</v>
      </c>
      <c r="O451"/>
      <c r="P451"/>
      <c r="Q451"/>
      <c r="R451"/>
      <c r="S451"/>
      <c r="T451"/>
      <c r="U451"/>
      <c r="V451"/>
      <c r="W451"/>
      <c r="X451"/>
      <c r="Y451"/>
      <c r="Z451"/>
      <c r="AA451"/>
      <c r="AB451"/>
      <c r="AC451" s="247"/>
      <c r="AD451" s="247"/>
      <c r="AE451" s="247"/>
      <c r="AF451" s="247"/>
      <c r="AG451" s="247"/>
      <c r="AH451" s="247"/>
      <c r="AI451" s="247"/>
      <c r="AJ451" s="247"/>
      <c r="AK451" s="247"/>
      <c r="AL451" s="247"/>
      <c r="AM451" s="247"/>
    </row>
    <row r="452" spans="1:39" ht="15.75" thickBot="1" x14ac:dyDescent="0.3">
      <c r="B452" s="746"/>
      <c r="C452" s="702"/>
      <c r="D452" s="696">
        <f t="shared" si="80"/>
        <v>0</v>
      </c>
      <c r="E452" s="743"/>
      <c r="F452" s="696"/>
      <c r="G452" s="696"/>
      <c r="H452" s="696"/>
      <c r="I452" s="696"/>
      <c r="J452" s="696">
        <f t="shared" si="79"/>
        <v>0</v>
      </c>
      <c r="K452" s="696"/>
      <c r="L452" s="696"/>
      <c r="M452" s="696"/>
      <c r="N452" s="696">
        <f t="shared" si="78"/>
        <v>0</v>
      </c>
      <c r="AC452" s="246"/>
    </row>
    <row r="453" spans="1:39" s="236" customFormat="1" ht="15.75" thickBot="1" x14ac:dyDescent="0.3">
      <c r="A453"/>
      <c r="B453" s="746" t="s">
        <v>513</v>
      </c>
      <c r="C453" s="702"/>
      <c r="D453" s="696">
        <f t="shared" si="80"/>
        <v>6467094.6835200004</v>
      </c>
      <c r="E453" s="748"/>
      <c r="F453" s="696">
        <f>SUM(F454:F458)</f>
        <v>3876429.4831100004</v>
      </c>
      <c r="G453" s="696">
        <f>SUM(G454:G458)</f>
        <v>233372.63559999998</v>
      </c>
      <c r="H453" s="696">
        <f>SUM(H454:H458)</f>
        <v>1305991.90762</v>
      </c>
      <c r="I453" s="696">
        <f>SUM(I454:I458)</f>
        <v>1051300.6571900002</v>
      </c>
      <c r="J453" s="696">
        <f t="shared" si="79"/>
        <v>2590665.20041</v>
      </c>
      <c r="K453" s="696">
        <f>SUM(K454:K458)</f>
        <v>0</v>
      </c>
      <c r="L453" s="696">
        <f>SUM(L454:L458)</f>
        <v>0</v>
      </c>
      <c r="M453" s="696">
        <f>SUM(M454:M458)</f>
        <v>0</v>
      </c>
      <c r="N453" s="696">
        <f t="shared" si="78"/>
        <v>0</v>
      </c>
      <c r="O453"/>
      <c r="P453"/>
      <c r="Q453"/>
      <c r="R453"/>
      <c r="S453"/>
      <c r="T453"/>
      <c r="U453"/>
      <c r="V453"/>
      <c r="W453"/>
      <c r="X453"/>
      <c r="Y453"/>
      <c r="Z453"/>
      <c r="AA453"/>
      <c r="AB453"/>
      <c r="AC453" s="247"/>
      <c r="AD453" s="247"/>
      <c r="AE453" s="247"/>
      <c r="AF453" s="247"/>
      <c r="AG453" s="247"/>
      <c r="AH453" s="247"/>
      <c r="AI453" s="247"/>
      <c r="AJ453" s="247"/>
      <c r="AK453" s="247"/>
      <c r="AL453" s="247"/>
      <c r="AM453" s="247"/>
    </row>
    <row r="454" spans="1:39" ht="15.75" thickBot="1" x14ac:dyDescent="0.3">
      <c r="B454" s="742" t="s">
        <v>514</v>
      </c>
      <c r="C454" s="692">
        <v>1</v>
      </c>
      <c r="D454" s="696">
        <f t="shared" si="80"/>
        <v>3403782.4857600005</v>
      </c>
      <c r="E454" s="743"/>
      <c r="F454" s="696">
        <v>1417867.5642800003</v>
      </c>
      <c r="G454" s="696">
        <v>240569.77964999998</v>
      </c>
      <c r="H454" s="696">
        <v>886389.94351000001</v>
      </c>
      <c r="I454" s="696">
        <v>858955.19831999997</v>
      </c>
      <c r="J454" s="696">
        <f t="shared" si="79"/>
        <v>1985914.92148</v>
      </c>
      <c r="K454" s="696"/>
      <c r="L454" s="696"/>
      <c r="M454" s="696"/>
      <c r="N454" s="696">
        <f t="shared" si="78"/>
        <v>0</v>
      </c>
      <c r="AC454" s="246"/>
    </row>
    <row r="455" spans="1:39" ht="15.75" thickBot="1" x14ac:dyDescent="0.3">
      <c r="B455" s="742" t="s">
        <v>515</v>
      </c>
      <c r="C455" s="692">
        <v>2</v>
      </c>
      <c r="D455" s="696">
        <f t="shared" si="80"/>
        <v>34667.31452</v>
      </c>
      <c r="E455" s="743"/>
      <c r="F455" s="696"/>
      <c r="G455" s="696">
        <v>106.185</v>
      </c>
      <c r="H455" s="696">
        <v>12101.874519999999</v>
      </c>
      <c r="I455" s="696">
        <v>22459.255000000001</v>
      </c>
      <c r="J455" s="696">
        <f t="shared" si="79"/>
        <v>34667.31452</v>
      </c>
      <c r="K455" s="696"/>
      <c r="L455" s="696"/>
      <c r="M455" s="696"/>
      <c r="N455" s="696">
        <f t="shared" si="78"/>
        <v>0</v>
      </c>
      <c r="AC455" s="246"/>
    </row>
    <row r="456" spans="1:39" ht="15.75" thickBot="1" x14ac:dyDescent="0.3">
      <c r="B456" s="742" t="s">
        <v>516</v>
      </c>
      <c r="C456" s="692"/>
      <c r="D456" s="696">
        <f t="shared" si="80"/>
        <v>656457.47000999993</v>
      </c>
      <c r="E456" s="743"/>
      <c r="F456" s="696">
        <v>658905.27368999994</v>
      </c>
      <c r="G456" s="696">
        <v>-3998.7101400000001</v>
      </c>
      <c r="H456" s="696">
        <v>-3074.4512100000011</v>
      </c>
      <c r="I456" s="696">
        <v>4625.3576700000003</v>
      </c>
      <c r="J456" s="696">
        <f t="shared" si="79"/>
        <v>-2447.8036800000009</v>
      </c>
      <c r="K456" s="696"/>
      <c r="L456" s="696"/>
      <c r="M456" s="696"/>
      <c r="N456" s="696">
        <f t="shared" si="78"/>
        <v>0</v>
      </c>
      <c r="AC456" s="246"/>
    </row>
    <row r="457" spans="1:39" ht="15.75" thickBot="1" x14ac:dyDescent="0.3">
      <c r="B457" s="742" t="s">
        <v>517</v>
      </c>
      <c r="C457" s="692"/>
      <c r="D457" s="696">
        <f t="shared" si="80"/>
        <v>1124605.8521199999</v>
      </c>
      <c r="E457" s="743"/>
      <c r="F457" s="696">
        <v>603773.31922000006</v>
      </c>
      <c r="G457" s="696">
        <v>-3263.4339100000002</v>
      </c>
      <c r="H457" s="696">
        <v>361296.23576999997</v>
      </c>
      <c r="I457" s="696">
        <v>162799.73103999998</v>
      </c>
      <c r="J457" s="696">
        <f t="shared" si="79"/>
        <v>520832.53289999993</v>
      </c>
      <c r="K457" s="696"/>
      <c r="L457" s="696"/>
      <c r="M457" s="696"/>
      <c r="N457" s="696">
        <f t="shared" si="78"/>
        <v>0</v>
      </c>
      <c r="AC457" s="246"/>
    </row>
    <row r="458" spans="1:39" ht="15.75" thickBot="1" x14ac:dyDescent="0.3">
      <c r="B458" s="742" t="s">
        <v>518</v>
      </c>
      <c r="C458" s="692">
        <v>3</v>
      </c>
      <c r="D458" s="696">
        <f t="shared" si="80"/>
        <v>1247581.5611099999</v>
      </c>
      <c r="E458" s="743"/>
      <c r="F458" s="696">
        <v>1195883.32592</v>
      </c>
      <c r="G458" s="696">
        <v>-41.185000000000002</v>
      </c>
      <c r="H458" s="696">
        <v>49278.305030000003</v>
      </c>
      <c r="I458" s="696">
        <v>2461.1151600000003</v>
      </c>
      <c r="J458" s="696">
        <f t="shared" si="79"/>
        <v>51698.235190000007</v>
      </c>
      <c r="K458" s="696"/>
      <c r="L458" s="696"/>
      <c r="M458" s="696"/>
      <c r="N458" s="696">
        <f t="shared" si="78"/>
        <v>0</v>
      </c>
      <c r="AC458" s="246"/>
    </row>
    <row r="459" spans="1:39" ht="15.75" thickBot="1" x14ac:dyDescent="0.3">
      <c r="B459" s="742" t="s">
        <v>542</v>
      </c>
      <c r="C459" s="692"/>
      <c r="D459" s="696">
        <f t="shared" si="80"/>
        <v>0</v>
      </c>
      <c r="E459" s="743"/>
      <c r="F459" s="696"/>
      <c r="G459" s="696"/>
      <c r="H459" s="696"/>
      <c r="I459" s="696"/>
      <c r="J459" s="696">
        <f t="shared" si="79"/>
        <v>0</v>
      </c>
      <c r="K459" s="696"/>
      <c r="L459" s="696"/>
      <c r="M459" s="696"/>
      <c r="N459" s="696">
        <f t="shared" si="78"/>
        <v>0</v>
      </c>
      <c r="AC459" s="246"/>
    </row>
    <row r="460" spans="1:39" ht="15.75" thickBot="1" x14ac:dyDescent="0.3">
      <c r="B460" s="742" t="s">
        <v>519</v>
      </c>
      <c r="C460" s="692"/>
      <c r="D460" s="696">
        <f t="shared" si="80"/>
        <v>0</v>
      </c>
      <c r="E460" s="743"/>
      <c r="F460" s="696"/>
      <c r="G460" s="696"/>
      <c r="H460" s="696"/>
      <c r="I460" s="696"/>
      <c r="J460" s="696">
        <f t="shared" si="79"/>
        <v>0</v>
      </c>
      <c r="K460" s="696"/>
      <c r="L460" s="696"/>
      <c r="M460" s="696"/>
      <c r="N460" s="696">
        <f t="shared" si="78"/>
        <v>0</v>
      </c>
      <c r="AC460" s="246"/>
    </row>
    <row r="461" spans="1:39" ht="15.75" thickBot="1" x14ac:dyDescent="0.3">
      <c r="B461" s="742"/>
      <c r="C461" s="692"/>
      <c r="D461" s="696">
        <f t="shared" si="80"/>
        <v>0</v>
      </c>
      <c r="E461" s="743"/>
      <c r="F461" s="696"/>
      <c r="G461" s="696"/>
      <c r="H461" s="696"/>
      <c r="I461" s="696"/>
      <c r="J461" s="696">
        <f t="shared" si="79"/>
        <v>0</v>
      </c>
      <c r="K461" s="696"/>
      <c r="L461" s="696"/>
      <c r="M461" s="696"/>
      <c r="N461" s="696">
        <f t="shared" si="78"/>
        <v>0</v>
      </c>
      <c r="AC461" s="246"/>
    </row>
    <row r="462" spans="1:39" s="236" customFormat="1" ht="15.75" thickBot="1" x14ac:dyDescent="0.3">
      <c r="A462"/>
      <c r="B462" s="749" t="s">
        <v>520</v>
      </c>
      <c r="C462" s="702"/>
      <c r="D462" s="747">
        <f t="shared" si="80"/>
        <v>14840913.227929998</v>
      </c>
      <c r="E462" s="748"/>
      <c r="F462" s="747">
        <f>F451+F453</f>
        <v>3876429.4831100004</v>
      </c>
      <c r="G462" s="747">
        <f>G451+G453</f>
        <v>247898.58111999999</v>
      </c>
      <c r="H462" s="747">
        <f>H451+H453</f>
        <v>6052226.6757099992</v>
      </c>
      <c r="I462" s="747">
        <f>I451+I453</f>
        <v>4664358.4879900003</v>
      </c>
      <c r="J462" s="747">
        <f t="shared" si="79"/>
        <v>10964483.744819999</v>
      </c>
      <c r="K462" s="747">
        <f>K451+K453</f>
        <v>0</v>
      </c>
      <c r="L462" s="747">
        <f>L451+L453</f>
        <v>0</v>
      </c>
      <c r="M462" s="747">
        <f>M451+M453</f>
        <v>0</v>
      </c>
      <c r="N462" s="747">
        <f t="shared" si="78"/>
        <v>0</v>
      </c>
      <c r="O462"/>
      <c r="P462"/>
      <c r="Q462"/>
      <c r="R462"/>
      <c r="S462"/>
      <c r="T462"/>
      <c r="U462"/>
      <c r="V462"/>
      <c r="W462"/>
      <c r="X462"/>
      <c r="Y462"/>
      <c r="Z462"/>
      <c r="AA462"/>
      <c r="AB462"/>
      <c r="AC462" s="247"/>
      <c r="AD462" s="247"/>
      <c r="AE462" s="247"/>
      <c r="AF462" s="247"/>
      <c r="AG462" s="247"/>
      <c r="AH462" s="247"/>
      <c r="AI462" s="247"/>
      <c r="AJ462" s="247"/>
      <c r="AK462" s="247"/>
      <c r="AL462" s="247"/>
      <c r="AM462" s="247"/>
    </row>
    <row r="463" spans="1:39" ht="15.75" thickBot="1" x14ac:dyDescent="0.3">
      <c r="B463" s="749"/>
      <c r="C463" s="702"/>
      <c r="D463" s="696">
        <f t="shared" si="80"/>
        <v>0</v>
      </c>
      <c r="E463" s="743"/>
      <c r="F463" s="696"/>
      <c r="G463" s="696"/>
      <c r="H463" s="696"/>
      <c r="I463" s="696"/>
      <c r="J463" s="696">
        <f t="shared" si="79"/>
        <v>0</v>
      </c>
      <c r="K463" s="696"/>
      <c r="L463" s="696"/>
      <c r="M463" s="696"/>
      <c r="N463" s="696"/>
      <c r="AC463" s="246"/>
    </row>
    <row r="464" spans="1:39" ht="15.75" thickBot="1" x14ac:dyDescent="0.3">
      <c r="B464" s="742" t="s">
        <v>521</v>
      </c>
      <c r="C464" s="692"/>
      <c r="D464" s="696">
        <f t="shared" si="80"/>
        <v>3883087.2080000001</v>
      </c>
      <c r="E464" s="743"/>
      <c r="F464" s="696"/>
      <c r="G464" s="696">
        <v>92209.728650000005</v>
      </c>
      <c r="H464" s="696">
        <v>2755135.3739</v>
      </c>
      <c r="I464" s="696">
        <v>1035742.10545</v>
      </c>
      <c r="J464" s="696">
        <f t="shared" si="79"/>
        <v>3883087.2080000001</v>
      </c>
      <c r="K464" s="696"/>
      <c r="L464" s="696"/>
      <c r="M464" s="696"/>
      <c r="N464" s="696">
        <f t="shared" ref="N464:N482" si="81">M464+L464+K464</f>
        <v>0</v>
      </c>
      <c r="AC464" s="246"/>
    </row>
    <row r="465" spans="1:39" ht="15.75" thickBot="1" x14ac:dyDescent="0.3">
      <c r="B465" s="742" t="s">
        <v>522</v>
      </c>
      <c r="C465" s="692"/>
      <c r="D465" s="696">
        <f t="shared" si="80"/>
        <v>-230239.23569999999</v>
      </c>
      <c r="E465" s="743"/>
      <c r="F465" s="696"/>
      <c r="G465" s="696">
        <v>0</v>
      </c>
      <c r="H465" s="696">
        <v>-230239.23569999999</v>
      </c>
      <c r="I465" s="696">
        <v>0</v>
      </c>
      <c r="J465" s="696">
        <f t="shared" si="79"/>
        <v>-230239.23569999999</v>
      </c>
      <c r="K465" s="696"/>
      <c r="L465" s="696"/>
      <c r="M465" s="696"/>
      <c r="N465" s="696">
        <f t="shared" si="81"/>
        <v>0</v>
      </c>
      <c r="AC465" s="246"/>
    </row>
    <row r="466" spans="1:39" ht="15.75" thickBot="1" x14ac:dyDescent="0.3">
      <c r="B466" s="742" t="s">
        <v>523</v>
      </c>
      <c r="C466" s="692"/>
      <c r="D466" s="696">
        <f t="shared" si="80"/>
        <v>0</v>
      </c>
      <c r="E466" s="743"/>
      <c r="F466" s="696"/>
      <c r="G466" s="696"/>
      <c r="H466" s="696"/>
      <c r="I466" s="696"/>
      <c r="J466" s="696">
        <f t="shared" si="79"/>
        <v>0</v>
      </c>
      <c r="K466" s="696"/>
      <c r="L466" s="696"/>
      <c r="M466" s="696"/>
      <c r="N466" s="696">
        <f t="shared" si="81"/>
        <v>0</v>
      </c>
      <c r="AC466" s="246"/>
    </row>
    <row r="467" spans="1:39" ht="13.5" customHeight="1" thickBot="1" x14ac:dyDescent="0.3">
      <c r="B467" s="750" t="s">
        <v>524</v>
      </c>
      <c r="C467" s="692"/>
      <c r="D467" s="696">
        <f t="shared" si="80"/>
        <v>0</v>
      </c>
      <c r="E467" s="743"/>
      <c r="F467" s="696"/>
      <c r="G467" s="696"/>
      <c r="H467" s="696"/>
      <c r="I467" s="696"/>
      <c r="J467" s="696">
        <f t="shared" si="79"/>
        <v>0</v>
      </c>
      <c r="K467" s="696"/>
      <c r="L467" s="696"/>
      <c r="M467" s="696"/>
      <c r="N467" s="696">
        <f t="shared" si="81"/>
        <v>0</v>
      </c>
      <c r="AC467" s="246"/>
    </row>
    <row r="468" spans="1:39" ht="15.75" thickBot="1" x14ac:dyDescent="0.3">
      <c r="B468" s="742" t="s">
        <v>525</v>
      </c>
      <c r="C468" s="692"/>
      <c r="D468" s="696">
        <f t="shared" si="80"/>
        <v>2412940.6127828192</v>
      </c>
      <c r="E468" s="743"/>
      <c r="F468" s="696">
        <v>-476571.49400000001</v>
      </c>
      <c r="G468" s="696">
        <v>78208.106782819465</v>
      </c>
      <c r="H468" s="696">
        <v>1421940</v>
      </c>
      <c r="I468" s="696">
        <v>1389364</v>
      </c>
      <c r="J468" s="696">
        <f t="shared" si="79"/>
        <v>2889512.1067828191</v>
      </c>
      <c r="K468" s="696"/>
      <c r="L468" s="696"/>
      <c r="M468" s="696"/>
      <c r="N468" s="696">
        <f t="shared" si="81"/>
        <v>0</v>
      </c>
      <c r="AC468" s="246"/>
    </row>
    <row r="469" spans="1:39" ht="15.75" thickBot="1" x14ac:dyDescent="0.3">
      <c r="B469" s="742" t="s">
        <v>526</v>
      </c>
      <c r="C469" s="692"/>
      <c r="D469" s="696">
        <f t="shared" si="80"/>
        <v>0</v>
      </c>
      <c r="E469" s="743"/>
      <c r="F469" s="696"/>
      <c r="G469" s="696"/>
      <c r="H469" s="696"/>
      <c r="I469" s="696"/>
      <c r="J469" s="696">
        <f t="shared" si="79"/>
        <v>0</v>
      </c>
      <c r="K469" s="696"/>
      <c r="L469" s="696"/>
      <c r="M469" s="696"/>
      <c r="N469" s="696">
        <f t="shared" si="81"/>
        <v>0</v>
      </c>
      <c r="AC469" s="246"/>
    </row>
    <row r="470" spans="1:39" s="236" customFormat="1" ht="15.75" thickBot="1" x14ac:dyDescent="0.3">
      <c r="A470"/>
      <c r="B470" s="749" t="s">
        <v>527</v>
      </c>
      <c r="C470" s="702"/>
      <c r="D470" s="747">
        <f t="shared" si="80"/>
        <v>6065788.5850828197</v>
      </c>
      <c r="E470" s="748"/>
      <c r="F470" s="747">
        <f>SUM(F464:F469)</f>
        <v>-476571.49400000001</v>
      </c>
      <c r="G470" s="747">
        <f>SUM(G464:G469)</f>
        <v>170417.83543281947</v>
      </c>
      <c r="H470" s="747">
        <f>SUM(H464:H469)</f>
        <v>3946836.1381999999</v>
      </c>
      <c r="I470" s="747">
        <f>SUM(I464:I469)</f>
        <v>2425106.1054500001</v>
      </c>
      <c r="J470" s="747">
        <f t="shared" si="79"/>
        <v>6542360.0790828196</v>
      </c>
      <c r="K470" s="747">
        <f>SUM(K464:K469)</f>
        <v>0</v>
      </c>
      <c r="L470" s="747">
        <f>SUM(L464:L469)</f>
        <v>0</v>
      </c>
      <c r="M470" s="747">
        <f>SUM(M464:M469)</f>
        <v>0</v>
      </c>
      <c r="N470" s="747">
        <f t="shared" si="81"/>
        <v>0</v>
      </c>
      <c r="O470"/>
      <c r="P470"/>
      <c r="Q470"/>
      <c r="R470"/>
      <c r="S470"/>
      <c r="T470"/>
      <c r="U470"/>
      <c r="V470"/>
      <c r="W470"/>
      <c r="X470"/>
      <c r="Y470"/>
      <c r="Z470"/>
      <c r="AA470"/>
      <c r="AB470"/>
      <c r="AC470" s="247"/>
      <c r="AD470" s="247"/>
      <c r="AE470" s="247"/>
      <c r="AF470" s="247"/>
      <c r="AG470" s="247"/>
      <c r="AH470" s="247"/>
      <c r="AI470" s="247"/>
      <c r="AJ470" s="247"/>
      <c r="AK470" s="247"/>
      <c r="AL470" s="247"/>
      <c r="AM470" s="247"/>
    </row>
    <row r="471" spans="1:39" ht="15.75" thickBot="1" x14ac:dyDescent="0.3">
      <c r="B471" s="742"/>
      <c r="C471" s="692"/>
      <c r="D471" s="696">
        <f>F471+J471+N471+E471</f>
        <v>0</v>
      </c>
      <c r="E471" s="743"/>
      <c r="F471" s="696"/>
      <c r="G471" s="696"/>
      <c r="H471" s="696"/>
      <c r="I471" s="696"/>
      <c r="J471" s="696">
        <f t="shared" si="79"/>
        <v>0</v>
      </c>
      <c r="K471" s="696"/>
      <c r="L471" s="696"/>
      <c r="M471" s="696"/>
      <c r="N471" s="696">
        <f t="shared" si="81"/>
        <v>0</v>
      </c>
      <c r="AC471" s="246"/>
    </row>
    <row r="472" spans="1:39" ht="15.75" thickBot="1" x14ac:dyDescent="0.3">
      <c r="B472" s="750" t="s">
        <v>528</v>
      </c>
      <c r="C472" s="692"/>
      <c r="D472" s="696">
        <f t="shared" si="80"/>
        <v>2527250.2987299999</v>
      </c>
      <c r="E472" s="743"/>
      <c r="F472" s="696"/>
      <c r="G472" s="696">
        <v>152.52528000000001</v>
      </c>
      <c r="H472" s="696">
        <v>1176200.5303835077</v>
      </c>
      <c r="I472" s="696">
        <v>1350897.2430664925</v>
      </c>
      <c r="J472" s="696">
        <f t="shared" si="79"/>
        <v>2527250.2987299999</v>
      </c>
      <c r="K472" s="696"/>
      <c r="L472" s="696"/>
      <c r="M472" s="696"/>
      <c r="N472" s="696">
        <f t="shared" si="81"/>
        <v>0</v>
      </c>
      <c r="AC472" s="246"/>
    </row>
    <row r="473" spans="1:39" ht="15.75" thickBot="1" x14ac:dyDescent="0.3">
      <c r="B473" s="742"/>
      <c r="C473" s="692"/>
      <c r="D473" s="696">
        <f t="shared" si="80"/>
        <v>0</v>
      </c>
      <c r="E473" s="743"/>
      <c r="F473" s="696"/>
      <c r="G473" s="696"/>
      <c r="H473" s="696"/>
      <c r="I473" s="696"/>
      <c r="J473" s="696">
        <f t="shared" si="79"/>
        <v>0</v>
      </c>
      <c r="K473" s="696"/>
      <c r="L473" s="696"/>
      <c r="M473" s="696"/>
      <c r="N473" s="696">
        <f t="shared" si="81"/>
        <v>0</v>
      </c>
      <c r="AC473" s="246"/>
    </row>
    <row r="474" spans="1:39" ht="15.75" customHeight="1" thickBot="1" x14ac:dyDescent="0.3">
      <c r="B474" s="750" t="s">
        <v>530</v>
      </c>
      <c r="C474" s="692">
        <v>4</v>
      </c>
      <c r="D474" s="696">
        <f t="shared" si="80"/>
        <v>2034838.3938800001</v>
      </c>
      <c r="E474" s="743"/>
      <c r="F474" s="696">
        <v>199668.32939000003</v>
      </c>
      <c r="G474" s="696">
        <v>74885.994142968033</v>
      </c>
      <c r="H474" s="696">
        <v>899985.60316414014</v>
      </c>
      <c r="I474" s="696">
        <v>860298.46718289191</v>
      </c>
      <c r="J474" s="696">
        <f t="shared" si="79"/>
        <v>1835170.06449</v>
      </c>
      <c r="K474" s="696"/>
      <c r="L474" s="696"/>
      <c r="M474" s="696"/>
      <c r="N474" s="696">
        <f t="shared" si="81"/>
        <v>0</v>
      </c>
      <c r="AC474" s="246"/>
    </row>
    <row r="475" spans="1:39" ht="15.75" thickBot="1" x14ac:dyDescent="0.3">
      <c r="B475" s="742" t="s">
        <v>531</v>
      </c>
      <c r="C475" s="692"/>
      <c r="D475" s="696">
        <f t="shared" si="80"/>
        <v>0</v>
      </c>
      <c r="E475" s="743"/>
      <c r="F475" s="696"/>
      <c r="G475" s="696"/>
      <c r="H475" s="696"/>
      <c r="I475" s="696"/>
      <c r="J475" s="696">
        <f t="shared" si="79"/>
        <v>0</v>
      </c>
      <c r="K475" s="696"/>
      <c r="L475" s="696"/>
      <c r="M475" s="696"/>
      <c r="N475" s="696">
        <f t="shared" si="81"/>
        <v>0</v>
      </c>
      <c r="AC475" s="246"/>
    </row>
    <row r="476" spans="1:39" ht="15.75" thickBot="1" x14ac:dyDescent="0.3">
      <c r="B476" s="742" t="s">
        <v>532</v>
      </c>
      <c r="C476" s="692"/>
      <c r="D476" s="696">
        <f t="shared" si="80"/>
        <v>260675.98558000001</v>
      </c>
      <c r="E476" s="743"/>
      <c r="F476" s="696">
        <v>200973.26785</v>
      </c>
      <c r="G476" s="696">
        <v>2442.226264212502</v>
      </c>
      <c r="H476" s="696">
        <v>29203.935607557003</v>
      </c>
      <c r="I476" s="696">
        <v>28056.555858230491</v>
      </c>
      <c r="J476" s="696">
        <f t="shared" si="79"/>
        <v>59702.717729999997</v>
      </c>
      <c r="K476" s="696"/>
      <c r="L476" s="696"/>
      <c r="M476" s="696"/>
      <c r="N476" s="696">
        <f t="shared" si="81"/>
        <v>0</v>
      </c>
      <c r="AC476" s="246"/>
    </row>
    <row r="477" spans="1:39" s="236" customFormat="1" ht="15.75" thickBot="1" x14ac:dyDescent="0.3">
      <c r="A477"/>
      <c r="B477" s="749" t="s">
        <v>533</v>
      </c>
      <c r="C477" s="702"/>
      <c r="D477" s="747">
        <f t="shared" si="80"/>
        <v>2295514.37946</v>
      </c>
      <c r="E477" s="748"/>
      <c r="F477" s="747">
        <f>SUM(F474:F476)</f>
        <v>400641.59724000003</v>
      </c>
      <c r="G477" s="747">
        <f>SUM(G474:G476)</f>
        <v>77328.220407180532</v>
      </c>
      <c r="H477" s="747">
        <f>SUM(H474:H476)</f>
        <v>929189.53877169709</v>
      </c>
      <c r="I477" s="747">
        <f>SUM(I474:I476)</f>
        <v>888355.02304112236</v>
      </c>
      <c r="J477" s="747">
        <f t="shared" si="79"/>
        <v>1894872.7822199999</v>
      </c>
      <c r="K477" s="747">
        <f>SUM(K474:K476)</f>
        <v>0</v>
      </c>
      <c r="L477" s="747">
        <f>SUM(L474:L476)</f>
        <v>0</v>
      </c>
      <c r="M477" s="747">
        <f>SUM(M474:M476)</f>
        <v>0</v>
      </c>
      <c r="N477" s="747">
        <f t="shared" si="81"/>
        <v>0</v>
      </c>
      <c r="O477"/>
      <c r="P477"/>
      <c r="Q477"/>
      <c r="R477"/>
      <c r="S477"/>
      <c r="T477"/>
      <c r="U477"/>
      <c r="V477"/>
      <c r="W477"/>
      <c r="X477"/>
      <c r="Y477"/>
      <c r="Z477"/>
      <c r="AA477"/>
      <c r="AB477"/>
      <c r="AC477" s="247"/>
      <c r="AD477" s="247"/>
      <c r="AE477" s="247"/>
      <c r="AF477" s="247"/>
      <c r="AG477" s="247"/>
      <c r="AH477" s="247"/>
      <c r="AI477" s="247"/>
      <c r="AJ477" s="247"/>
      <c r="AK477" s="247"/>
      <c r="AL477" s="247"/>
      <c r="AM477" s="247"/>
    </row>
    <row r="478" spans="1:39" ht="15.75" thickBot="1" x14ac:dyDescent="0.3">
      <c r="B478" s="749"/>
      <c r="C478" s="702"/>
      <c r="D478" s="696">
        <f t="shared" si="80"/>
        <v>0</v>
      </c>
      <c r="E478" s="743"/>
      <c r="F478" s="696"/>
      <c r="G478" s="696"/>
      <c r="H478" s="696"/>
      <c r="I478" s="696"/>
      <c r="J478" s="696">
        <f t="shared" si="79"/>
        <v>0</v>
      </c>
      <c r="K478" s="696"/>
      <c r="L478" s="696"/>
      <c r="M478" s="696"/>
      <c r="N478" s="696">
        <f t="shared" si="81"/>
        <v>0</v>
      </c>
      <c r="AC478" s="246"/>
    </row>
    <row r="479" spans="1:39" ht="15.75" thickBot="1" x14ac:dyDescent="0.3">
      <c r="B479" s="749" t="s">
        <v>534</v>
      </c>
      <c r="C479" s="702"/>
      <c r="D479" s="747">
        <f t="shared" si="80"/>
        <v>3952359.96465718</v>
      </c>
      <c r="E479" s="748"/>
      <c r="F479" s="747">
        <f>F462-F470-F472-F477</f>
        <v>3952359.3798700003</v>
      </c>
      <c r="G479" s="747">
        <f>G462-G470-G472-G477</f>
        <v>0</v>
      </c>
      <c r="H479" s="747">
        <f>H462-H470-H472-H477</f>
        <v>0.46835479442961514</v>
      </c>
      <c r="I479" s="747">
        <f>I462-I470-I472-I477</f>
        <v>0.11643238528631628</v>
      </c>
      <c r="J479" s="747">
        <f t="shared" si="79"/>
        <v>0.58478717971593142</v>
      </c>
      <c r="K479" s="747">
        <f>K462-K470-K472-K477</f>
        <v>0</v>
      </c>
      <c r="L479" s="747">
        <f>L462-L470-L472-L477</f>
        <v>0</v>
      </c>
      <c r="M479" s="747">
        <f>M462-M470-M472-M477</f>
        <v>0</v>
      </c>
      <c r="N479" s="747">
        <f t="shared" si="81"/>
        <v>0</v>
      </c>
      <c r="AC479" s="246"/>
    </row>
    <row r="480" spans="1:39" ht="15.75" thickBot="1" x14ac:dyDescent="0.3">
      <c r="B480" s="742" t="s">
        <v>535</v>
      </c>
      <c r="C480" s="692"/>
      <c r="D480" s="696">
        <f t="shared" si="80"/>
        <v>486214.18800000002</v>
      </c>
      <c r="E480" s="743"/>
      <c r="F480" s="696">
        <v>486214.18800000002</v>
      </c>
      <c r="G480" s="696"/>
      <c r="H480" s="696"/>
      <c r="I480" s="696"/>
      <c r="J480" s="696">
        <f t="shared" si="79"/>
        <v>0</v>
      </c>
      <c r="K480" s="696"/>
      <c r="L480" s="696"/>
      <c r="M480" s="696"/>
      <c r="N480" s="696">
        <f t="shared" si="81"/>
        <v>0</v>
      </c>
      <c r="AC480" s="246"/>
    </row>
    <row r="481" spans="1:39" ht="15.75" thickBot="1" x14ac:dyDescent="0.3">
      <c r="B481" s="742"/>
      <c r="C481" s="692"/>
      <c r="D481" s="696">
        <f t="shared" si="80"/>
        <v>0</v>
      </c>
      <c r="E481" s="743"/>
      <c r="F481" s="696"/>
      <c r="G481" s="696"/>
      <c r="H481" s="696"/>
      <c r="I481" s="696"/>
      <c r="J481" s="696">
        <f t="shared" si="79"/>
        <v>0</v>
      </c>
      <c r="K481" s="696"/>
      <c r="L481" s="696"/>
      <c r="M481" s="696"/>
      <c r="N481" s="696">
        <f t="shared" si="81"/>
        <v>0</v>
      </c>
      <c r="AC481" s="246"/>
    </row>
    <row r="482" spans="1:39" ht="15.75" thickBot="1" x14ac:dyDescent="0.3">
      <c r="B482" s="749" t="s">
        <v>536</v>
      </c>
      <c r="C482" s="702"/>
      <c r="D482" s="748">
        <f t="shared" si="80"/>
        <v>3466145.7766571799</v>
      </c>
      <c r="E482" s="748"/>
      <c r="F482" s="748">
        <f>F479-F480</f>
        <v>3466145.1918700002</v>
      </c>
      <c r="G482" s="747">
        <f>G479-G480</f>
        <v>0</v>
      </c>
      <c r="H482" s="747">
        <f>H479-H480</f>
        <v>0.46835479442961514</v>
      </c>
      <c r="I482" s="748">
        <f>I479-I480</f>
        <v>0.11643238528631628</v>
      </c>
      <c r="J482" s="748">
        <f t="shared" si="79"/>
        <v>0.58478717971593142</v>
      </c>
      <c r="K482" s="748">
        <f>K479-K480</f>
        <v>0</v>
      </c>
      <c r="L482" s="747">
        <f>L479-L480</f>
        <v>0</v>
      </c>
      <c r="M482" s="747">
        <f>M479-M480</f>
        <v>0</v>
      </c>
      <c r="N482" s="747">
        <f t="shared" si="81"/>
        <v>0</v>
      </c>
      <c r="AC482" s="246"/>
    </row>
    <row r="483" spans="1:39" customFormat="1" x14ac:dyDescent="0.25"/>
    <row r="484" spans="1:39" customFormat="1" x14ac:dyDescent="0.25"/>
    <row r="485" spans="1:39" x14ac:dyDescent="0.25">
      <c r="AC485" s="246"/>
    </row>
    <row r="486" spans="1:39" x14ac:dyDescent="0.25">
      <c r="AC486" s="246"/>
    </row>
    <row r="487" spans="1:39" s="558" customFormat="1" ht="17.25" customHeight="1" x14ac:dyDescent="0.25">
      <c r="A487"/>
      <c r="B487" s="993" t="s">
        <v>23</v>
      </c>
      <c r="C487" s="994"/>
      <c r="D487" s="245"/>
      <c r="E487" s="235"/>
      <c r="F487" s="974"/>
      <c r="G487" s="974"/>
      <c r="H487" s="244"/>
      <c r="I487" s="244"/>
      <c r="J487" s="244"/>
      <c r="K487" s="244"/>
      <c r="L487" s="244"/>
      <c r="M487" s="244"/>
      <c r="N487" s="555" t="s">
        <v>492</v>
      </c>
      <c r="O487"/>
      <c r="P487"/>
      <c r="Q487"/>
      <c r="R487"/>
      <c r="S487"/>
      <c r="T487"/>
      <c r="U487"/>
      <c r="V487"/>
      <c r="W487"/>
      <c r="X487"/>
      <c r="Y487" s="556"/>
      <c r="Z487" s="556"/>
      <c r="AA487" s="556"/>
      <c r="AB487" s="556"/>
      <c r="AC487" s="557"/>
      <c r="AD487" s="557"/>
      <c r="AE487" s="557"/>
      <c r="AF487" s="557"/>
      <c r="AG487" s="557"/>
      <c r="AH487" s="557"/>
      <c r="AI487" s="557"/>
      <c r="AJ487" s="557"/>
      <c r="AK487" s="557"/>
      <c r="AL487" s="557"/>
      <c r="AM487" s="557"/>
    </row>
    <row r="488" spans="1:39" ht="17.25" customHeight="1" x14ac:dyDescent="0.25">
      <c r="B488" s="967" t="s">
        <v>117</v>
      </c>
      <c r="C488" s="987" t="s">
        <v>501</v>
      </c>
      <c r="D488" s="986" t="s">
        <v>95</v>
      </c>
      <c r="E488" s="986" t="s">
        <v>502</v>
      </c>
      <c r="F488" s="986" t="s">
        <v>503</v>
      </c>
      <c r="G488" s="986" t="s">
        <v>440</v>
      </c>
      <c r="H488" s="986"/>
      <c r="I488" s="986"/>
      <c r="J488" s="986"/>
      <c r="K488" s="986"/>
      <c r="L488" s="986"/>
      <c r="M488" s="986"/>
      <c r="N488" s="986"/>
      <c r="AC488" s="246"/>
    </row>
    <row r="489" spans="1:39" ht="17.25" customHeight="1" x14ac:dyDescent="0.25">
      <c r="B489" s="967"/>
      <c r="C489" s="987"/>
      <c r="D489" s="986"/>
      <c r="E489" s="986"/>
      <c r="F489" s="986"/>
      <c r="G489" s="989" t="s">
        <v>441</v>
      </c>
      <c r="H489" s="989"/>
      <c r="I489" s="989"/>
      <c r="J489" s="989"/>
      <c r="K489" s="986" t="s">
        <v>504</v>
      </c>
      <c r="L489" s="986"/>
      <c r="M489" s="986"/>
      <c r="N489" s="986"/>
      <c r="AC489" s="246"/>
    </row>
    <row r="490" spans="1:39" ht="26.45" customHeight="1" x14ac:dyDescent="0.25">
      <c r="B490" s="967"/>
      <c r="C490" s="987"/>
      <c r="D490" s="986"/>
      <c r="E490" s="986"/>
      <c r="F490" s="986"/>
      <c r="G490" s="538" t="s">
        <v>285</v>
      </c>
      <c r="H490" s="538" t="s">
        <v>443</v>
      </c>
      <c r="I490" s="538" t="s">
        <v>113</v>
      </c>
      <c r="J490" s="538" t="s">
        <v>115</v>
      </c>
      <c r="K490" s="538" t="s">
        <v>505</v>
      </c>
      <c r="L490" s="538" t="s">
        <v>445</v>
      </c>
      <c r="M490" s="538" t="s">
        <v>506</v>
      </c>
      <c r="N490" s="538" t="s">
        <v>115</v>
      </c>
      <c r="AC490" s="246"/>
    </row>
    <row r="491" spans="1:39" ht="17.25" customHeight="1" x14ac:dyDescent="0.25">
      <c r="B491" s="967"/>
      <c r="C491" s="987"/>
      <c r="D491" s="538">
        <v>1</v>
      </c>
      <c r="E491" s="986"/>
      <c r="F491" s="986">
        <v>2</v>
      </c>
      <c r="G491" s="986">
        <v>3</v>
      </c>
      <c r="H491" s="986">
        <v>4</v>
      </c>
      <c r="I491" s="538"/>
      <c r="J491" s="538">
        <v>6</v>
      </c>
      <c r="K491" s="986">
        <v>7</v>
      </c>
      <c r="L491" s="986">
        <v>8</v>
      </c>
      <c r="M491" s="986">
        <v>9</v>
      </c>
      <c r="N491" s="538">
        <v>10</v>
      </c>
      <c r="AC491" s="246"/>
    </row>
    <row r="492" spans="1:39" ht="14.45" customHeight="1" x14ac:dyDescent="0.25">
      <c r="B492" s="968"/>
      <c r="C492" s="987"/>
      <c r="D492" s="538" t="s">
        <v>507</v>
      </c>
      <c r="E492" s="538"/>
      <c r="F492" s="986"/>
      <c r="G492" s="986"/>
      <c r="H492" s="986"/>
      <c r="I492" s="538">
        <v>5</v>
      </c>
      <c r="J492" s="538" t="s">
        <v>508</v>
      </c>
      <c r="K492" s="986"/>
      <c r="L492" s="986"/>
      <c r="M492" s="986"/>
      <c r="N492" s="538" t="s">
        <v>509</v>
      </c>
      <c r="AC492" s="246"/>
    </row>
    <row r="493" spans="1:39" x14ac:dyDescent="0.25">
      <c r="B493" s="738" t="s">
        <v>376</v>
      </c>
      <c r="C493" s="739"/>
      <c r="D493" s="740">
        <f>F493+J493+N493+E493</f>
        <v>1210137.9539999999</v>
      </c>
      <c r="E493" s="741"/>
      <c r="F493" s="740"/>
      <c r="G493" s="740">
        <v>577145.56400000001</v>
      </c>
      <c r="H493" s="740">
        <v>632992.39</v>
      </c>
      <c r="I493" s="740"/>
      <c r="J493" s="740">
        <f>G493+H493+I493</f>
        <v>1210137.9539999999</v>
      </c>
      <c r="K493" s="740"/>
      <c r="L493" s="740"/>
      <c r="M493" s="740"/>
      <c r="N493" s="740">
        <f>M493+L493+K493</f>
        <v>0</v>
      </c>
      <c r="AC493" s="246"/>
    </row>
    <row r="494" spans="1:39" ht="15.75" thickBot="1" x14ac:dyDescent="0.3">
      <c r="B494" s="742"/>
      <c r="C494" s="692"/>
      <c r="D494" s="696">
        <f>F494+J494+N494+E494</f>
        <v>0</v>
      </c>
      <c r="E494" s="743"/>
      <c r="F494" s="696"/>
      <c r="G494" s="696"/>
      <c r="H494" s="696"/>
      <c r="I494" s="696"/>
      <c r="J494" s="696">
        <f t="shared" ref="J494:J529" si="82">G494+H494+I494</f>
        <v>0</v>
      </c>
      <c r="K494" s="696"/>
      <c r="L494" s="696"/>
      <c r="M494" s="696"/>
      <c r="N494" s="696">
        <f t="shared" ref="N494:N510" si="83">M494+L494+K494</f>
        <v>0</v>
      </c>
      <c r="AC494" s="246"/>
    </row>
    <row r="495" spans="1:39" ht="15.75" thickBot="1" x14ac:dyDescent="0.3">
      <c r="B495" s="744" t="s">
        <v>510</v>
      </c>
      <c r="C495" s="692"/>
      <c r="D495" s="696">
        <f>F495+J495+N495+E495</f>
        <v>8464.3599999999988</v>
      </c>
      <c r="E495" s="743"/>
      <c r="F495" s="696"/>
      <c r="G495" s="696">
        <v>502.36199999999997</v>
      </c>
      <c r="H495" s="696">
        <v>7961.9979999999996</v>
      </c>
      <c r="I495" s="696"/>
      <c r="J495" s="696">
        <f>G495+H495+I495</f>
        <v>8464.3599999999988</v>
      </c>
      <c r="K495" s="696"/>
      <c r="L495" s="696"/>
      <c r="M495" s="696"/>
      <c r="N495" s="696">
        <f>M495+L495+K495</f>
        <v>0</v>
      </c>
      <c r="AC495" s="246"/>
    </row>
    <row r="496" spans="1:39" ht="15.75" thickBot="1" x14ac:dyDescent="0.3">
      <c r="B496" s="744"/>
      <c r="C496" s="692"/>
      <c r="D496" s="696">
        <f t="shared" ref="D496:D529" si="84">F496+J496+N496+E496</f>
        <v>0</v>
      </c>
      <c r="E496" s="743"/>
      <c r="F496" s="696"/>
      <c r="G496" s="696"/>
      <c r="H496" s="696"/>
      <c r="I496" s="696"/>
      <c r="J496" s="696">
        <f t="shared" si="82"/>
        <v>0</v>
      </c>
      <c r="K496" s="696"/>
      <c r="L496" s="696"/>
      <c r="M496" s="696"/>
      <c r="N496" s="696"/>
      <c r="AC496" s="246"/>
    </row>
    <row r="497" spans="1:39" ht="14.25" customHeight="1" thickBot="1" x14ac:dyDescent="0.3">
      <c r="B497" s="745" t="s">
        <v>511</v>
      </c>
      <c r="C497" s="692"/>
      <c r="D497" s="696">
        <f t="shared" si="84"/>
        <v>0</v>
      </c>
      <c r="E497" s="743"/>
      <c r="F497" s="696"/>
      <c r="G497" s="696"/>
      <c r="H497" s="696"/>
      <c r="I497" s="696"/>
      <c r="J497" s="696">
        <f t="shared" si="82"/>
        <v>0</v>
      </c>
      <c r="K497" s="696"/>
      <c r="L497" s="696"/>
      <c r="M497" s="696"/>
      <c r="N497" s="696">
        <f t="shared" si="83"/>
        <v>0</v>
      </c>
      <c r="AC497" s="246"/>
    </row>
    <row r="498" spans="1:39" ht="15.75" thickBot="1" x14ac:dyDescent="0.3">
      <c r="B498" s="742"/>
      <c r="C498" s="692"/>
      <c r="D498" s="696">
        <f t="shared" si="84"/>
        <v>0</v>
      </c>
      <c r="E498" s="743"/>
      <c r="F498" s="696"/>
      <c r="G498" s="696"/>
      <c r="H498" s="696"/>
      <c r="I498" s="696"/>
      <c r="J498" s="696">
        <f t="shared" si="82"/>
        <v>0</v>
      </c>
      <c r="K498" s="696"/>
      <c r="L498" s="696"/>
      <c r="M498" s="696"/>
      <c r="N498" s="696">
        <f t="shared" si="83"/>
        <v>0</v>
      </c>
      <c r="AC498" s="246"/>
    </row>
    <row r="499" spans="1:39" s="236" customFormat="1" ht="15.75" thickBot="1" x14ac:dyDescent="0.3">
      <c r="A499"/>
      <c r="B499" s="746" t="s">
        <v>512</v>
      </c>
      <c r="C499" s="702"/>
      <c r="D499" s="747">
        <f>F499+J499+N499+E499</f>
        <v>1201673.594</v>
      </c>
      <c r="E499" s="748"/>
      <c r="F499" s="747">
        <f>F493-F495+F497</f>
        <v>0</v>
      </c>
      <c r="G499" s="747">
        <f>G493-G495+G497</f>
        <v>576643.20200000005</v>
      </c>
      <c r="H499" s="747">
        <f>H493-H495+H497</f>
        <v>625030.39199999999</v>
      </c>
      <c r="I499" s="747">
        <f>I493-I495+I497</f>
        <v>0</v>
      </c>
      <c r="J499" s="747">
        <f>G499+H499+I499</f>
        <v>1201673.594</v>
      </c>
      <c r="K499" s="747">
        <f>K493-K495+K497</f>
        <v>0</v>
      </c>
      <c r="L499" s="747">
        <f>L493-L495+L497</f>
        <v>0</v>
      </c>
      <c r="M499" s="747">
        <f>M493-M495+M497</f>
        <v>0</v>
      </c>
      <c r="N499" s="747">
        <f t="shared" si="83"/>
        <v>0</v>
      </c>
      <c r="O499"/>
      <c r="P499"/>
      <c r="Q499"/>
      <c r="R499"/>
      <c r="S499"/>
      <c r="T499"/>
      <c r="U499"/>
      <c r="V499"/>
      <c r="W499"/>
      <c r="X499"/>
      <c r="Y499"/>
      <c r="Z499"/>
      <c r="AA499"/>
      <c r="AB499"/>
      <c r="AC499" s="247"/>
      <c r="AD499" s="247"/>
      <c r="AE499" s="247"/>
      <c r="AF499" s="247"/>
      <c r="AG499" s="247"/>
      <c r="AH499" s="247"/>
      <c r="AI499" s="247"/>
      <c r="AJ499" s="247"/>
      <c r="AK499" s="247"/>
      <c r="AL499" s="247"/>
      <c r="AM499" s="247"/>
    </row>
    <row r="500" spans="1:39" ht="15.75" thickBot="1" x14ac:dyDescent="0.3">
      <c r="B500" s="746"/>
      <c r="C500" s="702"/>
      <c r="D500" s="696">
        <f t="shared" si="84"/>
        <v>0</v>
      </c>
      <c r="E500" s="743"/>
      <c r="F500" s="696"/>
      <c r="G500" s="696"/>
      <c r="H500" s="696"/>
      <c r="I500" s="696"/>
      <c r="J500" s="696">
        <f t="shared" si="82"/>
        <v>0</v>
      </c>
      <c r="K500" s="696"/>
      <c r="L500" s="696"/>
      <c r="M500" s="696"/>
      <c r="N500" s="696">
        <f t="shared" si="83"/>
        <v>0</v>
      </c>
      <c r="AC500" s="246"/>
    </row>
    <row r="501" spans="1:39" s="236" customFormat="1" ht="15.75" thickBot="1" x14ac:dyDescent="0.3">
      <c r="A501"/>
      <c r="B501" s="746" t="s">
        <v>513</v>
      </c>
      <c r="C501" s="702"/>
      <c r="D501" s="696">
        <f t="shared" si="84"/>
        <v>677360.67199000006</v>
      </c>
      <c r="E501" s="748"/>
      <c r="F501" s="696">
        <f>SUM(F502:F506)</f>
        <v>168587.27430245772</v>
      </c>
      <c r="G501" s="696">
        <f>SUM(G502:G506)</f>
        <v>207783.21483715321</v>
      </c>
      <c r="H501" s="696">
        <f>SUM(H502:H506)</f>
        <v>300990.1828503891</v>
      </c>
      <c r="I501" s="696">
        <f>SUM(I502:I506)</f>
        <v>0</v>
      </c>
      <c r="J501" s="696">
        <f t="shared" si="82"/>
        <v>508773.39768754231</v>
      </c>
      <c r="K501" s="696">
        <f>SUM(K502:K506)</f>
        <v>0</v>
      </c>
      <c r="L501" s="696">
        <f>SUM(L502:L506)</f>
        <v>0</v>
      </c>
      <c r="M501" s="696">
        <f>SUM(M502:M506)</f>
        <v>0</v>
      </c>
      <c r="N501" s="696">
        <f t="shared" si="83"/>
        <v>0</v>
      </c>
      <c r="O501"/>
      <c r="P501"/>
      <c r="Q501"/>
      <c r="R501"/>
      <c r="S501"/>
      <c r="T501"/>
      <c r="U501"/>
      <c r="V501"/>
      <c r="W501"/>
      <c r="X501"/>
      <c r="Y501"/>
      <c r="Z501"/>
      <c r="AA501"/>
      <c r="AB501"/>
      <c r="AC501" s="247"/>
      <c r="AD501" s="247"/>
      <c r="AE501" s="247"/>
      <c r="AF501" s="247"/>
      <c r="AG501" s="247"/>
      <c r="AH501" s="247"/>
      <c r="AI501" s="247"/>
      <c r="AJ501" s="247"/>
      <c r="AK501" s="247"/>
      <c r="AL501" s="247"/>
      <c r="AM501" s="247"/>
    </row>
    <row r="502" spans="1:39" ht="15.75" thickBot="1" x14ac:dyDescent="0.3">
      <c r="B502" s="742" t="s">
        <v>514</v>
      </c>
      <c r="C502" s="692">
        <v>1</v>
      </c>
      <c r="D502" s="696">
        <f t="shared" si="84"/>
        <v>575675.18362000003</v>
      </c>
      <c r="E502" s="743"/>
      <c r="F502" s="696">
        <v>125095.87050533204</v>
      </c>
      <c r="G502" s="696">
        <v>194403.98614315322</v>
      </c>
      <c r="H502" s="696">
        <v>256175.32697151479</v>
      </c>
      <c r="I502" s="696"/>
      <c r="J502" s="696">
        <f t="shared" si="82"/>
        <v>450579.31311466801</v>
      </c>
      <c r="K502" s="696"/>
      <c r="L502" s="696"/>
      <c r="M502" s="696"/>
      <c r="N502" s="696">
        <f t="shared" si="83"/>
        <v>0</v>
      </c>
      <c r="AC502" s="246"/>
    </row>
    <row r="503" spans="1:39" ht="15.75" thickBot="1" x14ac:dyDescent="0.3">
      <c r="B503" s="742" t="s">
        <v>515</v>
      </c>
      <c r="C503" s="692">
        <v>2</v>
      </c>
      <c r="D503" s="696">
        <f t="shared" si="84"/>
        <v>0</v>
      </c>
      <c r="E503" s="743"/>
      <c r="F503" s="696"/>
      <c r="G503" s="696"/>
      <c r="H503" s="696"/>
      <c r="I503" s="696"/>
      <c r="J503" s="696">
        <f t="shared" si="82"/>
        <v>0</v>
      </c>
      <c r="K503" s="696"/>
      <c r="L503" s="696"/>
      <c r="M503" s="696"/>
      <c r="N503" s="696">
        <f t="shared" si="83"/>
        <v>0</v>
      </c>
      <c r="AC503" s="246"/>
    </row>
    <row r="504" spans="1:39" ht="15.75" thickBot="1" x14ac:dyDescent="0.3">
      <c r="B504" s="742" t="s">
        <v>516</v>
      </c>
      <c r="C504" s="692"/>
      <c r="D504" s="696">
        <f>F504+J504+N504+E504</f>
        <v>3994.5181199999997</v>
      </c>
      <c r="E504" s="743"/>
      <c r="F504" s="696">
        <v>722.42636721927397</v>
      </c>
      <c r="G504" s="696">
        <v>0</v>
      </c>
      <c r="H504" s="696">
        <v>3272.091752780726</v>
      </c>
      <c r="I504" s="696"/>
      <c r="J504" s="696">
        <f t="shared" si="82"/>
        <v>3272.091752780726</v>
      </c>
      <c r="K504" s="696"/>
      <c r="L504" s="696"/>
      <c r="M504" s="696"/>
      <c r="N504" s="696">
        <f t="shared" si="83"/>
        <v>0</v>
      </c>
      <c r="AC504" s="246"/>
    </row>
    <row r="505" spans="1:39" ht="15.75" thickBot="1" x14ac:dyDescent="0.3">
      <c r="B505" s="742" t="s">
        <v>517</v>
      </c>
      <c r="C505" s="692"/>
      <c r="D505" s="696">
        <f>F505+J505+N505+E505</f>
        <v>67939.141490000009</v>
      </c>
      <c r="E505" s="743"/>
      <c r="F505" s="696">
        <v>33600.577429906407</v>
      </c>
      <c r="G505" s="696">
        <v>0</v>
      </c>
      <c r="H505" s="696">
        <v>34338.564060093595</v>
      </c>
      <c r="I505" s="696"/>
      <c r="J505" s="696">
        <f t="shared" si="82"/>
        <v>34338.564060093595</v>
      </c>
      <c r="K505" s="696"/>
      <c r="L505" s="696"/>
      <c r="M505" s="696"/>
      <c r="N505" s="696">
        <f t="shared" si="83"/>
        <v>0</v>
      </c>
      <c r="AC505" s="246"/>
    </row>
    <row r="506" spans="1:39" ht="15.75" thickBot="1" x14ac:dyDescent="0.3">
      <c r="B506" s="742" t="s">
        <v>518</v>
      </c>
      <c r="C506" s="692">
        <v>3</v>
      </c>
      <c r="D506" s="696">
        <f t="shared" si="84"/>
        <v>29751.828759999997</v>
      </c>
      <c r="E506" s="743"/>
      <c r="F506" s="696">
        <v>9168.4</v>
      </c>
      <c r="G506" s="696">
        <v>13379.228693999998</v>
      </c>
      <c r="H506" s="696">
        <v>7204.2000659999985</v>
      </c>
      <c r="I506" s="696"/>
      <c r="J506" s="696">
        <f t="shared" si="82"/>
        <v>20583.428759999995</v>
      </c>
      <c r="K506" s="696"/>
      <c r="L506" s="696"/>
      <c r="M506" s="696"/>
      <c r="N506" s="696">
        <f t="shared" si="83"/>
        <v>0</v>
      </c>
      <c r="AC506" s="246"/>
    </row>
    <row r="507" spans="1:39" ht="15.75" thickBot="1" x14ac:dyDescent="0.3">
      <c r="B507" s="742" t="s">
        <v>543</v>
      </c>
      <c r="C507" s="692"/>
      <c r="D507" s="696">
        <f t="shared" si="84"/>
        <v>0</v>
      </c>
      <c r="E507" s="743"/>
      <c r="F507" s="696"/>
      <c r="G507" s="696"/>
      <c r="H507" s="696"/>
      <c r="I507" s="696"/>
      <c r="J507" s="696">
        <f t="shared" si="82"/>
        <v>0</v>
      </c>
      <c r="K507" s="696"/>
      <c r="L507" s="696"/>
      <c r="M507" s="696"/>
      <c r="N507" s="696">
        <f t="shared" si="83"/>
        <v>0</v>
      </c>
      <c r="AC507" s="246"/>
    </row>
    <row r="508" spans="1:39" ht="15.75" thickBot="1" x14ac:dyDescent="0.3">
      <c r="B508" s="742" t="s">
        <v>543</v>
      </c>
      <c r="C508" s="692"/>
      <c r="D508" s="696">
        <f t="shared" si="84"/>
        <v>0</v>
      </c>
      <c r="E508" s="743"/>
      <c r="F508" s="696"/>
      <c r="G508" s="696"/>
      <c r="H508" s="696"/>
      <c r="I508" s="696"/>
      <c r="J508" s="696">
        <f t="shared" si="82"/>
        <v>0</v>
      </c>
      <c r="K508" s="696"/>
      <c r="L508" s="696"/>
      <c r="M508" s="696"/>
      <c r="N508" s="696">
        <f t="shared" si="83"/>
        <v>0</v>
      </c>
      <c r="AC508" s="246"/>
    </row>
    <row r="509" spans="1:39" ht="15.75" thickBot="1" x14ac:dyDescent="0.3">
      <c r="B509" s="742"/>
      <c r="C509" s="692"/>
      <c r="D509" s="696">
        <f t="shared" si="84"/>
        <v>0</v>
      </c>
      <c r="E509" s="743"/>
      <c r="F509" s="696"/>
      <c r="G509" s="696"/>
      <c r="H509" s="696"/>
      <c r="I509" s="696"/>
      <c r="J509" s="696">
        <f t="shared" si="82"/>
        <v>0</v>
      </c>
      <c r="K509" s="696"/>
      <c r="L509" s="696"/>
      <c r="M509" s="696"/>
      <c r="N509" s="696">
        <f t="shared" si="83"/>
        <v>0</v>
      </c>
      <c r="AC509" s="246"/>
    </row>
    <row r="510" spans="1:39" s="236" customFormat="1" ht="15.75" thickBot="1" x14ac:dyDescent="0.3">
      <c r="A510"/>
      <c r="B510" s="749" t="s">
        <v>520</v>
      </c>
      <c r="C510" s="702"/>
      <c r="D510" s="747">
        <f>F510+J510+N510+E510</f>
        <v>1879034.26599</v>
      </c>
      <c r="E510" s="748"/>
      <c r="F510" s="747">
        <f>F499+F501</f>
        <v>168587.27430245772</v>
      </c>
      <c r="G510" s="747">
        <f>G499+G501</f>
        <v>784426.41683715326</v>
      </c>
      <c r="H510" s="747">
        <f>H499+H501</f>
        <v>926020.57485038904</v>
      </c>
      <c r="I510" s="747">
        <f>I499+I501</f>
        <v>0</v>
      </c>
      <c r="J510" s="747">
        <f>G510+H510+I510</f>
        <v>1710446.9916875423</v>
      </c>
      <c r="K510" s="747">
        <f>K499+K501</f>
        <v>0</v>
      </c>
      <c r="L510" s="747">
        <f>L499+L501</f>
        <v>0</v>
      </c>
      <c r="M510" s="747">
        <f>M499+M501</f>
        <v>0</v>
      </c>
      <c r="N510" s="747">
        <f t="shared" si="83"/>
        <v>0</v>
      </c>
      <c r="O510"/>
      <c r="P510"/>
      <c r="Q510"/>
      <c r="R510"/>
      <c r="S510"/>
      <c r="T510"/>
      <c r="U510"/>
      <c r="V510"/>
      <c r="W510"/>
      <c r="X510"/>
      <c r="Y510"/>
      <c r="Z510"/>
      <c r="AA510"/>
      <c r="AB510"/>
      <c r="AC510" s="247"/>
      <c r="AD510" s="247"/>
      <c r="AE510" s="247"/>
      <c r="AF510" s="247"/>
      <c r="AG510" s="247"/>
      <c r="AH510" s="247"/>
      <c r="AI510" s="247"/>
      <c r="AJ510" s="247"/>
      <c r="AK510" s="247"/>
      <c r="AL510" s="247"/>
      <c r="AM510" s="247"/>
    </row>
    <row r="511" spans="1:39" ht="15.75" thickBot="1" x14ac:dyDescent="0.3">
      <c r="B511" s="749"/>
      <c r="C511" s="702"/>
      <c r="D511" s="696">
        <f t="shared" si="84"/>
        <v>0</v>
      </c>
      <c r="E511" s="743"/>
      <c r="F511" s="696"/>
      <c r="G511" s="696"/>
      <c r="H511" s="696"/>
      <c r="I511" s="696"/>
      <c r="J511" s="696">
        <f t="shared" si="82"/>
        <v>0</v>
      </c>
      <c r="K511" s="696"/>
      <c r="L511" s="696"/>
      <c r="M511" s="696"/>
      <c r="N511" s="696"/>
      <c r="AC511" s="246"/>
    </row>
    <row r="512" spans="1:39" ht="15.75" thickBot="1" x14ac:dyDescent="0.3">
      <c r="B512" s="742" t="s">
        <v>521</v>
      </c>
      <c r="C512" s="692"/>
      <c r="D512" s="696">
        <f>F512+J512+N512+E512</f>
        <v>946520.62550999993</v>
      </c>
      <c r="E512" s="743"/>
      <c r="F512" s="696"/>
      <c r="G512" s="696">
        <v>569593.67266697169</v>
      </c>
      <c r="H512" s="696">
        <v>376926.95284302824</v>
      </c>
      <c r="I512" s="696"/>
      <c r="J512" s="696">
        <f>G512+H512+I512</f>
        <v>946520.62550999993</v>
      </c>
      <c r="K512" s="696"/>
      <c r="L512" s="696"/>
      <c r="M512" s="696"/>
      <c r="N512" s="696">
        <f t="shared" ref="N512:N530" si="85">M512+L512+K512</f>
        <v>0</v>
      </c>
      <c r="AC512" s="246"/>
    </row>
    <row r="513" spans="1:39" ht="15.75" thickBot="1" x14ac:dyDescent="0.3">
      <c r="B513" s="742" t="s">
        <v>522</v>
      </c>
      <c r="C513" s="692"/>
      <c r="D513" s="696">
        <f>F513+J513+N513+E513</f>
        <v>0</v>
      </c>
      <c r="E513" s="743"/>
      <c r="F513" s="696"/>
      <c r="G513" s="696"/>
      <c r="H513" s="696"/>
      <c r="I513" s="696"/>
      <c r="J513" s="696">
        <f>G513+H513+I513</f>
        <v>0</v>
      </c>
      <c r="K513" s="696"/>
      <c r="L513" s="696"/>
      <c r="M513" s="696"/>
      <c r="N513" s="696">
        <f t="shared" si="85"/>
        <v>0</v>
      </c>
      <c r="AC513" s="246"/>
    </row>
    <row r="514" spans="1:39" ht="15.75" thickBot="1" x14ac:dyDescent="0.3">
      <c r="B514" s="742" t="s">
        <v>523</v>
      </c>
      <c r="C514" s="692"/>
      <c r="D514" s="696">
        <f>F514+J514+N514+E514</f>
        <v>0</v>
      </c>
      <c r="E514" s="743"/>
      <c r="F514" s="696"/>
      <c r="G514" s="696"/>
      <c r="H514" s="696"/>
      <c r="I514" s="696"/>
      <c r="J514" s="696">
        <f>G514+H514+I514</f>
        <v>0</v>
      </c>
      <c r="K514" s="696"/>
      <c r="L514" s="696"/>
      <c r="M514" s="696"/>
      <c r="N514" s="696">
        <f t="shared" si="85"/>
        <v>0</v>
      </c>
      <c r="AC514" s="246"/>
    </row>
    <row r="515" spans="1:39" ht="13.5" customHeight="1" thickBot="1" x14ac:dyDescent="0.3">
      <c r="B515" s="750" t="s">
        <v>524</v>
      </c>
      <c r="C515" s="692"/>
      <c r="D515" s="696">
        <f>F515+J515+N515+E515</f>
        <v>0</v>
      </c>
      <c r="E515" s="743"/>
      <c r="F515" s="696"/>
      <c r="G515" s="696"/>
      <c r="H515" s="696"/>
      <c r="I515" s="696"/>
      <c r="J515" s="696">
        <f>G515+H515+I515</f>
        <v>0</v>
      </c>
      <c r="K515" s="696"/>
      <c r="L515" s="696"/>
      <c r="M515" s="696"/>
      <c r="N515" s="696">
        <f t="shared" si="85"/>
        <v>0</v>
      </c>
      <c r="AC515" s="246"/>
    </row>
    <row r="516" spans="1:39" ht="15.75" thickBot="1" x14ac:dyDescent="0.3">
      <c r="B516" s="742" t="s">
        <v>525</v>
      </c>
      <c r="C516" s="692"/>
      <c r="D516" s="696">
        <f>F516+J516+N516+E516</f>
        <v>578854.23306678515</v>
      </c>
      <c r="E516" s="743"/>
      <c r="F516" s="696"/>
      <c r="G516" s="696">
        <v>213149.3607069304</v>
      </c>
      <c r="H516" s="696">
        <v>365704.87235985469</v>
      </c>
      <c r="I516" s="696"/>
      <c r="J516" s="696">
        <f>G516+H516+I516</f>
        <v>578854.23306678515</v>
      </c>
      <c r="K516" s="696"/>
      <c r="L516" s="696"/>
      <c r="M516" s="696"/>
      <c r="N516" s="696">
        <f t="shared" si="85"/>
        <v>0</v>
      </c>
      <c r="AC516" s="246"/>
    </row>
    <row r="517" spans="1:39" ht="15.75" thickBot="1" x14ac:dyDescent="0.3">
      <c r="B517" s="742" t="s">
        <v>526</v>
      </c>
      <c r="C517" s="692"/>
      <c r="D517" s="696">
        <f t="shared" si="84"/>
        <v>0</v>
      </c>
      <c r="E517" s="743"/>
      <c r="F517" s="696"/>
      <c r="G517" s="696"/>
      <c r="H517" s="696"/>
      <c r="I517" s="696"/>
      <c r="J517" s="696">
        <f t="shared" si="82"/>
        <v>0</v>
      </c>
      <c r="K517" s="696"/>
      <c r="L517" s="696"/>
      <c r="M517" s="696"/>
      <c r="N517" s="696">
        <f t="shared" si="85"/>
        <v>0</v>
      </c>
      <c r="AC517" s="246"/>
    </row>
    <row r="518" spans="1:39" s="236" customFormat="1" ht="15.75" thickBot="1" x14ac:dyDescent="0.3">
      <c r="A518"/>
      <c r="B518" s="749" t="s">
        <v>527</v>
      </c>
      <c r="C518" s="702"/>
      <c r="D518" s="747">
        <f>F518+J518+N518+E518</f>
        <v>1525374.8585767851</v>
      </c>
      <c r="E518" s="748"/>
      <c r="F518" s="747">
        <f>SUM(F512:F517)</f>
        <v>0</v>
      </c>
      <c r="G518" s="747">
        <f>SUM(G512:G517)</f>
        <v>782743.03337390209</v>
      </c>
      <c r="H518" s="747">
        <f>SUM(H512:H517)</f>
        <v>742631.82520288299</v>
      </c>
      <c r="I518" s="747">
        <f>SUM(I512:I517)</f>
        <v>0</v>
      </c>
      <c r="J518" s="747">
        <f>G518+H518+I518</f>
        <v>1525374.8585767851</v>
      </c>
      <c r="K518" s="747">
        <f>SUM(K512:K517)</f>
        <v>0</v>
      </c>
      <c r="L518" s="747">
        <f>SUM(L512:L517)</f>
        <v>0</v>
      </c>
      <c r="M518" s="747">
        <f>SUM(M512:M517)</f>
        <v>0</v>
      </c>
      <c r="N518" s="747">
        <f t="shared" si="85"/>
        <v>0</v>
      </c>
      <c r="O518"/>
      <c r="P518"/>
      <c r="Q518"/>
      <c r="R518"/>
      <c r="S518"/>
      <c r="T518"/>
      <c r="U518"/>
      <c r="V518"/>
      <c r="W518"/>
      <c r="X518"/>
      <c r="Y518"/>
      <c r="Z518"/>
      <c r="AA518"/>
      <c r="AB518"/>
      <c r="AC518" s="247"/>
      <c r="AD518" s="247"/>
      <c r="AE518" s="247"/>
      <c r="AF518" s="247"/>
      <c r="AG518" s="247"/>
      <c r="AH518" s="247"/>
      <c r="AI518" s="247"/>
      <c r="AJ518" s="247"/>
      <c r="AK518" s="247"/>
      <c r="AL518" s="247"/>
      <c r="AM518" s="247"/>
    </row>
    <row r="519" spans="1:39" ht="15.75" thickBot="1" x14ac:dyDescent="0.3">
      <c r="B519" s="742"/>
      <c r="C519" s="692"/>
      <c r="D519" s="696">
        <f t="shared" si="84"/>
        <v>0</v>
      </c>
      <c r="E519" s="743"/>
      <c r="F519" s="696"/>
      <c r="G519" s="696"/>
      <c r="H519" s="696"/>
      <c r="I519" s="696"/>
      <c r="J519" s="696">
        <f t="shared" si="82"/>
        <v>0</v>
      </c>
      <c r="K519" s="696"/>
      <c r="L519" s="696"/>
      <c r="M519" s="696"/>
      <c r="N519" s="696">
        <f t="shared" si="85"/>
        <v>0</v>
      </c>
      <c r="AC519" s="246"/>
    </row>
    <row r="520" spans="1:39" ht="15.75" thickBot="1" x14ac:dyDescent="0.3">
      <c r="B520" s="750" t="s">
        <v>528</v>
      </c>
      <c r="C520" s="692"/>
      <c r="D520" s="696">
        <f t="shared" si="84"/>
        <v>93129.633379999999</v>
      </c>
      <c r="E520" s="743"/>
      <c r="F520" s="696"/>
      <c r="G520" s="696">
        <v>89484.54214861861</v>
      </c>
      <c r="H520" s="696">
        <v>3645.091231381396</v>
      </c>
      <c r="I520" s="696"/>
      <c r="J520" s="696">
        <f t="shared" si="82"/>
        <v>93129.633379999999</v>
      </c>
      <c r="K520" s="696"/>
      <c r="L520" s="696"/>
      <c r="M520" s="696"/>
      <c r="N520" s="696">
        <f t="shared" si="85"/>
        <v>0</v>
      </c>
      <c r="AC520" s="246"/>
    </row>
    <row r="521" spans="1:39" ht="15.75" thickBot="1" x14ac:dyDescent="0.3">
      <c r="B521" s="742"/>
      <c r="C521" s="692"/>
      <c r="D521" s="696">
        <f t="shared" si="84"/>
        <v>0</v>
      </c>
      <c r="E521" s="743"/>
      <c r="F521" s="696"/>
      <c r="G521" s="696"/>
      <c r="H521" s="696"/>
      <c r="I521" s="696"/>
      <c r="J521" s="696">
        <f t="shared" si="82"/>
        <v>0</v>
      </c>
      <c r="K521" s="696"/>
      <c r="L521" s="696"/>
      <c r="M521" s="696"/>
      <c r="N521" s="696">
        <f t="shared" si="85"/>
        <v>0</v>
      </c>
      <c r="AC521" s="246"/>
    </row>
    <row r="522" spans="1:39" ht="15.75" customHeight="1" thickBot="1" x14ac:dyDescent="0.3">
      <c r="B522" s="750" t="s">
        <v>530</v>
      </c>
      <c r="C522" s="692">
        <v>4</v>
      </c>
      <c r="D522" s="696">
        <f t="shared" si="84"/>
        <v>406731.81557000004</v>
      </c>
      <c r="E522" s="743"/>
      <c r="F522" s="696">
        <v>100983.62831</v>
      </c>
      <c r="G522" s="696">
        <v>198736.321719</v>
      </c>
      <c r="H522" s="696">
        <v>107011.86554100001</v>
      </c>
      <c r="I522" s="696"/>
      <c r="J522" s="696">
        <f t="shared" si="82"/>
        <v>305748.18726000004</v>
      </c>
      <c r="K522" s="696"/>
      <c r="L522" s="696"/>
      <c r="M522" s="696"/>
      <c r="N522" s="696">
        <f t="shared" si="85"/>
        <v>0</v>
      </c>
      <c r="AC522" s="246"/>
    </row>
    <row r="523" spans="1:39" ht="15.75" thickBot="1" x14ac:dyDescent="0.3">
      <c r="B523" s="742" t="s">
        <v>531</v>
      </c>
      <c r="C523" s="692"/>
      <c r="D523" s="696">
        <f t="shared" si="84"/>
        <v>0</v>
      </c>
      <c r="E523" s="743"/>
      <c r="F523" s="696"/>
      <c r="G523" s="696"/>
      <c r="H523" s="696"/>
      <c r="I523" s="696"/>
      <c r="J523" s="696">
        <f t="shared" si="82"/>
        <v>0</v>
      </c>
      <c r="K523" s="696"/>
      <c r="L523" s="696"/>
      <c r="M523" s="696"/>
      <c r="N523" s="696">
        <f t="shared" si="85"/>
        <v>0</v>
      </c>
      <c r="AC523" s="246"/>
    </row>
    <row r="524" spans="1:39" ht="15.75" thickBot="1" x14ac:dyDescent="0.3">
      <c r="B524" s="742" t="s">
        <v>532</v>
      </c>
      <c r="C524" s="692"/>
      <c r="D524" s="696">
        <f t="shared" si="84"/>
        <v>60413.062070500004</v>
      </c>
      <c r="E524" s="743"/>
      <c r="F524" s="696">
        <v>1096.9269999999999</v>
      </c>
      <c r="G524" s="696">
        <v>1414.4950705000001</v>
      </c>
      <c r="H524" s="696">
        <v>57901.64</v>
      </c>
      <c r="I524" s="696"/>
      <c r="J524" s="696">
        <f t="shared" si="82"/>
        <v>59316.1350705</v>
      </c>
      <c r="K524" s="696"/>
      <c r="L524" s="696"/>
      <c r="M524" s="696"/>
      <c r="N524" s="696">
        <f t="shared" si="85"/>
        <v>0</v>
      </c>
      <c r="AC524" s="246"/>
    </row>
    <row r="525" spans="1:39" s="236" customFormat="1" ht="15.75" thickBot="1" x14ac:dyDescent="0.3">
      <c r="A525"/>
      <c r="B525" s="749" t="s">
        <v>533</v>
      </c>
      <c r="C525" s="702"/>
      <c r="D525" s="747">
        <f t="shared" si="84"/>
        <v>467144.87764049997</v>
      </c>
      <c r="E525" s="748"/>
      <c r="F525" s="747">
        <f>SUM(F522:F524)</f>
        <v>102080.55531</v>
      </c>
      <c r="G525" s="747">
        <f>SUM(G522:G524)</f>
        <v>200150.81678950001</v>
      </c>
      <c r="H525" s="747">
        <f>SUM(H522:H524)</f>
        <v>164913.50554099999</v>
      </c>
      <c r="I525" s="747">
        <f>SUM(I522:I524)</f>
        <v>0</v>
      </c>
      <c r="J525" s="747">
        <f t="shared" si="82"/>
        <v>365064.3223305</v>
      </c>
      <c r="K525" s="747">
        <f>SUM(K522:K524)</f>
        <v>0</v>
      </c>
      <c r="L525" s="747">
        <f>SUM(L522:L524)</f>
        <v>0</v>
      </c>
      <c r="M525" s="747">
        <f>SUM(M522:M524)</f>
        <v>0</v>
      </c>
      <c r="N525" s="747">
        <f t="shared" si="85"/>
        <v>0</v>
      </c>
      <c r="O525"/>
      <c r="P525"/>
      <c r="Q525"/>
      <c r="R525"/>
      <c r="S525"/>
      <c r="T525"/>
      <c r="U525"/>
      <c r="V525"/>
      <c r="W525"/>
      <c r="X525"/>
      <c r="Y525"/>
      <c r="Z525"/>
      <c r="AA525"/>
      <c r="AB525"/>
      <c r="AC525" s="247"/>
      <c r="AD525" s="247"/>
      <c r="AE525" s="247"/>
      <c r="AF525" s="247"/>
      <c r="AG525" s="247"/>
      <c r="AH525" s="247"/>
      <c r="AI525" s="247"/>
      <c r="AJ525" s="247"/>
      <c r="AK525" s="247"/>
      <c r="AL525" s="247"/>
      <c r="AM525" s="247"/>
    </row>
    <row r="526" spans="1:39" ht="15.75" thickBot="1" x14ac:dyDescent="0.3">
      <c r="B526" s="749"/>
      <c r="C526" s="702"/>
      <c r="D526" s="696">
        <f t="shared" si="84"/>
        <v>0</v>
      </c>
      <c r="E526" s="743"/>
      <c r="F526" s="696"/>
      <c r="G526" s="696"/>
      <c r="H526" s="696"/>
      <c r="I526" s="696"/>
      <c r="J526" s="696">
        <f t="shared" si="82"/>
        <v>0</v>
      </c>
      <c r="K526" s="696"/>
      <c r="L526" s="696"/>
      <c r="M526" s="696"/>
      <c r="N526" s="696">
        <f t="shared" si="85"/>
        <v>0</v>
      </c>
      <c r="AC526" s="246"/>
    </row>
    <row r="527" spans="1:39" s="236" customFormat="1" ht="15.75" thickBot="1" x14ac:dyDescent="0.3">
      <c r="A527"/>
      <c r="B527" s="749" t="s">
        <v>534</v>
      </c>
      <c r="C527" s="702"/>
      <c r="D527" s="747">
        <f>F527+J527+N527+E527</f>
        <v>-206615.10360728507</v>
      </c>
      <c r="E527" s="748"/>
      <c r="F527" s="747">
        <f>F510-F518-F520-F525</f>
        <v>66506.718992457725</v>
      </c>
      <c r="G527" s="747">
        <f>G510-G518-G520-G525</f>
        <v>-287951.97547486745</v>
      </c>
      <c r="H527" s="747">
        <f>H510-H518-H520-H525</f>
        <v>14830.152875124651</v>
      </c>
      <c r="I527" s="747">
        <f>I510-I518-I520-I525</f>
        <v>0</v>
      </c>
      <c r="J527" s="747">
        <f>G527+H527+I527</f>
        <v>-273121.82259974279</v>
      </c>
      <c r="K527" s="747">
        <f>K510-K518-K520-K525</f>
        <v>0</v>
      </c>
      <c r="L527" s="747">
        <f>L510-L518-L520-L525</f>
        <v>0</v>
      </c>
      <c r="M527" s="747">
        <f>M510-M518-M520-M525</f>
        <v>0</v>
      </c>
      <c r="N527" s="747">
        <f t="shared" si="85"/>
        <v>0</v>
      </c>
      <c r="O527"/>
      <c r="P527"/>
      <c r="Q527"/>
      <c r="R527"/>
      <c r="S527"/>
      <c r="T527"/>
      <c r="U527"/>
      <c r="V527"/>
      <c r="W527"/>
      <c r="X527"/>
      <c r="Y527"/>
      <c r="Z527"/>
      <c r="AA527"/>
      <c r="AB527"/>
      <c r="AC527" s="247"/>
      <c r="AD527" s="247"/>
      <c r="AE527" s="247"/>
      <c r="AF527" s="247"/>
      <c r="AG527" s="247"/>
      <c r="AH527" s="247"/>
      <c r="AI527" s="247"/>
      <c r="AJ527" s="247"/>
      <c r="AK527" s="247"/>
      <c r="AL527" s="247"/>
      <c r="AM527" s="247"/>
    </row>
    <row r="528" spans="1:39" ht="15.75" thickBot="1" x14ac:dyDescent="0.3">
      <c r="B528" s="742" t="s">
        <v>535</v>
      </c>
      <c r="C528" s="692"/>
      <c r="D528" s="696">
        <f t="shared" si="84"/>
        <v>32713.101999999999</v>
      </c>
      <c r="E528" s="743"/>
      <c r="F528" s="696">
        <v>32713.101999999999</v>
      </c>
      <c r="G528" s="696"/>
      <c r="H528" s="696"/>
      <c r="I528" s="696"/>
      <c r="J528" s="696">
        <f t="shared" si="82"/>
        <v>0</v>
      </c>
      <c r="K528" s="696"/>
      <c r="L528" s="696"/>
      <c r="M528" s="696"/>
      <c r="N528" s="696">
        <f t="shared" si="85"/>
        <v>0</v>
      </c>
      <c r="AC528" s="246"/>
    </row>
    <row r="529" spans="1:39" ht="15.75" thickBot="1" x14ac:dyDescent="0.3">
      <c r="B529" s="742"/>
      <c r="C529" s="692"/>
      <c r="D529" s="696">
        <f t="shared" si="84"/>
        <v>0</v>
      </c>
      <c r="E529" s="743"/>
      <c r="F529" s="696"/>
      <c r="G529" s="696"/>
      <c r="H529" s="696"/>
      <c r="I529" s="696"/>
      <c r="J529" s="696">
        <f t="shared" si="82"/>
        <v>0</v>
      </c>
      <c r="K529" s="696"/>
      <c r="L529" s="696"/>
      <c r="M529" s="696"/>
      <c r="N529" s="696">
        <f t="shared" si="85"/>
        <v>0</v>
      </c>
      <c r="AC529" s="246"/>
    </row>
    <row r="530" spans="1:39" s="236" customFormat="1" ht="15.75" thickBot="1" x14ac:dyDescent="0.3">
      <c r="A530"/>
      <c r="B530" s="749" t="s">
        <v>536</v>
      </c>
      <c r="C530" s="702"/>
      <c r="D530" s="748">
        <f>F530+J530+N530+E530</f>
        <v>-239328.20560728508</v>
      </c>
      <c r="E530" s="748"/>
      <c r="F530" s="748">
        <f>F527-F528</f>
        <v>33793.616992457726</v>
      </c>
      <c r="G530" s="747">
        <f>G527-G528</f>
        <v>-287951.97547486745</v>
      </c>
      <c r="H530" s="747">
        <f>H527-H528</f>
        <v>14830.152875124651</v>
      </c>
      <c r="I530" s="748">
        <f>I527-I528</f>
        <v>0</v>
      </c>
      <c r="J530" s="748">
        <f>G530+H530+I530</f>
        <v>-273121.82259974279</v>
      </c>
      <c r="K530" s="748">
        <f>K527-K528</f>
        <v>0</v>
      </c>
      <c r="L530" s="747">
        <f>L527-L528</f>
        <v>0</v>
      </c>
      <c r="M530" s="747">
        <f>M527-M528</f>
        <v>0</v>
      </c>
      <c r="N530" s="747">
        <f t="shared" si="85"/>
        <v>0</v>
      </c>
      <c r="O530"/>
      <c r="P530"/>
      <c r="Q530"/>
      <c r="R530"/>
      <c r="S530"/>
      <c r="T530"/>
      <c r="U530"/>
      <c r="V530"/>
      <c r="W530"/>
      <c r="X530"/>
      <c r="Y530"/>
      <c r="Z530"/>
      <c r="AA530"/>
      <c r="AB530"/>
      <c r="AC530" s="247"/>
      <c r="AD530" s="247"/>
      <c r="AE530" s="247"/>
      <c r="AF530" s="247"/>
      <c r="AG530" s="247"/>
      <c r="AH530" s="247"/>
      <c r="AI530" s="247"/>
      <c r="AJ530" s="247"/>
      <c r="AK530" s="247"/>
      <c r="AL530" s="247"/>
      <c r="AM530" s="247"/>
    </row>
    <row r="531" spans="1:39" customFormat="1" x14ac:dyDescent="0.25"/>
    <row r="532" spans="1:39" customFormat="1" x14ac:dyDescent="0.25"/>
    <row r="533" spans="1:39" s="245" customFormat="1" x14ac:dyDescent="0.25">
      <c r="A533"/>
      <c r="D533" s="561"/>
      <c r="E533" s="561"/>
      <c r="F533" s="561"/>
      <c r="G533" s="561"/>
      <c r="H533" s="561"/>
      <c r="I533" s="561"/>
      <c r="J533" s="561"/>
      <c r="K533" s="561"/>
      <c r="L533" s="569"/>
      <c r="M533" s="569"/>
      <c r="N533" s="569"/>
      <c r="O533"/>
      <c r="P533"/>
      <c r="Q533"/>
      <c r="R533"/>
      <c r="S533"/>
      <c r="T533"/>
      <c r="U533"/>
      <c r="V533"/>
      <c r="W533"/>
      <c r="X533"/>
      <c r="Y533" s="4"/>
      <c r="Z533" s="4"/>
      <c r="AA533" s="4"/>
      <c r="AB533" s="4"/>
      <c r="AC533" s="562"/>
      <c r="AD533" s="562"/>
      <c r="AE533" s="562"/>
      <c r="AF533" s="562"/>
      <c r="AG533" s="562"/>
      <c r="AH533" s="562"/>
      <c r="AI533" s="562"/>
      <c r="AJ533" s="562"/>
      <c r="AK533" s="562"/>
      <c r="AL533" s="562"/>
      <c r="AM533" s="562"/>
    </row>
    <row r="534" spans="1:39" x14ac:dyDescent="0.25">
      <c r="AC534" s="246"/>
    </row>
    <row r="535" spans="1:39" s="558" customFormat="1" ht="17.25" customHeight="1" x14ac:dyDescent="0.25">
      <c r="A535"/>
      <c r="B535" s="993" t="s">
        <v>25</v>
      </c>
      <c r="C535" s="994"/>
      <c r="D535" s="245"/>
      <c r="E535" s="235"/>
      <c r="F535" s="974"/>
      <c r="G535" s="974"/>
      <c r="H535" s="244"/>
      <c r="I535" s="244"/>
      <c r="J535" s="244"/>
      <c r="K535" s="244"/>
      <c r="L535" s="244"/>
      <c r="M535" s="244"/>
      <c r="N535" s="555" t="s">
        <v>492</v>
      </c>
      <c r="O535"/>
      <c r="P535"/>
      <c r="Q535"/>
      <c r="R535"/>
      <c r="S535"/>
      <c r="T535"/>
      <c r="U535"/>
      <c r="V535"/>
      <c r="W535"/>
      <c r="X535"/>
      <c r="Y535" s="556"/>
      <c r="Z535" s="556"/>
      <c r="AA535" s="556"/>
      <c r="AB535" s="556"/>
      <c r="AC535" s="557"/>
      <c r="AD535" s="557"/>
      <c r="AE535" s="557"/>
      <c r="AF535" s="557"/>
      <c r="AG535" s="557"/>
      <c r="AH535" s="557"/>
      <c r="AI535" s="557"/>
      <c r="AJ535" s="557"/>
      <c r="AK535" s="557"/>
      <c r="AL535" s="557"/>
      <c r="AM535" s="557"/>
    </row>
    <row r="536" spans="1:39" ht="17.25" customHeight="1" x14ac:dyDescent="0.25">
      <c r="B536" s="967" t="s">
        <v>117</v>
      </c>
      <c r="C536" s="987" t="s">
        <v>501</v>
      </c>
      <c r="D536" s="986" t="s">
        <v>95</v>
      </c>
      <c r="E536" s="986" t="s">
        <v>502</v>
      </c>
      <c r="F536" s="986" t="s">
        <v>503</v>
      </c>
      <c r="G536" s="986" t="s">
        <v>440</v>
      </c>
      <c r="H536" s="986"/>
      <c r="I536" s="986"/>
      <c r="J536" s="986"/>
      <c r="K536" s="986"/>
      <c r="L536" s="986"/>
      <c r="M536" s="986"/>
      <c r="N536" s="986"/>
      <c r="AC536" s="246"/>
    </row>
    <row r="537" spans="1:39" ht="17.25" customHeight="1" x14ac:dyDescent="0.25">
      <c r="B537" s="967"/>
      <c r="C537" s="987"/>
      <c r="D537" s="986"/>
      <c r="E537" s="986"/>
      <c r="F537" s="986"/>
      <c r="G537" s="989" t="s">
        <v>441</v>
      </c>
      <c r="H537" s="989"/>
      <c r="I537" s="989"/>
      <c r="J537" s="989"/>
      <c r="K537" s="986" t="s">
        <v>504</v>
      </c>
      <c r="L537" s="986"/>
      <c r="M537" s="986"/>
      <c r="N537" s="986"/>
      <c r="AC537" s="246"/>
    </row>
    <row r="538" spans="1:39" ht="26.45" customHeight="1" x14ac:dyDescent="0.25">
      <c r="B538" s="967"/>
      <c r="C538" s="987"/>
      <c r="D538" s="986"/>
      <c r="E538" s="986"/>
      <c r="F538" s="986"/>
      <c r="G538" s="538" t="s">
        <v>285</v>
      </c>
      <c r="H538" s="538" t="s">
        <v>443</v>
      </c>
      <c r="I538" s="538" t="s">
        <v>113</v>
      </c>
      <c r="J538" s="538" t="s">
        <v>115</v>
      </c>
      <c r="K538" s="538" t="s">
        <v>505</v>
      </c>
      <c r="L538" s="538" t="s">
        <v>445</v>
      </c>
      <c r="M538" s="538" t="s">
        <v>506</v>
      </c>
      <c r="N538" s="538" t="s">
        <v>115</v>
      </c>
      <c r="AC538" s="246"/>
    </row>
    <row r="539" spans="1:39" ht="17.25" customHeight="1" x14ac:dyDescent="0.25">
      <c r="B539" s="967"/>
      <c r="C539" s="987"/>
      <c r="D539" s="538">
        <v>1</v>
      </c>
      <c r="E539" s="986"/>
      <c r="F539" s="986">
        <v>2</v>
      </c>
      <c r="G539" s="986">
        <v>3</v>
      </c>
      <c r="H539" s="986">
        <v>4</v>
      </c>
      <c r="I539" s="538"/>
      <c r="J539" s="538">
        <v>6</v>
      </c>
      <c r="K539" s="986">
        <v>7</v>
      </c>
      <c r="L539" s="986">
        <v>8</v>
      </c>
      <c r="M539" s="986">
        <v>9</v>
      </c>
      <c r="N539" s="538">
        <v>10</v>
      </c>
      <c r="AC539" s="246"/>
    </row>
    <row r="540" spans="1:39" ht="14.45" customHeight="1" x14ac:dyDescent="0.25">
      <c r="B540" s="968"/>
      <c r="C540" s="987"/>
      <c r="D540" s="538" t="s">
        <v>507</v>
      </c>
      <c r="E540" s="538"/>
      <c r="F540" s="986"/>
      <c r="G540" s="986"/>
      <c r="H540" s="986"/>
      <c r="I540" s="538">
        <v>5</v>
      </c>
      <c r="J540" s="538" t="s">
        <v>508</v>
      </c>
      <c r="K540" s="986"/>
      <c r="L540" s="986"/>
      <c r="M540" s="986"/>
      <c r="N540" s="538" t="s">
        <v>509</v>
      </c>
      <c r="AC540" s="246"/>
    </row>
    <row r="541" spans="1:39" x14ac:dyDescent="0.25">
      <c r="B541" s="738" t="s">
        <v>376</v>
      </c>
      <c r="C541" s="739"/>
      <c r="D541" s="740">
        <f>F541+J541+N541+E541</f>
        <v>9686051.6859699972</v>
      </c>
      <c r="E541" s="741"/>
      <c r="F541" s="740"/>
      <c r="G541" s="740">
        <v>7345.0150000000003</v>
      </c>
      <c r="H541" s="740">
        <v>4776320.4748399965</v>
      </c>
      <c r="I541" s="740">
        <v>4902386.1961300001</v>
      </c>
      <c r="J541" s="740">
        <f t="shared" ref="J541:J578" si="86">G541+H541+I541</f>
        <v>9686051.6859699972</v>
      </c>
      <c r="K541" s="740"/>
      <c r="L541" s="740"/>
      <c r="M541" s="740"/>
      <c r="N541" s="740">
        <f t="shared" ref="N541:N558" si="87">M541+L541+K541</f>
        <v>0</v>
      </c>
      <c r="AC541" s="246" t="b">
        <v>1</v>
      </c>
      <c r="AD541" s="248">
        <v>-2610784.7358000004</v>
      </c>
      <c r="AE541" s="248">
        <v>0</v>
      </c>
      <c r="AF541" s="248">
        <v>-69340.856169999999</v>
      </c>
      <c r="AG541" s="248">
        <v>-2541443.8796300003</v>
      </c>
      <c r="AH541" s="248">
        <v>0</v>
      </c>
      <c r="AI541" s="248">
        <v>-2610784.7358000004</v>
      </c>
      <c r="AJ541" s="248">
        <v>0</v>
      </c>
      <c r="AK541" s="248">
        <v>0</v>
      </c>
      <c r="AL541" s="248">
        <v>0</v>
      </c>
      <c r="AM541" s="248">
        <v>0</v>
      </c>
    </row>
    <row r="542" spans="1:39" ht="15.75" thickBot="1" x14ac:dyDescent="0.3">
      <c r="B542" s="742"/>
      <c r="C542" s="692"/>
      <c r="D542" s="696">
        <f>F542+J542+N542+E542</f>
        <v>0</v>
      </c>
      <c r="E542" s="743"/>
      <c r="F542" s="696"/>
      <c r="G542" s="696"/>
      <c r="H542" s="696"/>
      <c r="I542" s="696"/>
      <c r="J542" s="696">
        <f t="shared" si="86"/>
        <v>0</v>
      </c>
      <c r="K542" s="696"/>
      <c r="L542" s="696"/>
      <c r="M542" s="696"/>
      <c r="N542" s="696">
        <f t="shared" si="87"/>
        <v>0</v>
      </c>
      <c r="AC542" s="246" t="b">
        <v>1</v>
      </c>
      <c r="AD542" s="248">
        <v>0</v>
      </c>
      <c r="AE542" s="248">
        <v>0</v>
      </c>
      <c r="AF542" s="248">
        <v>0</v>
      </c>
      <c r="AG542" s="248">
        <v>0</v>
      </c>
      <c r="AH542" s="248">
        <v>0</v>
      </c>
      <c r="AI542" s="248">
        <v>0</v>
      </c>
      <c r="AJ542" s="248">
        <v>0</v>
      </c>
      <c r="AK542" s="248">
        <v>0</v>
      </c>
      <c r="AL542" s="248">
        <v>0</v>
      </c>
      <c r="AM542" s="248">
        <v>0</v>
      </c>
    </row>
    <row r="543" spans="1:39" ht="15.75" thickBot="1" x14ac:dyDescent="0.3">
      <c r="B543" s="744" t="s">
        <v>510</v>
      </c>
      <c r="C543" s="692"/>
      <c r="D543" s="696">
        <f t="shared" ref="D543:D578" si="88">F543+J543+N543+E543</f>
        <v>288582.37485999998</v>
      </c>
      <c r="E543" s="743"/>
      <c r="F543" s="696"/>
      <c r="G543" s="696">
        <v>576.89720999999997</v>
      </c>
      <c r="H543" s="696">
        <v>154444.13927000001</v>
      </c>
      <c r="I543" s="696">
        <v>133561.33838</v>
      </c>
      <c r="J543" s="696">
        <f t="shared" si="86"/>
        <v>288582.37485999998</v>
      </c>
      <c r="K543" s="696"/>
      <c r="L543" s="696"/>
      <c r="M543" s="696"/>
      <c r="N543" s="696">
        <f t="shared" si="87"/>
        <v>0</v>
      </c>
      <c r="AC543" s="246" t="b">
        <v>1</v>
      </c>
      <c r="AD543" s="248">
        <v>217791.59468000001</v>
      </c>
      <c r="AE543" s="248">
        <v>0</v>
      </c>
      <c r="AF543" s="248">
        <v>2422.2232300000001</v>
      </c>
      <c r="AG543" s="248">
        <v>215369.37145000001</v>
      </c>
      <c r="AH543" s="248">
        <v>0</v>
      </c>
      <c r="AI543" s="248">
        <v>217791.59468000001</v>
      </c>
      <c r="AJ543" s="248">
        <v>0</v>
      </c>
      <c r="AK543" s="248">
        <v>0</v>
      </c>
      <c r="AL543" s="248">
        <v>0</v>
      </c>
      <c r="AM543" s="248">
        <v>0</v>
      </c>
    </row>
    <row r="544" spans="1:39" ht="15.75" thickBot="1" x14ac:dyDescent="0.3">
      <c r="B544" s="744"/>
      <c r="C544" s="692"/>
      <c r="D544" s="696">
        <f t="shared" si="88"/>
        <v>0</v>
      </c>
      <c r="E544" s="743"/>
      <c r="F544" s="696"/>
      <c r="G544" s="696"/>
      <c r="H544" s="696"/>
      <c r="I544" s="696"/>
      <c r="J544" s="696">
        <f t="shared" si="86"/>
        <v>0</v>
      </c>
      <c r="K544" s="696"/>
      <c r="L544" s="696"/>
      <c r="M544" s="696"/>
      <c r="N544" s="696">
        <f t="shared" si="87"/>
        <v>0</v>
      </c>
      <c r="AC544" s="246" t="b">
        <v>1</v>
      </c>
      <c r="AD544" s="248">
        <v>0</v>
      </c>
      <c r="AE544" s="248">
        <v>0</v>
      </c>
      <c r="AF544" s="248">
        <v>0</v>
      </c>
      <c r="AG544" s="248">
        <v>0</v>
      </c>
      <c r="AH544" s="248">
        <v>0</v>
      </c>
      <c r="AI544" s="248">
        <v>0</v>
      </c>
      <c r="AJ544" s="248">
        <v>0</v>
      </c>
      <c r="AK544" s="248">
        <v>0</v>
      </c>
      <c r="AL544" s="248">
        <v>0</v>
      </c>
      <c r="AM544" s="248">
        <v>0</v>
      </c>
    </row>
    <row r="545" spans="1:39" ht="14.25" customHeight="1" thickBot="1" x14ac:dyDescent="0.3">
      <c r="B545" s="745" t="s">
        <v>511</v>
      </c>
      <c r="C545" s="692"/>
      <c r="D545" s="696">
        <f t="shared" si="88"/>
        <v>0</v>
      </c>
      <c r="E545" s="743"/>
      <c r="F545" s="696"/>
      <c r="G545" s="696"/>
      <c r="H545" s="696"/>
      <c r="I545" s="696"/>
      <c r="J545" s="696">
        <f t="shared" si="86"/>
        <v>0</v>
      </c>
      <c r="K545" s="696"/>
      <c r="L545" s="696"/>
      <c r="M545" s="696"/>
      <c r="N545" s="696">
        <f t="shared" si="87"/>
        <v>0</v>
      </c>
      <c r="AC545" s="246" t="b">
        <v>1</v>
      </c>
      <c r="AD545" s="248">
        <v>0</v>
      </c>
      <c r="AE545" s="248">
        <v>0</v>
      </c>
      <c r="AF545" s="248">
        <v>0</v>
      </c>
      <c r="AG545" s="248">
        <v>0</v>
      </c>
      <c r="AH545" s="248">
        <v>0</v>
      </c>
      <c r="AI545" s="248">
        <v>0</v>
      </c>
      <c r="AJ545" s="248">
        <v>0</v>
      </c>
      <c r="AK545" s="248">
        <v>0</v>
      </c>
      <c r="AL545" s="248">
        <v>0</v>
      </c>
      <c r="AM545" s="248">
        <v>0</v>
      </c>
    </row>
    <row r="546" spans="1:39" ht="15.75" thickBot="1" x14ac:dyDescent="0.3">
      <c r="B546" s="742"/>
      <c r="C546" s="692"/>
      <c r="D546" s="696">
        <f t="shared" si="88"/>
        <v>0</v>
      </c>
      <c r="E546" s="743"/>
      <c r="F546" s="696"/>
      <c r="G546" s="696"/>
      <c r="H546" s="696"/>
      <c r="I546" s="696"/>
      <c r="J546" s="696">
        <f t="shared" si="86"/>
        <v>0</v>
      </c>
      <c r="K546" s="696"/>
      <c r="L546" s="696"/>
      <c r="M546" s="696"/>
      <c r="N546" s="696">
        <f t="shared" si="87"/>
        <v>0</v>
      </c>
      <c r="AC546" s="246" t="b">
        <v>1</v>
      </c>
      <c r="AD546" s="248">
        <v>0</v>
      </c>
      <c r="AE546" s="248">
        <v>0</v>
      </c>
      <c r="AF546" s="248">
        <v>0</v>
      </c>
      <c r="AG546" s="248">
        <v>0</v>
      </c>
      <c r="AH546" s="248">
        <v>0</v>
      </c>
      <c r="AI546" s="248">
        <v>0</v>
      </c>
      <c r="AJ546" s="248">
        <v>0</v>
      </c>
      <c r="AK546" s="248">
        <v>0</v>
      </c>
      <c r="AL546" s="248">
        <v>0</v>
      </c>
      <c r="AM546" s="248">
        <v>0</v>
      </c>
    </row>
    <row r="547" spans="1:39" s="236" customFormat="1" ht="15.75" thickBot="1" x14ac:dyDescent="0.3">
      <c r="A547"/>
      <c r="B547" s="746" t="s">
        <v>512</v>
      </c>
      <c r="C547" s="702"/>
      <c r="D547" s="747">
        <f t="shared" si="88"/>
        <v>9397469.3111099973</v>
      </c>
      <c r="E547" s="748"/>
      <c r="F547" s="747">
        <f>F541-F543+F545</f>
        <v>0</v>
      </c>
      <c r="G547" s="747">
        <f>G541-G543+G545</f>
        <v>6768.1177900000002</v>
      </c>
      <c r="H547" s="747">
        <f>H541-H543+H545</f>
        <v>4621876.3355699964</v>
      </c>
      <c r="I547" s="747">
        <f>I541-I543+I545</f>
        <v>4768824.8577500004</v>
      </c>
      <c r="J547" s="747">
        <f t="shared" si="86"/>
        <v>9397469.3111099973</v>
      </c>
      <c r="K547" s="747">
        <f>K541-K543+K545</f>
        <v>0</v>
      </c>
      <c r="L547" s="747">
        <f>L541-L543+L545</f>
        <v>0</v>
      </c>
      <c r="M547" s="747">
        <f>M541-M543+M545</f>
        <v>0</v>
      </c>
      <c r="N547" s="747">
        <f t="shared" si="87"/>
        <v>0</v>
      </c>
      <c r="O547"/>
      <c r="P547"/>
      <c r="Q547"/>
      <c r="R547"/>
      <c r="S547"/>
      <c r="T547"/>
      <c r="U547"/>
      <c r="V547"/>
      <c r="W547"/>
      <c r="X547"/>
      <c r="Y547"/>
      <c r="Z547"/>
      <c r="AA547"/>
      <c r="AB547"/>
      <c r="AC547" s="247" t="b">
        <v>0</v>
      </c>
      <c r="AD547" s="249">
        <v>-2392993.1411200003</v>
      </c>
      <c r="AE547" s="249">
        <v>0</v>
      </c>
      <c r="AF547" s="249">
        <v>-66918.632939999996</v>
      </c>
      <c r="AG547" s="249">
        <v>-2326074.5081800004</v>
      </c>
      <c r="AH547" s="249">
        <v>0</v>
      </c>
      <c r="AI547" s="249">
        <v>-2392993.1411200003</v>
      </c>
      <c r="AJ547" s="249">
        <v>0</v>
      </c>
      <c r="AK547" s="249">
        <v>0</v>
      </c>
      <c r="AL547" s="249">
        <v>0</v>
      </c>
      <c r="AM547" s="249">
        <v>0</v>
      </c>
    </row>
    <row r="548" spans="1:39" ht="15.75" thickBot="1" x14ac:dyDescent="0.3">
      <c r="B548" s="746"/>
      <c r="C548" s="702"/>
      <c r="D548" s="696">
        <f t="shared" si="88"/>
        <v>0</v>
      </c>
      <c r="E548" s="743"/>
      <c r="F548" s="696"/>
      <c r="G548" s="696"/>
      <c r="H548" s="696"/>
      <c r="I548" s="696"/>
      <c r="J548" s="696">
        <f t="shared" si="86"/>
        <v>0</v>
      </c>
      <c r="K548" s="696"/>
      <c r="L548" s="696"/>
      <c r="M548" s="696"/>
      <c r="N548" s="696">
        <f t="shared" si="87"/>
        <v>0</v>
      </c>
      <c r="AC548" s="246" t="b">
        <v>1</v>
      </c>
      <c r="AD548" s="248">
        <v>0</v>
      </c>
      <c r="AE548" s="248">
        <v>0</v>
      </c>
      <c r="AF548" s="248">
        <v>0</v>
      </c>
      <c r="AG548" s="248">
        <v>0</v>
      </c>
      <c r="AH548" s="248">
        <v>0</v>
      </c>
      <c r="AI548" s="248">
        <v>0</v>
      </c>
      <c r="AJ548" s="248">
        <v>0</v>
      </c>
      <c r="AK548" s="248">
        <v>0</v>
      </c>
      <c r="AL548" s="248">
        <v>0</v>
      </c>
      <c r="AM548" s="248">
        <v>0</v>
      </c>
    </row>
    <row r="549" spans="1:39" s="236" customFormat="1" ht="15.75" thickBot="1" x14ac:dyDescent="0.3">
      <c r="A549"/>
      <c r="B549" s="746" t="s">
        <v>513</v>
      </c>
      <c r="C549" s="702"/>
      <c r="D549" s="696">
        <f>SUM(D550:D554)</f>
        <v>2409426.6826999993</v>
      </c>
      <c r="E549" s="748"/>
      <c r="F549" s="696">
        <f>SUM(F550:F554)</f>
        <v>779437.38182000001</v>
      </c>
      <c r="G549" s="696">
        <f>SUM(G550:G554)</f>
        <v>31527.765423522404</v>
      </c>
      <c r="H549" s="696">
        <f>SUM(H550:H554)</f>
        <v>927653.37062064558</v>
      </c>
      <c r="I549" s="696">
        <f>SUM(I550:I554)</f>
        <v>670808.16483583185</v>
      </c>
      <c r="J549" s="696">
        <f t="shared" si="86"/>
        <v>1629989.30088</v>
      </c>
      <c r="K549" s="696">
        <f>SUM(K550:K554)</f>
        <v>0</v>
      </c>
      <c r="L549" s="696">
        <f>SUM(L550:L554)</f>
        <v>0</v>
      </c>
      <c r="M549" s="696">
        <f>SUM(M550:M554)</f>
        <v>0</v>
      </c>
      <c r="N549" s="696">
        <f t="shared" si="87"/>
        <v>0</v>
      </c>
      <c r="O549"/>
      <c r="P549"/>
      <c r="Q549"/>
      <c r="R549"/>
      <c r="S549"/>
      <c r="T549"/>
      <c r="U549"/>
      <c r="V549"/>
      <c r="W549"/>
      <c r="X549"/>
      <c r="Y549"/>
      <c r="Z549"/>
      <c r="AA549"/>
      <c r="AB549"/>
      <c r="AC549" s="247" t="b">
        <v>1</v>
      </c>
      <c r="AD549" s="249">
        <v>-446085.98370000051</v>
      </c>
      <c r="AE549" s="249">
        <v>-103219.61933000003</v>
      </c>
      <c r="AF549" s="249">
        <v>-36779.500726615406</v>
      </c>
      <c r="AG549" s="249">
        <v>-306086.86364338506</v>
      </c>
      <c r="AH549" s="249">
        <v>0</v>
      </c>
      <c r="AI549" s="249">
        <v>-342866.36437000049</v>
      </c>
      <c r="AJ549" s="249">
        <v>0</v>
      </c>
      <c r="AK549" s="249">
        <v>0</v>
      </c>
      <c r="AL549" s="249">
        <v>0</v>
      </c>
      <c r="AM549" s="249">
        <v>0</v>
      </c>
    </row>
    <row r="550" spans="1:39" ht="15.75" thickBot="1" x14ac:dyDescent="0.3">
      <c r="B550" s="742" t="s">
        <v>514</v>
      </c>
      <c r="C550" s="692">
        <v>1</v>
      </c>
      <c r="D550" s="696">
        <f t="shared" si="88"/>
        <v>2319867.3512199996</v>
      </c>
      <c r="E550" s="743"/>
      <c r="F550" s="696">
        <v>738764.46237999992</v>
      </c>
      <c r="G550" s="696">
        <v>30332.439450000002</v>
      </c>
      <c r="H550" s="696">
        <v>922532.0277437761</v>
      </c>
      <c r="I550" s="696">
        <v>628238.42164622375</v>
      </c>
      <c r="J550" s="696">
        <f>G550+H550+I550</f>
        <v>1581102.8888399997</v>
      </c>
      <c r="K550" s="696"/>
      <c r="L550" s="696"/>
      <c r="M550" s="696"/>
      <c r="N550" s="696">
        <f t="shared" si="87"/>
        <v>0</v>
      </c>
      <c r="AC550" s="246" t="b">
        <v>1</v>
      </c>
      <c r="AD550" s="248">
        <v>-402186.20398000046</v>
      </c>
      <c r="AE550" s="248">
        <v>-72796.033740000013</v>
      </c>
      <c r="AF550" s="248">
        <v>-35242.460802100453</v>
      </c>
      <c r="AG550" s="248">
        <v>-294147.70943789999</v>
      </c>
      <c r="AH550" s="248">
        <v>0</v>
      </c>
      <c r="AI550" s="248">
        <v>-329390.17024000047</v>
      </c>
      <c r="AJ550" s="248">
        <v>0</v>
      </c>
      <c r="AK550" s="248">
        <v>0</v>
      </c>
      <c r="AL550" s="248">
        <v>0</v>
      </c>
      <c r="AM550" s="248">
        <v>0</v>
      </c>
    </row>
    <row r="551" spans="1:39" ht="15.75" thickBot="1" x14ac:dyDescent="0.3">
      <c r="B551" s="742" t="s">
        <v>515</v>
      </c>
      <c r="C551" s="692">
        <v>2</v>
      </c>
      <c r="D551" s="696">
        <f t="shared" si="88"/>
        <v>43809.492819999999</v>
      </c>
      <c r="E551" s="743"/>
      <c r="F551" s="696">
        <v>43809.492819999999</v>
      </c>
      <c r="G551" s="696">
        <v>0</v>
      </c>
      <c r="H551" s="696">
        <v>0</v>
      </c>
      <c r="I551" s="696"/>
      <c r="J551" s="696">
        <f t="shared" si="86"/>
        <v>0</v>
      </c>
      <c r="K551" s="696"/>
      <c r="L551" s="696"/>
      <c r="M551" s="696"/>
      <c r="N551" s="696">
        <f t="shared" si="87"/>
        <v>0</v>
      </c>
      <c r="AC551" s="246" t="b">
        <v>1</v>
      </c>
      <c r="AD551" s="248">
        <v>-27931.87528</v>
      </c>
      <c r="AE551" s="248">
        <v>-27931.87528</v>
      </c>
      <c r="AF551" s="248">
        <v>0</v>
      </c>
      <c r="AG551" s="248">
        <v>0</v>
      </c>
      <c r="AH551" s="248">
        <v>0</v>
      </c>
      <c r="AI551" s="248">
        <v>0</v>
      </c>
      <c r="AJ551" s="248">
        <v>0</v>
      </c>
      <c r="AK551" s="248">
        <v>0</v>
      </c>
      <c r="AL551" s="248">
        <v>0</v>
      </c>
      <c r="AM551" s="248">
        <v>0</v>
      </c>
    </row>
    <row r="552" spans="1:39" ht="15.75" thickBot="1" x14ac:dyDescent="0.3">
      <c r="B552" s="742" t="s">
        <v>516</v>
      </c>
      <c r="C552" s="692"/>
      <c r="D552" s="696">
        <f t="shared" si="88"/>
        <v>0</v>
      </c>
      <c r="E552" s="743"/>
      <c r="F552" s="696"/>
      <c r="G552" s="696">
        <v>0</v>
      </c>
      <c r="H552" s="696">
        <v>0</v>
      </c>
      <c r="I552" s="696"/>
      <c r="J552" s="696">
        <f t="shared" si="86"/>
        <v>0</v>
      </c>
      <c r="K552" s="696"/>
      <c r="L552" s="696"/>
      <c r="M552" s="696"/>
      <c r="N552" s="696">
        <f t="shared" si="87"/>
        <v>0</v>
      </c>
      <c r="AC552" s="246" t="b">
        <v>1</v>
      </c>
      <c r="AD552" s="248">
        <v>-1572.18614</v>
      </c>
      <c r="AE552" s="248">
        <v>100.9</v>
      </c>
      <c r="AF552" s="248">
        <v>0</v>
      </c>
      <c r="AG552" s="248">
        <v>-1673.0861400000001</v>
      </c>
      <c r="AH552" s="248">
        <v>0</v>
      </c>
      <c r="AI552" s="248">
        <v>-1673.0861400000001</v>
      </c>
      <c r="AJ552" s="248">
        <v>0</v>
      </c>
      <c r="AK552" s="248">
        <v>0</v>
      </c>
      <c r="AL552" s="248">
        <v>0</v>
      </c>
      <c r="AM552" s="248">
        <v>0</v>
      </c>
    </row>
    <row r="553" spans="1:39" ht="15.75" thickBot="1" x14ac:dyDescent="0.3">
      <c r="B553" s="742" t="s">
        <v>517</v>
      </c>
      <c r="C553" s="692"/>
      <c r="D553" s="696">
        <f t="shared" si="88"/>
        <v>0</v>
      </c>
      <c r="E553" s="743"/>
      <c r="F553" s="696"/>
      <c r="G553" s="696"/>
      <c r="H553" s="696"/>
      <c r="I553" s="696"/>
      <c r="J553" s="696">
        <f t="shared" si="86"/>
        <v>0</v>
      </c>
      <c r="K553" s="696"/>
      <c r="L553" s="696"/>
      <c r="M553" s="696"/>
      <c r="N553" s="696">
        <f t="shared" si="87"/>
        <v>0</v>
      </c>
      <c r="AC553" s="246" t="b">
        <v>1</v>
      </c>
      <c r="AD553" s="248">
        <v>0</v>
      </c>
      <c r="AE553" s="248">
        <v>0</v>
      </c>
      <c r="AF553" s="248">
        <v>0</v>
      </c>
      <c r="AG553" s="248">
        <v>0</v>
      </c>
      <c r="AH553" s="248">
        <v>0</v>
      </c>
      <c r="AI553" s="248">
        <v>0</v>
      </c>
      <c r="AJ553" s="248">
        <v>0</v>
      </c>
      <c r="AK553" s="248">
        <v>0</v>
      </c>
      <c r="AL553" s="248">
        <v>0</v>
      </c>
      <c r="AM553" s="248">
        <v>0</v>
      </c>
    </row>
    <row r="554" spans="1:39" ht="15.75" thickBot="1" x14ac:dyDescent="0.3">
      <c r="B554" s="742" t="s">
        <v>518</v>
      </c>
      <c r="C554" s="692">
        <v>3</v>
      </c>
      <c r="D554" s="696">
        <f>F554+J554+N554+E554</f>
        <v>45749.838660000038</v>
      </c>
      <c r="E554" s="743"/>
      <c r="F554" s="696">
        <v>-3136.5733799999989</v>
      </c>
      <c r="G554" s="696">
        <v>1195.3259735224001</v>
      </c>
      <c r="H554" s="696">
        <v>5121.3428768695394</v>
      </c>
      <c r="I554" s="696">
        <v>42569.743189608096</v>
      </c>
      <c r="J554" s="696">
        <f>G554+H554+I554</f>
        <v>48886.412040000039</v>
      </c>
      <c r="K554" s="696"/>
      <c r="L554" s="696"/>
      <c r="M554" s="696"/>
      <c r="N554" s="696">
        <f t="shared" si="87"/>
        <v>0</v>
      </c>
      <c r="AC554" s="246" t="b">
        <v>1</v>
      </c>
      <c r="AD554" s="248">
        <v>-14395.7183</v>
      </c>
      <c r="AE554" s="248">
        <v>-2592.61031</v>
      </c>
      <c r="AF554" s="248">
        <v>-1537.0399245149499</v>
      </c>
      <c r="AG554" s="248">
        <v>-10266.068065485051</v>
      </c>
      <c r="AH554" s="248">
        <v>0</v>
      </c>
      <c r="AI554" s="248">
        <v>-11803.10799</v>
      </c>
      <c r="AJ554" s="248">
        <v>0</v>
      </c>
      <c r="AK554" s="248">
        <v>0</v>
      </c>
      <c r="AL554" s="248">
        <v>0</v>
      </c>
      <c r="AM554" s="248">
        <v>0</v>
      </c>
    </row>
    <row r="555" spans="1:39" ht="15.75" thickBot="1" x14ac:dyDescent="0.3">
      <c r="B555" s="742" t="s">
        <v>519</v>
      </c>
      <c r="C555" s="692"/>
      <c r="D555" s="696">
        <f t="shared" si="88"/>
        <v>0</v>
      </c>
      <c r="E555" s="743"/>
      <c r="F555" s="696"/>
      <c r="G555" s="696"/>
      <c r="H555" s="696"/>
      <c r="I555" s="696"/>
      <c r="J555" s="696">
        <f t="shared" si="86"/>
        <v>0</v>
      </c>
      <c r="K555" s="696"/>
      <c r="L555" s="696"/>
      <c r="M555" s="696"/>
      <c r="N555" s="696">
        <f t="shared" si="87"/>
        <v>0</v>
      </c>
      <c r="AC555" s="246" t="b">
        <v>1</v>
      </c>
      <c r="AD555" s="248">
        <v>0</v>
      </c>
      <c r="AE555" s="248">
        <v>0</v>
      </c>
      <c r="AF555" s="248">
        <v>0</v>
      </c>
      <c r="AG555" s="248">
        <v>0</v>
      </c>
      <c r="AH555" s="248">
        <v>0</v>
      </c>
      <c r="AI555" s="248">
        <v>0</v>
      </c>
      <c r="AJ555" s="248">
        <v>0</v>
      </c>
      <c r="AK555" s="248">
        <v>0</v>
      </c>
      <c r="AL555" s="248">
        <v>0</v>
      </c>
      <c r="AM555" s="248">
        <v>0</v>
      </c>
    </row>
    <row r="556" spans="1:39" ht="15.75" thickBot="1" x14ac:dyDescent="0.3">
      <c r="B556" s="742" t="s">
        <v>519</v>
      </c>
      <c r="C556" s="692"/>
      <c r="D556" s="696">
        <f t="shared" si="88"/>
        <v>0</v>
      </c>
      <c r="E556" s="743"/>
      <c r="F556" s="696"/>
      <c r="G556" s="696"/>
      <c r="H556" s="696"/>
      <c r="I556" s="696"/>
      <c r="J556" s="696">
        <f t="shared" si="86"/>
        <v>0</v>
      </c>
      <c r="K556" s="696"/>
      <c r="L556" s="696"/>
      <c r="M556" s="696"/>
      <c r="N556" s="696">
        <f t="shared" si="87"/>
        <v>0</v>
      </c>
      <c r="AC556" s="246" t="b">
        <v>1</v>
      </c>
      <c r="AD556" s="248">
        <v>0</v>
      </c>
      <c r="AE556" s="248">
        <v>0</v>
      </c>
      <c r="AF556" s="248">
        <v>0</v>
      </c>
      <c r="AG556" s="248">
        <v>0</v>
      </c>
      <c r="AH556" s="248">
        <v>0</v>
      </c>
      <c r="AI556" s="248">
        <v>0</v>
      </c>
      <c r="AJ556" s="248">
        <v>0</v>
      </c>
      <c r="AK556" s="248">
        <v>0</v>
      </c>
      <c r="AL556" s="248">
        <v>0</v>
      </c>
      <c r="AM556" s="248">
        <v>0</v>
      </c>
    </row>
    <row r="557" spans="1:39" ht="15.75" thickBot="1" x14ac:dyDescent="0.3">
      <c r="B557" s="742"/>
      <c r="C557" s="692"/>
      <c r="D557" s="696">
        <f t="shared" si="88"/>
        <v>0</v>
      </c>
      <c r="E557" s="743"/>
      <c r="F557" s="696"/>
      <c r="G557" s="696"/>
      <c r="H557" s="696"/>
      <c r="I557" s="696"/>
      <c r="J557" s="696">
        <f t="shared" si="86"/>
        <v>0</v>
      </c>
      <c r="K557" s="696"/>
      <c r="L557" s="696"/>
      <c r="M557" s="696"/>
      <c r="N557" s="696">
        <f t="shared" si="87"/>
        <v>0</v>
      </c>
      <c r="AC557" s="246" t="b">
        <v>1</v>
      </c>
      <c r="AD557" s="248">
        <v>0</v>
      </c>
      <c r="AE557" s="248">
        <v>0</v>
      </c>
      <c r="AF557" s="248">
        <v>0</v>
      </c>
      <c r="AG557" s="248">
        <v>0</v>
      </c>
      <c r="AH557" s="248">
        <v>0</v>
      </c>
      <c r="AI557" s="248">
        <v>0</v>
      </c>
      <c r="AJ557" s="248">
        <v>0</v>
      </c>
      <c r="AK557" s="248">
        <v>0</v>
      </c>
      <c r="AL557" s="248">
        <v>0</v>
      </c>
      <c r="AM557" s="248">
        <v>0</v>
      </c>
    </row>
    <row r="558" spans="1:39" s="236" customFormat="1" ht="15.75" thickBot="1" x14ac:dyDescent="0.3">
      <c r="A558"/>
      <c r="B558" s="749" t="s">
        <v>520</v>
      </c>
      <c r="C558" s="702"/>
      <c r="D558" s="747">
        <f>+D547+D549</f>
        <v>11806895.993809996</v>
      </c>
      <c r="E558" s="748"/>
      <c r="F558" s="747">
        <f>F547+F549</f>
        <v>779437.38182000001</v>
      </c>
      <c r="G558" s="747">
        <f>G547+G549</f>
        <v>38295.883213522407</v>
      </c>
      <c r="H558" s="747">
        <f>H547+H549</f>
        <v>5549529.706190642</v>
      </c>
      <c r="I558" s="747">
        <f>I547+I549</f>
        <v>5439633.0225858325</v>
      </c>
      <c r="J558" s="747">
        <f t="shared" si="86"/>
        <v>11027458.611989997</v>
      </c>
      <c r="K558" s="747">
        <f>K547+K549</f>
        <v>0</v>
      </c>
      <c r="L558" s="747">
        <f>L547+L549</f>
        <v>0</v>
      </c>
      <c r="M558" s="747">
        <f>M547+M549</f>
        <v>0</v>
      </c>
      <c r="N558" s="747">
        <f t="shared" si="87"/>
        <v>0</v>
      </c>
      <c r="O558"/>
      <c r="P558"/>
      <c r="Q558"/>
      <c r="R558"/>
      <c r="S558"/>
      <c r="T558"/>
      <c r="U558"/>
      <c r="V558"/>
      <c r="W558"/>
      <c r="X558"/>
      <c r="Y558"/>
      <c r="Z558"/>
      <c r="AA558"/>
      <c r="AB558"/>
      <c r="AC558" s="247" t="b">
        <v>1</v>
      </c>
      <c r="AD558" s="249">
        <v>-2839079.124820001</v>
      </c>
      <c r="AE558" s="249">
        <v>-103219.61933000003</v>
      </c>
      <c r="AF558" s="249">
        <v>-103698.13366661541</v>
      </c>
      <c r="AG558" s="249">
        <v>-2632161.3718233854</v>
      </c>
      <c r="AH558" s="249">
        <v>0</v>
      </c>
      <c r="AI558" s="249">
        <v>-2735859.5054900008</v>
      </c>
      <c r="AJ558" s="249">
        <v>0</v>
      </c>
      <c r="AK558" s="249">
        <v>0</v>
      </c>
      <c r="AL558" s="249">
        <v>0</v>
      </c>
      <c r="AM558" s="249">
        <v>0</v>
      </c>
    </row>
    <row r="559" spans="1:39" ht="15.75" thickBot="1" x14ac:dyDescent="0.3">
      <c r="B559" s="749"/>
      <c r="C559" s="702"/>
      <c r="D559" s="696">
        <f t="shared" si="88"/>
        <v>0</v>
      </c>
      <c r="E559" s="743"/>
      <c r="F559" s="696"/>
      <c r="G559" s="696"/>
      <c r="H559" s="696"/>
      <c r="I559" s="696"/>
      <c r="J559" s="696">
        <f t="shared" si="86"/>
        <v>0</v>
      </c>
      <c r="K559" s="696"/>
      <c r="L559" s="696"/>
      <c r="M559" s="696"/>
      <c r="N559" s="696"/>
      <c r="AC559" s="246" t="b">
        <v>1</v>
      </c>
      <c r="AD559" s="248">
        <v>0</v>
      </c>
      <c r="AE559" s="248">
        <v>0</v>
      </c>
      <c r="AF559" s="248">
        <v>0</v>
      </c>
      <c r="AG559" s="248">
        <v>0</v>
      </c>
      <c r="AH559" s="248">
        <v>0</v>
      </c>
      <c r="AI559" s="248">
        <v>0</v>
      </c>
      <c r="AJ559" s="248">
        <v>0</v>
      </c>
      <c r="AK559" s="248">
        <v>0</v>
      </c>
      <c r="AL559" s="248">
        <v>0</v>
      </c>
      <c r="AM559" s="248">
        <v>0</v>
      </c>
    </row>
    <row r="560" spans="1:39" ht="15.75" thickBot="1" x14ac:dyDescent="0.3">
      <c r="B560" s="742" t="s">
        <v>521</v>
      </c>
      <c r="C560" s="692"/>
      <c r="D560" s="696">
        <f t="shared" si="88"/>
        <v>5617364.0905097499</v>
      </c>
      <c r="E560" s="743"/>
      <c r="F560" s="696"/>
      <c r="G560" s="696">
        <v>12584.75524</v>
      </c>
      <c r="H560" s="696">
        <v>4510019.9171400005</v>
      </c>
      <c r="I560" s="696">
        <v>1094759.4181297501</v>
      </c>
      <c r="J560" s="696">
        <f t="shared" si="86"/>
        <v>5617364.0905097499</v>
      </c>
      <c r="K560" s="696"/>
      <c r="L560" s="696"/>
      <c r="M560" s="696"/>
      <c r="N560" s="696">
        <f t="shared" ref="N560:N578" si="89">M560+L560+K560</f>
        <v>0</v>
      </c>
      <c r="AC560" s="246" t="b">
        <v>1</v>
      </c>
      <c r="AD560" s="248">
        <v>-576402.85230000003</v>
      </c>
      <c r="AE560" s="248">
        <v>0</v>
      </c>
      <c r="AF560" s="248">
        <v>-94305.888349999994</v>
      </c>
      <c r="AG560" s="248">
        <v>-482096.96395</v>
      </c>
      <c r="AH560" s="248">
        <v>0</v>
      </c>
      <c r="AI560" s="248">
        <v>-576402.85230000003</v>
      </c>
      <c r="AJ560" s="248">
        <v>0</v>
      </c>
      <c r="AK560" s="248">
        <v>0</v>
      </c>
      <c r="AL560" s="248">
        <v>0</v>
      </c>
      <c r="AM560" s="248">
        <v>0</v>
      </c>
    </row>
    <row r="561" spans="1:39" ht="15.75" thickBot="1" x14ac:dyDescent="0.3">
      <c r="B561" s="742" t="s">
        <v>522</v>
      </c>
      <c r="C561" s="692"/>
      <c r="D561" s="696">
        <f t="shared" si="88"/>
        <v>-279081.79200000002</v>
      </c>
      <c r="E561" s="743"/>
      <c r="F561" s="696"/>
      <c r="G561" s="696">
        <v>-355.55</v>
      </c>
      <c r="H561" s="696">
        <v>-102818.47199999999</v>
      </c>
      <c r="I561" s="696">
        <v>-175907.77</v>
      </c>
      <c r="J561" s="696">
        <f t="shared" si="86"/>
        <v>-279081.79200000002</v>
      </c>
      <c r="K561" s="696"/>
      <c r="L561" s="696"/>
      <c r="M561" s="696"/>
      <c r="N561" s="696">
        <f t="shared" si="89"/>
        <v>0</v>
      </c>
      <c r="AC561" s="246" t="b">
        <v>1</v>
      </c>
      <c r="AD561" s="248">
        <v>99361.517000000007</v>
      </c>
      <c r="AE561" s="248">
        <v>0</v>
      </c>
      <c r="AF561" s="248">
        <v>3416.6680000000001</v>
      </c>
      <c r="AG561" s="248">
        <v>95944.849000000002</v>
      </c>
      <c r="AH561" s="248">
        <v>0</v>
      </c>
      <c r="AI561" s="248">
        <v>99361.517000000007</v>
      </c>
      <c r="AJ561" s="248">
        <v>0</v>
      </c>
      <c r="AK561" s="248">
        <v>0</v>
      </c>
      <c r="AL561" s="248">
        <v>0</v>
      </c>
      <c r="AM561" s="248">
        <v>0</v>
      </c>
    </row>
    <row r="562" spans="1:39" ht="15.75" thickBot="1" x14ac:dyDescent="0.3">
      <c r="B562" s="742" t="s">
        <v>523</v>
      </c>
      <c r="C562" s="692"/>
      <c r="D562" s="696">
        <f t="shared" si="88"/>
        <v>0</v>
      </c>
      <c r="E562" s="743"/>
      <c r="F562" s="696"/>
      <c r="G562" s="696">
        <v>0</v>
      </c>
      <c r="H562" s="696">
        <v>0</v>
      </c>
      <c r="I562" s="696"/>
      <c r="J562" s="696">
        <f t="shared" si="86"/>
        <v>0</v>
      </c>
      <c r="K562" s="696"/>
      <c r="L562" s="696"/>
      <c r="M562" s="696"/>
      <c r="N562" s="696">
        <f t="shared" si="89"/>
        <v>0</v>
      </c>
      <c r="AC562" s="246" t="b">
        <v>1</v>
      </c>
      <c r="AD562" s="248">
        <v>0</v>
      </c>
      <c r="AE562" s="248">
        <v>0</v>
      </c>
      <c r="AF562" s="248">
        <v>0</v>
      </c>
      <c r="AG562" s="248">
        <v>0</v>
      </c>
      <c r="AH562" s="248">
        <v>0</v>
      </c>
      <c r="AI562" s="248">
        <v>0</v>
      </c>
      <c r="AJ562" s="248">
        <v>0</v>
      </c>
      <c r="AK562" s="248">
        <v>0</v>
      </c>
      <c r="AL562" s="248">
        <v>0</v>
      </c>
      <c r="AM562" s="248">
        <v>0</v>
      </c>
    </row>
    <row r="563" spans="1:39" ht="13.5" customHeight="1" thickBot="1" x14ac:dyDescent="0.3">
      <c r="B563" s="750" t="s">
        <v>524</v>
      </c>
      <c r="C563" s="692"/>
      <c r="D563" s="696">
        <f t="shared" si="88"/>
        <v>0</v>
      </c>
      <c r="E563" s="743"/>
      <c r="F563" s="696"/>
      <c r="G563" s="696">
        <v>0</v>
      </c>
      <c r="H563" s="696">
        <v>0</v>
      </c>
      <c r="I563" s="696"/>
      <c r="J563" s="696">
        <f t="shared" si="86"/>
        <v>0</v>
      </c>
      <c r="K563" s="696"/>
      <c r="L563" s="696"/>
      <c r="M563" s="696"/>
      <c r="N563" s="696">
        <f t="shared" si="89"/>
        <v>0</v>
      </c>
      <c r="AC563" s="246" t="b">
        <v>1</v>
      </c>
      <c r="AD563" s="248">
        <v>0</v>
      </c>
      <c r="AE563" s="248">
        <v>0</v>
      </c>
      <c r="AF563" s="248">
        <v>0</v>
      </c>
      <c r="AG563" s="248">
        <v>0</v>
      </c>
      <c r="AH563" s="248">
        <v>0</v>
      </c>
      <c r="AI563" s="248">
        <v>0</v>
      </c>
      <c r="AJ563" s="248">
        <v>0</v>
      </c>
      <c r="AK563" s="248">
        <v>0</v>
      </c>
      <c r="AL563" s="248">
        <v>0</v>
      </c>
      <c r="AM563" s="248">
        <v>0</v>
      </c>
    </row>
    <row r="564" spans="1:39" ht="15.75" thickBot="1" x14ac:dyDescent="0.3">
      <c r="B564" s="742" t="s">
        <v>525</v>
      </c>
      <c r="C564" s="692"/>
      <c r="D564" s="696">
        <f t="shared" si="88"/>
        <v>1793787.4493400271</v>
      </c>
      <c r="E564" s="743"/>
      <c r="F564" s="696"/>
      <c r="G564" s="696">
        <v>24008.244579050777</v>
      </c>
      <c r="H564" s="696">
        <v>196778.94525837351</v>
      </c>
      <c r="I564" s="696">
        <v>1573000.2595026027</v>
      </c>
      <c r="J564" s="696">
        <f t="shared" si="86"/>
        <v>1793787.4493400271</v>
      </c>
      <c r="K564" s="696"/>
      <c r="L564" s="696"/>
      <c r="M564" s="696"/>
      <c r="N564" s="696">
        <f t="shared" si="89"/>
        <v>0</v>
      </c>
      <c r="AC564" s="246" t="b">
        <v>1</v>
      </c>
      <c r="AD564" s="248">
        <v>-815559.30283071892</v>
      </c>
      <c r="AE564" s="248">
        <v>0</v>
      </c>
      <c r="AF564" s="248">
        <v>22938.451868778098</v>
      </c>
      <c r="AG564" s="248">
        <v>-838497.75469949702</v>
      </c>
      <c r="AH564" s="248">
        <v>0</v>
      </c>
      <c r="AI564" s="248">
        <v>-815559.30283071892</v>
      </c>
      <c r="AJ564" s="248">
        <v>0</v>
      </c>
      <c r="AK564" s="248">
        <v>0</v>
      </c>
      <c r="AL564" s="248">
        <v>0</v>
      </c>
      <c r="AM564" s="248">
        <v>0</v>
      </c>
    </row>
    <row r="565" spans="1:39" ht="15.75" thickBot="1" x14ac:dyDescent="0.3">
      <c r="B565" s="742" t="s">
        <v>526</v>
      </c>
      <c r="C565" s="692"/>
      <c r="D565" s="696">
        <f t="shared" si="88"/>
        <v>0</v>
      </c>
      <c r="E565" s="743"/>
      <c r="F565" s="696"/>
      <c r="G565" s="696"/>
      <c r="H565" s="696"/>
      <c r="I565" s="696"/>
      <c r="J565" s="696">
        <f t="shared" si="86"/>
        <v>0</v>
      </c>
      <c r="K565" s="696"/>
      <c r="L565" s="696"/>
      <c r="M565" s="696"/>
      <c r="N565" s="696">
        <f t="shared" si="89"/>
        <v>0</v>
      </c>
      <c r="AC565" s="246" t="b">
        <v>0</v>
      </c>
      <c r="AD565" s="248">
        <v>0</v>
      </c>
      <c r="AE565" s="248">
        <v>0</v>
      </c>
      <c r="AF565" s="248">
        <v>0</v>
      </c>
      <c r="AG565" s="248">
        <v>0</v>
      </c>
      <c r="AH565" s="248">
        <v>0</v>
      </c>
      <c r="AI565" s="248">
        <v>0</v>
      </c>
      <c r="AJ565" s="248">
        <v>0</v>
      </c>
      <c r="AK565" s="248">
        <v>0</v>
      </c>
      <c r="AL565" s="248">
        <v>0</v>
      </c>
      <c r="AM565" s="248">
        <v>0</v>
      </c>
    </row>
    <row r="566" spans="1:39" s="236" customFormat="1" ht="15.75" thickBot="1" x14ac:dyDescent="0.3">
      <c r="A566"/>
      <c r="B566" s="749" t="s">
        <v>527</v>
      </c>
      <c r="C566" s="702"/>
      <c r="D566" s="747">
        <f t="shared" si="88"/>
        <v>7132069.7478497773</v>
      </c>
      <c r="E566" s="748"/>
      <c r="F566" s="747">
        <f>SUM(F560:F565)</f>
        <v>0</v>
      </c>
      <c r="G566" s="747">
        <f>SUM(G560:G565)</f>
        <v>36237.44981905078</v>
      </c>
      <c r="H566" s="747">
        <f>SUM(H560:H565)</f>
        <v>4603980.3903983738</v>
      </c>
      <c r="I566" s="747">
        <f>SUM(I560:I565)</f>
        <v>2491851.9076323528</v>
      </c>
      <c r="J566" s="747">
        <f t="shared" si="86"/>
        <v>7132069.7478497773</v>
      </c>
      <c r="K566" s="747">
        <f>SUM(K560:K565)</f>
        <v>0</v>
      </c>
      <c r="L566" s="747">
        <f>SUM(L560:L565)</f>
        <v>0</v>
      </c>
      <c r="M566" s="747">
        <f>SUM(M560:M565)</f>
        <v>0</v>
      </c>
      <c r="N566" s="747">
        <f t="shared" si="89"/>
        <v>0</v>
      </c>
      <c r="O566"/>
      <c r="P566"/>
      <c r="Q566"/>
      <c r="R566"/>
      <c r="S566"/>
      <c r="T566"/>
      <c r="U566"/>
      <c r="V566"/>
      <c r="W566"/>
      <c r="X566"/>
      <c r="Y566"/>
      <c r="Z566"/>
      <c r="AA566"/>
      <c r="AB566"/>
      <c r="AC566" s="247" t="b">
        <v>0</v>
      </c>
      <c r="AD566" s="249">
        <v>-1292600.6381307191</v>
      </c>
      <c r="AE566" s="249">
        <v>0</v>
      </c>
      <c r="AF566" s="249">
        <v>-67950.768481221894</v>
      </c>
      <c r="AG566" s="249">
        <v>-1224649.8696494971</v>
      </c>
      <c r="AH566" s="249">
        <v>0</v>
      </c>
      <c r="AI566" s="249">
        <v>-1292600.6381307191</v>
      </c>
      <c r="AJ566" s="249">
        <v>0</v>
      </c>
      <c r="AK566" s="249">
        <v>0</v>
      </c>
      <c r="AL566" s="249">
        <v>0</v>
      </c>
      <c r="AM566" s="249">
        <v>0</v>
      </c>
    </row>
    <row r="567" spans="1:39" ht="15.75" thickBot="1" x14ac:dyDescent="0.3">
      <c r="B567" s="742"/>
      <c r="C567" s="692"/>
      <c r="D567" s="696">
        <f t="shared" si="88"/>
        <v>0</v>
      </c>
      <c r="E567" s="743"/>
      <c r="F567" s="696"/>
      <c r="G567" s="696"/>
      <c r="H567" s="696"/>
      <c r="I567" s="696"/>
      <c r="J567" s="696">
        <f t="shared" si="86"/>
        <v>0</v>
      </c>
      <c r="K567" s="696"/>
      <c r="L567" s="696"/>
      <c r="M567" s="696"/>
      <c r="N567" s="696">
        <f t="shared" si="89"/>
        <v>0</v>
      </c>
      <c r="AC567" s="246" t="b">
        <v>1</v>
      </c>
      <c r="AD567" s="248">
        <v>0</v>
      </c>
      <c r="AE567" s="248">
        <v>0</v>
      </c>
      <c r="AF567" s="248">
        <v>0</v>
      </c>
      <c r="AG567" s="248">
        <v>0</v>
      </c>
      <c r="AH567" s="248">
        <v>0</v>
      </c>
      <c r="AI567" s="248">
        <v>0</v>
      </c>
      <c r="AJ567" s="248">
        <v>0</v>
      </c>
      <c r="AK567" s="248">
        <v>0</v>
      </c>
      <c r="AL567" s="248">
        <v>0</v>
      </c>
      <c r="AM567" s="248">
        <v>0</v>
      </c>
    </row>
    <row r="568" spans="1:39" ht="15.75" thickBot="1" x14ac:dyDescent="0.3">
      <c r="B568" s="750" t="s">
        <v>528</v>
      </c>
      <c r="C568" s="692"/>
      <c r="D568" s="696">
        <f t="shared" si="88"/>
        <v>531829.55468000006</v>
      </c>
      <c r="E568" s="743"/>
      <c r="F568" s="696">
        <v>5716.91914</v>
      </c>
      <c r="G568" s="696">
        <v>-782.13880000000006</v>
      </c>
      <c r="H568" s="696">
        <v>63433.605459999999</v>
      </c>
      <c r="I568" s="696">
        <v>463461.16888000001</v>
      </c>
      <c r="J568" s="696">
        <f t="shared" si="86"/>
        <v>526112.63554000005</v>
      </c>
      <c r="K568" s="696"/>
      <c r="L568" s="696"/>
      <c r="M568" s="696"/>
      <c r="N568" s="696">
        <f t="shared" si="89"/>
        <v>0</v>
      </c>
      <c r="AC568" s="246" t="b">
        <v>1</v>
      </c>
      <c r="AD568" s="248">
        <v>-195651.97316999998</v>
      </c>
      <c r="AE568" s="248">
        <v>0</v>
      </c>
      <c r="AF568" s="248">
        <v>-2957.2762200000002</v>
      </c>
      <c r="AG568" s="248">
        <v>-192694.69694999998</v>
      </c>
      <c r="AH568" s="248">
        <v>0</v>
      </c>
      <c r="AI568" s="248">
        <v>-195651.97316999998</v>
      </c>
      <c r="AJ568" s="248">
        <v>0</v>
      </c>
      <c r="AK568" s="248">
        <v>0</v>
      </c>
      <c r="AL568" s="248">
        <v>0</v>
      </c>
      <c r="AM568" s="248">
        <v>0</v>
      </c>
    </row>
    <row r="569" spans="1:39" ht="15.75" thickBot="1" x14ac:dyDescent="0.3">
      <c r="B569" s="742"/>
      <c r="C569" s="692"/>
      <c r="D569" s="696">
        <f t="shared" si="88"/>
        <v>0</v>
      </c>
      <c r="E569" s="743"/>
      <c r="F569" s="696"/>
      <c r="G569" s="696"/>
      <c r="H569" s="696"/>
      <c r="I569" s="696"/>
      <c r="J569" s="696">
        <f t="shared" si="86"/>
        <v>0</v>
      </c>
      <c r="K569" s="696"/>
      <c r="L569" s="696"/>
      <c r="M569" s="696"/>
      <c r="N569" s="696">
        <f t="shared" si="89"/>
        <v>0</v>
      </c>
      <c r="AC569" s="246" t="b">
        <v>0</v>
      </c>
      <c r="AD569" s="248">
        <v>-98962.253799999991</v>
      </c>
      <c r="AE569" s="248">
        <v>-10002.8812</v>
      </c>
      <c r="AF569" s="248">
        <v>0</v>
      </c>
      <c r="AG569" s="248">
        <v>-88959.372599999988</v>
      </c>
      <c r="AH569" s="248">
        <v>0</v>
      </c>
      <c r="AI569" s="248">
        <v>-88959.372599999988</v>
      </c>
      <c r="AJ569" s="248">
        <v>0</v>
      </c>
      <c r="AK569" s="248">
        <v>0</v>
      </c>
      <c r="AL569" s="248">
        <v>0</v>
      </c>
      <c r="AM569" s="248">
        <v>0</v>
      </c>
    </row>
    <row r="570" spans="1:39" ht="15.75" customHeight="1" thickBot="1" x14ac:dyDescent="0.3">
      <c r="B570" s="750" t="s">
        <v>530</v>
      </c>
      <c r="C570" s="692">
        <v>4</v>
      </c>
      <c r="D570" s="696">
        <f>F570+J570+N570+E570</f>
        <v>3468464.9200202199</v>
      </c>
      <c r="E570" s="743"/>
      <c r="F570" s="696">
        <v>99188.691420000003</v>
      </c>
      <c r="G570" s="696">
        <v>2840.5721944716297</v>
      </c>
      <c r="H570" s="696">
        <v>882115.71033226803</v>
      </c>
      <c r="I570" s="696">
        <v>2484319.94607348</v>
      </c>
      <c r="J570" s="696">
        <f t="shared" si="86"/>
        <v>3369276.2286002198</v>
      </c>
      <c r="K570" s="696"/>
      <c r="L570" s="696"/>
      <c r="M570" s="696"/>
      <c r="N570" s="696">
        <f t="shared" si="89"/>
        <v>0</v>
      </c>
      <c r="AC570" s="246" t="b">
        <v>1</v>
      </c>
      <c r="AD570" s="248">
        <v>-1485124.9719918787</v>
      </c>
      <c r="AE570" s="248">
        <v>-17906.54005</v>
      </c>
      <c r="AF570" s="248">
        <v>-32374.473399610841</v>
      </c>
      <c r="AG570" s="248">
        <v>-1464725.2198122677</v>
      </c>
      <c r="AH570" s="248">
        <v>0</v>
      </c>
      <c r="AI570" s="248">
        <v>-1497099.6932118786</v>
      </c>
      <c r="AJ570" s="248">
        <v>0</v>
      </c>
      <c r="AK570" s="248">
        <v>0</v>
      </c>
      <c r="AL570" s="248">
        <v>0</v>
      </c>
      <c r="AM570" s="248">
        <v>0</v>
      </c>
    </row>
    <row r="571" spans="1:39" ht="15.75" thickBot="1" x14ac:dyDescent="0.3">
      <c r="B571" s="742" t="s">
        <v>531</v>
      </c>
      <c r="C571" s="692"/>
      <c r="D571" s="696">
        <f t="shared" si="88"/>
        <v>0</v>
      </c>
      <c r="E571" s="743"/>
      <c r="F571" s="696"/>
      <c r="G571" s="696"/>
      <c r="H571" s="696"/>
      <c r="I571" s="696"/>
      <c r="J571" s="696">
        <f t="shared" si="86"/>
        <v>0</v>
      </c>
      <c r="K571" s="696"/>
      <c r="L571" s="696"/>
      <c r="M571" s="696"/>
      <c r="N571" s="696">
        <f t="shared" si="89"/>
        <v>0</v>
      </c>
      <c r="AC571" s="246" t="b">
        <v>1</v>
      </c>
      <c r="AD571" s="248">
        <v>0</v>
      </c>
      <c r="AE571" s="248">
        <v>0</v>
      </c>
      <c r="AF571" s="248">
        <v>0</v>
      </c>
      <c r="AG571" s="248">
        <v>0</v>
      </c>
      <c r="AH571" s="248">
        <v>0</v>
      </c>
      <c r="AI571" s="248">
        <v>0</v>
      </c>
      <c r="AJ571" s="248">
        <v>0</v>
      </c>
      <c r="AK571" s="248">
        <v>0</v>
      </c>
      <c r="AL571" s="248">
        <v>0</v>
      </c>
      <c r="AM571" s="248">
        <v>0</v>
      </c>
    </row>
    <row r="572" spans="1:39" ht="15.75" thickBot="1" x14ac:dyDescent="0.3">
      <c r="B572" s="742" t="s">
        <v>532</v>
      </c>
      <c r="C572" s="692"/>
      <c r="D572" s="696">
        <f t="shared" si="88"/>
        <v>0</v>
      </c>
      <c r="E572" s="743"/>
      <c r="F572" s="696"/>
      <c r="G572" s="696"/>
      <c r="H572" s="696"/>
      <c r="I572" s="696"/>
      <c r="J572" s="696">
        <f t="shared" si="86"/>
        <v>0</v>
      </c>
      <c r="K572" s="696"/>
      <c r="L572" s="696"/>
      <c r="M572" s="696"/>
      <c r="N572" s="696">
        <f t="shared" si="89"/>
        <v>0</v>
      </c>
      <c r="AC572" s="246" t="b">
        <v>1</v>
      </c>
      <c r="AD572" s="248">
        <v>0</v>
      </c>
      <c r="AE572" s="248">
        <v>0</v>
      </c>
      <c r="AF572" s="248">
        <v>0</v>
      </c>
      <c r="AG572" s="248">
        <v>0</v>
      </c>
      <c r="AH572" s="248">
        <v>0</v>
      </c>
      <c r="AI572" s="248">
        <v>0</v>
      </c>
      <c r="AJ572" s="248">
        <v>0</v>
      </c>
      <c r="AK572" s="248">
        <v>0</v>
      </c>
      <c r="AL572" s="248">
        <v>0</v>
      </c>
      <c r="AM572" s="248">
        <v>0</v>
      </c>
    </row>
    <row r="573" spans="1:39" s="236" customFormat="1" ht="15.75" thickBot="1" x14ac:dyDescent="0.3">
      <c r="A573"/>
      <c r="B573" s="749" t="s">
        <v>533</v>
      </c>
      <c r="C573" s="702"/>
      <c r="D573" s="747">
        <f>SUM(D570:D572)</f>
        <v>3468464.9200202199</v>
      </c>
      <c r="E573" s="748"/>
      <c r="F573" s="747">
        <f>SUM(F570:F572)</f>
        <v>99188.691420000003</v>
      </c>
      <c r="G573" s="747">
        <f>SUM(G570:G572)</f>
        <v>2840.5721944716297</v>
      </c>
      <c r="H573" s="747">
        <f>SUM(H570:H572)</f>
        <v>882115.71033226803</v>
      </c>
      <c r="I573" s="747">
        <f>SUM(I570:I572)</f>
        <v>2484319.94607348</v>
      </c>
      <c r="J573" s="747">
        <f t="shared" si="86"/>
        <v>3369276.2286002198</v>
      </c>
      <c r="K573" s="747">
        <f>SUM(K570:K572)</f>
        <v>0</v>
      </c>
      <c r="L573" s="747">
        <f>SUM(L570:L572)</f>
        <v>0</v>
      </c>
      <c r="M573" s="747">
        <f>SUM(M570:M572)</f>
        <v>0</v>
      </c>
      <c r="N573" s="747">
        <f t="shared" si="89"/>
        <v>0</v>
      </c>
      <c r="O573"/>
      <c r="P573"/>
      <c r="Q573"/>
      <c r="R573"/>
      <c r="S573"/>
      <c r="T573"/>
      <c r="U573"/>
      <c r="V573"/>
      <c r="W573"/>
      <c r="X573"/>
      <c r="Y573"/>
      <c r="Z573"/>
      <c r="AA573"/>
      <c r="AB573"/>
      <c r="AC573" s="247" t="b">
        <v>1</v>
      </c>
      <c r="AD573" s="249">
        <v>-1515006.2332618786</v>
      </c>
      <c r="AE573" s="249">
        <v>-17906.54005</v>
      </c>
      <c r="AF573" s="249">
        <v>-32374.473399610841</v>
      </c>
      <c r="AG573" s="249">
        <v>-1464725.2198122677</v>
      </c>
      <c r="AH573" s="249">
        <v>0</v>
      </c>
      <c r="AI573" s="249">
        <v>-1497099.6932118786</v>
      </c>
      <c r="AJ573" s="249">
        <v>0</v>
      </c>
      <c r="AK573" s="249">
        <v>0</v>
      </c>
      <c r="AL573" s="249">
        <v>0</v>
      </c>
      <c r="AM573" s="249">
        <v>0</v>
      </c>
    </row>
    <row r="574" spans="1:39" ht="15.75" thickBot="1" x14ac:dyDescent="0.3">
      <c r="B574" s="749"/>
      <c r="C574" s="702"/>
      <c r="D574" s="696">
        <f t="shared" si="88"/>
        <v>0</v>
      </c>
      <c r="E574" s="743"/>
      <c r="F574" s="696"/>
      <c r="G574" s="696"/>
      <c r="H574" s="696"/>
      <c r="I574" s="696"/>
      <c r="J574" s="696">
        <f t="shared" si="86"/>
        <v>0</v>
      </c>
      <c r="K574" s="696"/>
      <c r="L574" s="696"/>
      <c r="M574" s="696"/>
      <c r="N574" s="696">
        <f t="shared" si="89"/>
        <v>0</v>
      </c>
      <c r="AC574" s="246" t="b">
        <v>1</v>
      </c>
      <c r="AD574" s="248">
        <v>0</v>
      </c>
      <c r="AE574" s="248">
        <v>0</v>
      </c>
      <c r="AF574" s="248">
        <v>0</v>
      </c>
      <c r="AG574" s="248">
        <v>0</v>
      </c>
      <c r="AH574" s="248">
        <v>0</v>
      </c>
      <c r="AI574" s="248">
        <v>0</v>
      </c>
      <c r="AJ574" s="248">
        <v>0</v>
      </c>
      <c r="AK574" s="248">
        <v>0</v>
      </c>
      <c r="AL574" s="248">
        <v>0</v>
      </c>
      <c r="AM574" s="248">
        <v>0</v>
      </c>
    </row>
    <row r="575" spans="1:39" s="236" customFormat="1" ht="15.75" thickBot="1" x14ac:dyDescent="0.3">
      <c r="A575"/>
      <c r="B575" s="749" t="s">
        <v>534</v>
      </c>
      <c r="C575" s="702"/>
      <c r="D575" s="747">
        <f t="shared" si="88"/>
        <v>674531.77125999995</v>
      </c>
      <c r="E575" s="748"/>
      <c r="F575" s="747">
        <f>F558-F566-F568-F573</f>
        <v>674531.77125999995</v>
      </c>
      <c r="G575" s="747">
        <f>G558-G566-G568-G573</f>
        <v>0</v>
      </c>
      <c r="H575" s="747">
        <f>H558-H566-H568-H573</f>
        <v>0</v>
      </c>
      <c r="I575" s="747">
        <f>I558-I566-I568-I573</f>
        <v>0</v>
      </c>
      <c r="J575" s="747">
        <f t="shared" si="86"/>
        <v>0</v>
      </c>
      <c r="K575" s="747">
        <f>K558-K566-K568-K573</f>
        <v>0</v>
      </c>
      <c r="L575" s="747">
        <f>L558-L566-L568-L573</f>
        <v>0</v>
      </c>
      <c r="M575" s="747">
        <f>M558-M566-M568-M573</f>
        <v>0</v>
      </c>
      <c r="N575" s="747">
        <f t="shared" si="89"/>
        <v>0</v>
      </c>
      <c r="O575"/>
      <c r="P575"/>
      <c r="Q575"/>
      <c r="R575"/>
      <c r="S575"/>
      <c r="T575"/>
      <c r="U575"/>
      <c r="V575"/>
      <c r="W575"/>
      <c r="X575"/>
      <c r="Y575"/>
      <c r="Z575"/>
      <c r="AA575"/>
      <c r="AB575"/>
      <c r="AC575" s="247" t="b">
        <v>0</v>
      </c>
      <c r="AD575" s="249">
        <v>263141.9735425968</v>
      </c>
      <c r="AE575" s="249">
        <v>-75310.198080000031</v>
      </c>
      <c r="AF575" s="249">
        <v>-415.61556578267482</v>
      </c>
      <c r="AG575" s="249">
        <v>338867.78718837944</v>
      </c>
      <c r="AH575" s="249">
        <v>0</v>
      </c>
      <c r="AI575" s="249">
        <v>338452.1716225968</v>
      </c>
      <c r="AJ575" s="249">
        <v>0</v>
      </c>
      <c r="AK575" s="249">
        <v>0</v>
      </c>
      <c r="AL575" s="249">
        <v>0</v>
      </c>
      <c r="AM575" s="249">
        <v>0</v>
      </c>
    </row>
    <row r="576" spans="1:39" ht="15.75" thickBot="1" x14ac:dyDescent="0.3">
      <c r="B576" s="742" t="s">
        <v>535</v>
      </c>
      <c r="C576" s="692"/>
      <c r="D576" s="696">
        <f t="shared" si="88"/>
        <v>120000</v>
      </c>
      <c r="E576" s="743"/>
      <c r="F576" s="696">
        <v>120000</v>
      </c>
      <c r="G576" s="696"/>
      <c r="H576" s="696"/>
      <c r="I576" s="696"/>
      <c r="J576" s="696">
        <f t="shared" si="86"/>
        <v>0</v>
      </c>
      <c r="K576" s="696"/>
      <c r="L576" s="696"/>
      <c r="M576" s="696"/>
      <c r="N576" s="696">
        <f t="shared" si="89"/>
        <v>0</v>
      </c>
      <c r="AC576" s="246" t="b">
        <v>1</v>
      </c>
      <c r="AD576" s="248">
        <v>0</v>
      </c>
      <c r="AE576" s="248">
        <v>0</v>
      </c>
      <c r="AF576" s="248">
        <v>0</v>
      </c>
      <c r="AG576" s="248">
        <v>0</v>
      </c>
      <c r="AH576" s="248">
        <v>0</v>
      </c>
      <c r="AI576" s="248">
        <v>0</v>
      </c>
      <c r="AJ576" s="248">
        <v>0</v>
      </c>
      <c r="AK576" s="248">
        <v>0</v>
      </c>
      <c r="AL576" s="248">
        <v>0</v>
      </c>
      <c r="AM576" s="248">
        <v>0</v>
      </c>
    </row>
    <row r="577" spans="1:39" ht="15.75" thickBot="1" x14ac:dyDescent="0.3">
      <c r="B577" s="742"/>
      <c r="C577" s="692"/>
      <c r="D577" s="696">
        <f t="shared" si="88"/>
        <v>0</v>
      </c>
      <c r="E577" s="743"/>
      <c r="F577" s="696"/>
      <c r="G577" s="696"/>
      <c r="H577" s="696"/>
      <c r="I577" s="696"/>
      <c r="J577" s="696">
        <f t="shared" si="86"/>
        <v>0</v>
      </c>
      <c r="K577" s="696"/>
      <c r="L577" s="696"/>
      <c r="M577" s="696"/>
      <c r="N577" s="696">
        <f t="shared" si="89"/>
        <v>0</v>
      </c>
      <c r="AC577" s="246" t="b">
        <v>1</v>
      </c>
      <c r="AD577" s="248">
        <v>0</v>
      </c>
      <c r="AE577" s="248">
        <v>0</v>
      </c>
      <c r="AF577" s="248">
        <v>0</v>
      </c>
      <c r="AG577" s="248">
        <v>0</v>
      </c>
      <c r="AH577" s="248">
        <v>0</v>
      </c>
      <c r="AI577" s="248">
        <v>0</v>
      </c>
      <c r="AJ577" s="248">
        <v>0</v>
      </c>
      <c r="AK577" s="248">
        <v>0</v>
      </c>
      <c r="AL577" s="248">
        <v>0</v>
      </c>
      <c r="AM577" s="248">
        <v>0</v>
      </c>
    </row>
    <row r="578" spans="1:39" s="236" customFormat="1" ht="15.75" thickBot="1" x14ac:dyDescent="0.3">
      <c r="A578"/>
      <c r="B578" s="749" t="s">
        <v>536</v>
      </c>
      <c r="C578" s="702"/>
      <c r="D578" s="748">
        <f t="shared" si="88"/>
        <v>554531.77125999995</v>
      </c>
      <c r="E578" s="748"/>
      <c r="F578" s="748">
        <f>F575-F576</f>
        <v>554531.77125999995</v>
      </c>
      <c r="G578" s="747">
        <f>G575-G576</f>
        <v>0</v>
      </c>
      <c r="H578" s="747">
        <f>H575-H576</f>
        <v>0</v>
      </c>
      <c r="I578" s="748">
        <f>I575-I576</f>
        <v>0</v>
      </c>
      <c r="J578" s="748">
        <f t="shared" si="86"/>
        <v>0</v>
      </c>
      <c r="K578" s="748">
        <f>K575-K576</f>
        <v>0</v>
      </c>
      <c r="L578" s="747">
        <f>L575-L576</f>
        <v>0</v>
      </c>
      <c r="M578" s="747">
        <f>M575-M576</f>
        <v>0</v>
      </c>
      <c r="N578" s="747">
        <f t="shared" si="89"/>
        <v>0</v>
      </c>
      <c r="O578"/>
      <c r="P578"/>
      <c r="Q578"/>
      <c r="R578"/>
      <c r="S578"/>
      <c r="T578"/>
      <c r="U578"/>
      <c r="V578"/>
      <c r="W578"/>
      <c r="X578"/>
      <c r="Y578"/>
      <c r="Z578"/>
      <c r="AA578"/>
      <c r="AB578"/>
      <c r="AC578" s="247" t="b">
        <v>1</v>
      </c>
      <c r="AD578" s="249">
        <v>263141.9735425968</v>
      </c>
      <c r="AE578" s="249">
        <v>-75310.198080000031</v>
      </c>
      <c r="AF578" s="249">
        <v>-415.61556578267482</v>
      </c>
      <c r="AG578" s="249">
        <v>338867.78718837944</v>
      </c>
      <c r="AH578" s="249">
        <v>0</v>
      </c>
      <c r="AI578" s="249">
        <v>338452.1716225968</v>
      </c>
      <c r="AJ578" s="249">
        <v>0</v>
      </c>
      <c r="AK578" s="249">
        <v>0</v>
      </c>
      <c r="AL578" s="249">
        <v>0</v>
      </c>
      <c r="AM578" s="249">
        <v>0</v>
      </c>
    </row>
    <row r="579" spans="1:39" customFormat="1" x14ac:dyDescent="0.25"/>
    <row r="580" spans="1:39" customFormat="1" x14ac:dyDescent="0.25"/>
    <row r="581" spans="1:39" x14ac:dyDescent="0.25">
      <c r="AC581" s="246"/>
    </row>
    <row r="582" spans="1:39" x14ac:dyDescent="0.25">
      <c r="AC582" s="246"/>
    </row>
    <row r="583" spans="1:39" s="558" customFormat="1" ht="17.25" customHeight="1" x14ac:dyDescent="0.25">
      <c r="A583"/>
      <c r="B583" s="993" t="s">
        <v>27</v>
      </c>
      <c r="C583" s="994"/>
      <c r="D583" s="245"/>
      <c r="E583" s="235"/>
      <c r="F583" s="974"/>
      <c r="G583" s="974"/>
      <c r="H583" s="244"/>
      <c r="I583" s="244"/>
      <c r="J583" s="244"/>
      <c r="K583" s="244"/>
      <c r="L583" s="244"/>
      <c r="M583" s="244"/>
      <c r="N583" s="555" t="s">
        <v>492</v>
      </c>
      <c r="O583"/>
      <c r="P583"/>
      <c r="Q583"/>
      <c r="R583"/>
      <c r="S583"/>
      <c r="T583"/>
      <c r="U583"/>
      <c r="V583"/>
      <c r="W583"/>
      <c r="X583"/>
      <c r="Y583" s="556"/>
      <c r="Z583" s="556"/>
      <c r="AA583" s="556"/>
      <c r="AB583" s="556"/>
      <c r="AC583" s="557"/>
      <c r="AD583" s="557"/>
      <c r="AE583" s="557"/>
      <c r="AF583" s="557"/>
      <c r="AG583" s="557"/>
      <c r="AH583" s="557"/>
      <c r="AI583" s="557"/>
      <c r="AJ583" s="557"/>
      <c r="AK583" s="557"/>
      <c r="AL583" s="557"/>
      <c r="AM583" s="557"/>
    </row>
    <row r="584" spans="1:39" ht="17.25" customHeight="1" x14ac:dyDescent="0.25">
      <c r="B584" s="967" t="s">
        <v>117</v>
      </c>
      <c r="C584" s="987" t="s">
        <v>501</v>
      </c>
      <c r="D584" s="986" t="s">
        <v>95</v>
      </c>
      <c r="E584" s="986" t="s">
        <v>502</v>
      </c>
      <c r="F584" s="986" t="s">
        <v>503</v>
      </c>
      <c r="G584" s="986" t="s">
        <v>440</v>
      </c>
      <c r="H584" s="986"/>
      <c r="I584" s="986"/>
      <c r="J584" s="986"/>
      <c r="K584" s="986"/>
      <c r="L584" s="986"/>
      <c r="M584" s="986"/>
      <c r="N584" s="986"/>
      <c r="AC584" s="246"/>
    </row>
    <row r="585" spans="1:39" ht="17.25" customHeight="1" x14ac:dyDescent="0.25">
      <c r="B585" s="967"/>
      <c r="C585" s="987"/>
      <c r="D585" s="986"/>
      <c r="E585" s="986"/>
      <c r="F585" s="986"/>
      <c r="G585" s="989" t="s">
        <v>441</v>
      </c>
      <c r="H585" s="989"/>
      <c r="I585" s="989"/>
      <c r="J585" s="989"/>
      <c r="K585" s="986" t="s">
        <v>504</v>
      </c>
      <c r="L585" s="986"/>
      <c r="M585" s="986"/>
      <c r="N585" s="986"/>
      <c r="AC585" s="246"/>
    </row>
    <row r="586" spans="1:39" ht="17.25" customHeight="1" x14ac:dyDescent="0.25">
      <c r="B586" s="967"/>
      <c r="C586" s="987"/>
      <c r="D586" s="986"/>
      <c r="E586" s="986"/>
      <c r="F586" s="986"/>
      <c r="G586" s="538" t="s">
        <v>285</v>
      </c>
      <c r="H586" s="538" t="s">
        <v>443</v>
      </c>
      <c r="I586" s="538" t="s">
        <v>113</v>
      </c>
      <c r="J586" s="538" t="s">
        <v>115</v>
      </c>
      <c r="K586" s="538" t="s">
        <v>505</v>
      </c>
      <c r="L586" s="538" t="s">
        <v>445</v>
      </c>
      <c r="M586" s="538" t="s">
        <v>506</v>
      </c>
      <c r="N586" s="538" t="s">
        <v>115</v>
      </c>
      <c r="AC586" s="246"/>
    </row>
    <row r="587" spans="1:39" ht="17.25" customHeight="1" x14ac:dyDescent="0.25">
      <c r="B587" s="967"/>
      <c r="C587" s="987"/>
      <c r="D587" s="538">
        <v>1</v>
      </c>
      <c r="E587" s="986"/>
      <c r="F587" s="986">
        <v>2</v>
      </c>
      <c r="G587" s="986">
        <v>3</v>
      </c>
      <c r="H587" s="986">
        <v>4</v>
      </c>
      <c r="I587" s="538"/>
      <c r="J587" s="538">
        <v>6</v>
      </c>
      <c r="K587" s="986">
        <v>7</v>
      </c>
      <c r="L587" s="986">
        <v>8</v>
      </c>
      <c r="M587" s="986">
        <v>9</v>
      </c>
      <c r="N587" s="538">
        <v>10</v>
      </c>
      <c r="AC587" s="246"/>
    </row>
    <row r="588" spans="1:39" ht="14.45" customHeight="1" x14ac:dyDescent="0.25">
      <c r="B588" s="968"/>
      <c r="C588" s="987"/>
      <c r="D588" s="538" t="s">
        <v>507</v>
      </c>
      <c r="E588" s="538"/>
      <c r="F588" s="986"/>
      <c r="G588" s="986"/>
      <c r="H588" s="986"/>
      <c r="I588" s="538">
        <v>5</v>
      </c>
      <c r="J588" s="538" t="s">
        <v>508</v>
      </c>
      <c r="K588" s="986"/>
      <c r="L588" s="986"/>
      <c r="M588" s="986"/>
      <c r="N588" s="538" t="s">
        <v>509</v>
      </c>
      <c r="AC588" s="246"/>
    </row>
    <row r="589" spans="1:39" x14ac:dyDescent="0.25">
      <c r="B589" s="738" t="s">
        <v>376</v>
      </c>
      <c r="C589" s="739"/>
      <c r="D589" s="740">
        <f>F589+J589+N589+E589</f>
        <v>23365.211620000002</v>
      </c>
      <c r="E589" s="741"/>
      <c r="F589" s="740"/>
      <c r="G589" s="740">
        <v>779.47699999999998</v>
      </c>
      <c r="H589" s="740">
        <v>22585.734620000003</v>
      </c>
      <c r="I589" s="740"/>
      <c r="J589" s="740">
        <f t="shared" ref="J589:J626" si="90">G589+H589+I589</f>
        <v>23365.211620000002</v>
      </c>
      <c r="K589" s="740"/>
      <c r="L589" s="740"/>
      <c r="M589" s="740"/>
      <c r="N589" s="740">
        <f t="shared" ref="N589:N606" si="91">M589+L589+K589</f>
        <v>0</v>
      </c>
      <c r="AC589" s="246"/>
    </row>
    <row r="590" spans="1:39" ht="15.75" thickBot="1" x14ac:dyDescent="0.3">
      <c r="B590" s="742"/>
      <c r="C590" s="692"/>
      <c r="D590" s="696">
        <f>F590+J590+N590+E590</f>
        <v>0</v>
      </c>
      <c r="E590" s="743"/>
      <c r="F590" s="696"/>
      <c r="G590" s="696"/>
      <c r="H590" s="696"/>
      <c r="I590" s="696"/>
      <c r="J590" s="696">
        <f t="shared" si="90"/>
        <v>0</v>
      </c>
      <c r="K590" s="696"/>
      <c r="L590" s="696"/>
      <c r="M590" s="696"/>
      <c r="N590" s="696">
        <f t="shared" si="91"/>
        <v>0</v>
      </c>
      <c r="AC590" s="246"/>
    </row>
    <row r="591" spans="1:39" ht="15.75" thickBot="1" x14ac:dyDescent="0.3">
      <c r="B591" s="744" t="s">
        <v>510</v>
      </c>
      <c r="C591" s="692"/>
      <c r="D591" s="696">
        <f t="shared" ref="D591:D626" si="92">F591+J591+N591+E591</f>
        <v>6855.1907499999988</v>
      </c>
      <c r="E591" s="743"/>
      <c r="F591" s="696"/>
      <c r="G591" s="696">
        <v>68.791740000000004</v>
      </c>
      <c r="H591" s="696">
        <v>6786.3990099999992</v>
      </c>
      <c r="I591" s="696"/>
      <c r="J591" s="696">
        <f t="shared" si="90"/>
        <v>6855.1907499999988</v>
      </c>
      <c r="K591" s="696"/>
      <c r="L591" s="696"/>
      <c r="M591" s="696"/>
      <c r="N591" s="696">
        <f t="shared" si="91"/>
        <v>0</v>
      </c>
      <c r="AC591" s="246"/>
    </row>
    <row r="592" spans="1:39" ht="15.75" thickBot="1" x14ac:dyDescent="0.3">
      <c r="B592" s="744"/>
      <c r="C592" s="692"/>
      <c r="D592" s="696">
        <f t="shared" si="92"/>
        <v>0</v>
      </c>
      <c r="E592" s="743"/>
      <c r="F592" s="696"/>
      <c r="G592" s="696"/>
      <c r="H592" s="696"/>
      <c r="I592" s="696"/>
      <c r="J592" s="696">
        <f t="shared" si="90"/>
        <v>0</v>
      </c>
      <c r="K592" s="696"/>
      <c r="L592" s="696"/>
      <c r="M592" s="696"/>
      <c r="N592" s="696">
        <f t="shared" si="91"/>
        <v>0</v>
      </c>
      <c r="AC592" s="246"/>
    </row>
    <row r="593" spans="1:39" ht="14.25" customHeight="1" thickBot="1" x14ac:dyDescent="0.3">
      <c r="B593" s="745" t="s">
        <v>511</v>
      </c>
      <c r="C593" s="692"/>
      <c r="D593" s="696">
        <f t="shared" si="92"/>
        <v>0</v>
      </c>
      <c r="E593" s="743"/>
      <c r="F593" s="696"/>
      <c r="G593" s="696"/>
      <c r="H593" s="696"/>
      <c r="I593" s="696"/>
      <c r="J593" s="696">
        <f t="shared" si="90"/>
        <v>0</v>
      </c>
      <c r="K593" s="696"/>
      <c r="L593" s="696"/>
      <c r="M593" s="696"/>
      <c r="N593" s="696">
        <f t="shared" si="91"/>
        <v>0</v>
      </c>
      <c r="AC593" s="246"/>
    </row>
    <row r="594" spans="1:39" ht="15.75" thickBot="1" x14ac:dyDescent="0.3">
      <c r="B594" s="742"/>
      <c r="C594" s="692"/>
      <c r="D594" s="696">
        <f t="shared" si="92"/>
        <v>0</v>
      </c>
      <c r="E594" s="743"/>
      <c r="F594" s="696"/>
      <c r="G594" s="696"/>
      <c r="H594" s="696"/>
      <c r="I594" s="696"/>
      <c r="J594" s="696">
        <f t="shared" si="90"/>
        <v>0</v>
      </c>
      <c r="K594" s="696"/>
      <c r="L594" s="696"/>
      <c r="M594" s="696"/>
      <c r="N594" s="696">
        <f t="shared" si="91"/>
        <v>0</v>
      </c>
      <c r="AC594" s="246"/>
    </row>
    <row r="595" spans="1:39" s="236" customFormat="1" ht="15.75" thickBot="1" x14ac:dyDescent="0.3">
      <c r="A595"/>
      <c r="B595" s="746" t="s">
        <v>512</v>
      </c>
      <c r="C595" s="702"/>
      <c r="D595" s="747">
        <f t="shared" si="92"/>
        <v>16510.020870000004</v>
      </c>
      <c r="E595" s="748"/>
      <c r="F595" s="747">
        <f>F589-F591+F593</f>
        <v>0</v>
      </c>
      <c r="G595" s="747">
        <f>G589-G591+G593</f>
        <v>710.68525999999997</v>
      </c>
      <c r="H595" s="747">
        <f>H589-H591+H593</f>
        <v>15799.335610000004</v>
      </c>
      <c r="I595" s="747">
        <f>I589-I591+I593</f>
        <v>0</v>
      </c>
      <c r="J595" s="747">
        <f t="shared" si="90"/>
        <v>16510.020870000004</v>
      </c>
      <c r="K595" s="747">
        <f>K589-K591+K593</f>
        <v>0</v>
      </c>
      <c r="L595" s="747">
        <f>L589-L591+L593</f>
        <v>0</v>
      </c>
      <c r="M595" s="747">
        <f>M589-M591+M593</f>
        <v>0</v>
      </c>
      <c r="N595" s="747">
        <f t="shared" si="91"/>
        <v>0</v>
      </c>
      <c r="O595"/>
      <c r="P595"/>
      <c r="Q595"/>
      <c r="R595"/>
      <c r="S595"/>
      <c r="T595"/>
      <c r="U595"/>
      <c r="V595"/>
      <c r="W595"/>
      <c r="X595"/>
      <c r="Y595"/>
      <c r="Z595"/>
      <c r="AA595"/>
      <c r="AB595"/>
      <c r="AC595" s="247"/>
      <c r="AD595" s="247"/>
      <c r="AE595" s="247"/>
      <c r="AF595" s="247"/>
      <c r="AG595" s="247"/>
      <c r="AH595" s="247"/>
      <c r="AI595" s="247"/>
      <c r="AJ595" s="247"/>
      <c r="AK595" s="247"/>
      <c r="AL595" s="247"/>
      <c r="AM595" s="247"/>
    </row>
    <row r="596" spans="1:39" ht="15.75" thickBot="1" x14ac:dyDescent="0.3">
      <c r="B596" s="746"/>
      <c r="C596" s="702"/>
      <c r="D596" s="696">
        <f t="shared" si="92"/>
        <v>0</v>
      </c>
      <c r="E596" s="743"/>
      <c r="F596" s="696"/>
      <c r="G596" s="696"/>
      <c r="H596" s="696"/>
      <c r="I596" s="696"/>
      <c r="J596" s="696">
        <f t="shared" si="90"/>
        <v>0</v>
      </c>
      <c r="K596" s="696"/>
      <c r="L596" s="696"/>
      <c r="M596" s="696"/>
      <c r="N596" s="696">
        <f t="shared" si="91"/>
        <v>0</v>
      </c>
      <c r="AC596" s="246"/>
    </row>
    <row r="597" spans="1:39" s="236" customFormat="1" ht="15.75" thickBot="1" x14ac:dyDescent="0.3">
      <c r="A597"/>
      <c r="B597" s="746" t="s">
        <v>513</v>
      </c>
      <c r="C597" s="702"/>
      <c r="D597" s="696">
        <f t="shared" si="92"/>
        <v>102230.62722000002</v>
      </c>
      <c r="E597" s="748"/>
      <c r="F597" s="696">
        <f>SUM(F598:F602)</f>
        <v>27779.107280000004</v>
      </c>
      <c r="G597" s="696">
        <f>SUM(G598:G602)</f>
        <v>3093.3606</v>
      </c>
      <c r="H597" s="696">
        <f>SUM(H598:H602)</f>
        <v>71358.159340000013</v>
      </c>
      <c r="I597" s="696">
        <f>SUM(I598:I602)</f>
        <v>0</v>
      </c>
      <c r="J597" s="696">
        <f t="shared" si="90"/>
        <v>74451.519940000013</v>
      </c>
      <c r="K597" s="696">
        <f>SUM(K598:K602)</f>
        <v>0</v>
      </c>
      <c r="L597" s="696">
        <f>SUM(L598:L602)</f>
        <v>0</v>
      </c>
      <c r="M597" s="696">
        <f>SUM(M598:M602)</f>
        <v>0</v>
      </c>
      <c r="N597" s="696">
        <f t="shared" si="91"/>
        <v>0</v>
      </c>
      <c r="O597"/>
      <c r="P597"/>
      <c r="Q597"/>
      <c r="R597"/>
      <c r="S597"/>
      <c r="T597"/>
      <c r="U597"/>
      <c r="V597"/>
      <c r="W597"/>
      <c r="X597"/>
      <c r="Y597"/>
      <c r="Z597"/>
      <c r="AA597"/>
      <c r="AB597"/>
      <c r="AC597" s="247"/>
      <c r="AD597" s="247"/>
      <c r="AE597" s="247"/>
      <c r="AF597" s="247"/>
      <c r="AG597" s="247"/>
      <c r="AH597" s="247"/>
      <c r="AI597" s="247"/>
      <c r="AJ597" s="247"/>
      <c r="AK597" s="247"/>
      <c r="AL597" s="247"/>
      <c r="AM597" s="247"/>
    </row>
    <row r="598" spans="1:39" ht="15.75" thickBot="1" x14ac:dyDescent="0.3">
      <c r="B598" s="742" t="s">
        <v>514</v>
      </c>
      <c r="C598" s="692">
        <v>1</v>
      </c>
      <c r="D598" s="696">
        <f t="shared" si="92"/>
        <v>101800.19397000002</v>
      </c>
      <c r="E598" s="743"/>
      <c r="F598" s="696">
        <v>27779.107280000004</v>
      </c>
      <c r="G598" s="696">
        <v>3093.3606</v>
      </c>
      <c r="H598" s="696">
        <v>70927.726090000011</v>
      </c>
      <c r="I598" s="696"/>
      <c r="J598" s="696">
        <f t="shared" si="90"/>
        <v>74021.086690000011</v>
      </c>
      <c r="K598" s="696"/>
      <c r="L598" s="696"/>
      <c r="M598" s="696"/>
      <c r="N598" s="696">
        <f t="shared" si="91"/>
        <v>0</v>
      </c>
      <c r="AC598" s="246"/>
    </row>
    <row r="599" spans="1:39" ht="15.75" thickBot="1" x14ac:dyDescent="0.3">
      <c r="B599" s="742" t="s">
        <v>515</v>
      </c>
      <c r="C599" s="692">
        <v>2</v>
      </c>
      <c r="D599" s="696">
        <f t="shared" si="92"/>
        <v>430.43324999999999</v>
      </c>
      <c r="E599" s="743"/>
      <c r="F599" s="696"/>
      <c r="G599" s="696">
        <v>0</v>
      </c>
      <c r="H599" s="696">
        <v>430.43324999999999</v>
      </c>
      <c r="I599" s="696"/>
      <c r="J599" s="696">
        <f t="shared" si="90"/>
        <v>430.43324999999999</v>
      </c>
      <c r="K599" s="696"/>
      <c r="L599" s="696"/>
      <c r="M599" s="696"/>
      <c r="N599" s="696">
        <f t="shared" si="91"/>
        <v>0</v>
      </c>
      <c r="AC599" s="246"/>
    </row>
    <row r="600" spans="1:39" ht="15.75" thickBot="1" x14ac:dyDescent="0.3">
      <c r="B600" s="742" t="s">
        <v>516</v>
      </c>
      <c r="C600" s="692"/>
      <c r="D600" s="696">
        <f t="shared" si="92"/>
        <v>0</v>
      </c>
      <c r="E600" s="743"/>
      <c r="F600" s="696"/>
      <c r="G600" s="696"/>
      <c r="H600" s="696"/>
      <c r="I600" s="696"/>
      <c r="J600" s="696">
        <f t="shared" si="90"/>
        <v>0</v>
      </c>
      <c r="K600" s="696"/>
      <c r="L600" s="696"/>
      <c r="M600" s="696"/>
      <c r="N600" s="696">
        <f t="shared" si="91"/>
        <v>0</v>
      </c>
      <c r="AC600" s="246"/>
    </row>
    <row r="601" spans="1:39" ht="15.75" thickBot="1" x14ac:dyDescent="0.3">
      <c r="B601" s="742" t="s">
        <v>517</v>
      </c>
      <c r="C601" s="692"/>
      <c r="D601" s="696">
        <f t="shared" si="92"/>
        <v>0</v>
      </c>
      <c r="E601" s="743"/>
      <c r="F601" s="696"/>
      <c r="G601" s="696"/>
      <c r="H601" s="696"/>
      <c r="I601" s="696"/>
      <c r="J601" s="696">
        <f t="shared" si="90"/>
        <v>0</v>
      </c>
      <c r="K601" s="696"/>
      <c r="L601" s="696"/>
      <c r="M601" s="696"/>
      <c r="N601" s="696">
        <f t="shared" si="91"/>
        <v>0</v>
      </c>
      <c r="AC601" s="246"/>
    </row>
    <row r="602" spans="1:39" ht="15.75" thickBot="1" x14ac:dyDescent="0.3">
      <c r="B602" s="742" t="s">
        <v>518</v>
      </c>
      <c r="C602" s="692">
        <v>3</v>
      </c>
      <c r="D602" s="696">
        <f t="shared" si="92"/>
        <v>0</v>
      </c>
      <c r="E602" s="743"/>
      <c r="F602" s="696"/>
      <c r="G602" s="696"/>
      <c r="H602" s="696"/>
      <c r="I602" s="696"/>
      <c r="J602" s="696">
        <f t="shared" si="90"/>
        <v>0</v>
      </c>
      <c r="K602" s="696"/>
      <c r="L602" s="696"/>
      <c r="M602" s="696"/>
      <c r="N602" s="696">
        <f t="shared" si="91"/>
        <v>0</v>
      </c>
      <c r="AC602" s="246"/>
    </row>
    <row r="603" spans="1:39" ht="15.75" thickBot="1" x14ac:dyDescent="0.3">
      <c r="B603" s="742" t="s">
        <v>519</v>
      </c>
      <c r="C603" s="692"/>
      <c r="D603" s="696">
        <f t="shared" si="92"/>
        <v>0</v>
      </c>
      <c r="E603" s="743"/>
      <c r="F603" s="696"/>
      <c r="G603" s="696"/>
      <c r="H603" s="696"/>
      <c r="I603" s="696"/>
      <c r="J603" s="696">
        <f t="shared" si="90"/>
        <v>0</v>
      </c>
      <c r="K603" s="696"/>
      <c r="L603" s="696"/>
      <c r="M603" s="696"/>
      <c r="N603" s="696">
        <f t="shared" si="91"/>
        <v>0</v>
      </c>
      <c r="AC603" s="246"/>
    </row>
    <row r="604" spans="1:39" ht="15.75" thickBot="1" x14ac:dyDescent="0.3">
      <c r="B604" s="742" t="s">
        <v>519</v>
      </c>
      <c r="C604" s="692"/>
      <c r="D604" s="696">
        <f t="shared" si="92"/>
        <v>0</v>
      </c>
      <c r="E604" s="743"/>
      <c r="F604" s="696"/>
      <c r="G604" s="696"/>
      <c r="H604" s="696"/>
      <c r="I604" s="696"/>
      <c r="J604" s="696">
        <f t="shared" si="90"/>
        <v>0</v>
      </c>
      <c r="K604" s="696"/>
      <c r="L604" s="696"/>
      <c r="M604" s="696"/>
      <c r="N604" s="696">
        <f t="shared" si="91"/>
        <v>0</v>
      </c>
      <c r="AC604" s="246"/>
    </row>
    <row r="605" spans="1:39" ht="15.75" thickBot="1" x14ac:dyDescent="0.3">
      <c r="B605" s="742"/>
      <c r="C605" s="692"/>
      <c r="D605" s="696">
        <f t="shared" si="92"/>
        <v>0</v>
      </c>
      <c r="E605" s="743"/>
      <c r="F605" s="696"/>
      <c r="G605" s="696"/>
      <c r="H605" s="696"/>
      <c r="I605" s="696"/>
      <c r="J605" s="696">
        <f t="shared" si="90"/>
        <v>0</v>
      </c>
      <c r="K605" s="696"/>
      <c r="L605" s="696"/>
      <c r="M605" s="696"/>
      <c r="N605" s="696">
        <f t="shared" si="91"/>
        <v>0</v>
      </c>
      <c r="AC605" s="246"/>
    </row>
    <row r="606" spans="1:39" s="236" customFormat="1" ht="15.75" thickBot="1" x14ac:dyDescent="0.3">
      <c r="A606"/>
      <c r="B606" s="749" t="s">
        <v>520</v>
      </c>
      <c r="C606" s="702"/>
      <c r="D606" s="747">
        <f t="shared" si="92"/>
        <v>118740.64809000003</v>
      </c>
      <c r="E606" s="748"/>
      <c r="F606" s="747">
        <f>F595+F597</f>
        <v>27779.107280000004</v>
      </c>
      <c r="G606" s="747">
        <f>G595+G597</f>
        <v>3804.0458600000002</v>
      </c>
      <c r="H606" s="747">
        <f>H595+H597</f>
        <v>87157.494950000022</v>
      </c>
      <c r="I606" s="747">
        <f>I595+I597</f>
        <v>0</v>
      </c>
      <c r="J606" s="747">
        <f t="shared" si="90"/>
        <v>90961.54081000002</v>
      </c>
      <c r="K606" s="747">
        <f>K595+K597</f>
        <v>0</v>
      </c>
      <c r="L606" s="747">
        <f>L595+L597</f>
        <v>0</v>
      </c>
      <c r="M606" s="747">
        <f>M595+M597</f>
        <v>0</v>
      </c>
      <c r="N606" s="747">
        <f t="shared" si="91"/>
        <v>0</v>
      </c>
      <c r="O606"/>
      <c r="P606"/>
      <c r="Q606"/>
      <c r="R606"/>
      <c r="S606"/>
      <c r="T606"/>
      <c r="U606"/>
      <c r="V606"/>
      <c r="W606"/>
      <c r="X606"/>
      <c r="Y606"/>
      <c r="Z606"/>
      <c r="AA606"/>
      <c r="AB606"/>
      <c r="AC606" s="247"/>
      <c r="AD606" s="247"/>
      <c r="AE606" s="247"/>
      <c r="AF606" s="247"/>
      <c r="AG606" s="247"/>
      <c r="AH606" s="247"/>
      <c r="AI606" s="247"/>
      <c r="AJ606" s="247"/>
      <c r="AK606" s="247"/>
      <c r="AL606" s="247"/>
      <c r="AM606" s="247"/>
    </row>
    <row r="607" spans="1:39" ht="15.75" thickBot="1" x14ac:dyDescent="0.3">
      <c r="B607" s="749"/>
      <c r="C607" s="702"/>
      <c r="D607" s="696">
        <f t="shared" si="92"/>
        <v>0</v>
      </c>
      <c r="E607" s="743"/>
      <c r="F607" s="696"/>
      <c r="G607" s="696"/>
      <c r="H607" s="696"/>
      <c r="I607" s="696"/>
      <c r="J607" s="696">
        <f t="shared" si="90"/>
        <v>0</v>
      </c>
      <c r="K607" s="696"/>
      <c r="L607" s="696"/>
      <c r="M607" s="696"/>
      <c r="N607" s="696"/>
      <c r="AC607" s="246"/>
    </row>
    <row r="608" spans="1:39" ht="15.75" thickBot="1" x14ac:dyDescent="0.3">
      <c r="B608" s="742" t="s">
        <v>521</v>
      </c>
      <c r="C608" s="692"/>
      <c r="D608" s="696">
        <f t="shared" si="92"/>
        <v>43397.577000000005</v>
      </c>
      <c r="E608" s="743"/>
      <c r="F608" s="696"/>
      <c r="G608" s="696">
        <v>1651.26</v>
      </c>
      <c r="H608" s="696">
        <v>41746.317000000003</v>
      </c>
      <c r="I608" s="696"/>
      <c r="J608" s="696">
        <f t="shared" si="90"/>
        <v>43397.577000000005</v>
      </c>
      <c r="K608" s="696"/>
      <c r="L608" s="696"/>
      <c r="M608" s="696"/>
      <c r="N608" s="696">
        <f t="shared" ref="N608:N626" si="93">M608+L608+K608</f>
        <v>0</v>
      </c>
      <c r="AC608" s="246"/>
    </row>
    <row r="609" spans="1:39" ht="15.75" thickBot="1" x14ac:dyDescent="0.3">
      <c r="B609" s="742" t="s">
        <v>522</v>
      </c>
      <c r="C609" s="692"/>
      <c r="D609" s="696">
        <f t="shared" si="92"/>
        <v>578.06047000000001</v>
      </c>
      <c r="E609" s="743"/>
      <c r="F609" s="696"/>
      <c r="G609" s="696">
        <v>0</v>
      </c>
      <c r="H609" s="696">
        <v>578.06047000000001</v>
      </c>
      <c r="I609" s="696"/>
      <c r="J609" s="696">
        <f t="shared" si="90"/>
        <v>578.06047000000001</v>
      </c>
      <c r="K609" s="696"/>
      <c r="L609" s="696"/>
      <c r="M609" s="696"/>
      <c r="N609" s="696">
        <f t="shared" si="93"/>
        <v>0</v>
      </c>
      <c r="AC609" s="246"/>
    </row>
    <row r="610" spans="1:39" ht="15.75" thickBot="1" x14ac:dyDescent="0.3">
      <c r="B610" s="742" t="s">
        <v>523</v>
      </c>
      <c r="C610" s="692"/>
      <c r="D610" s="696">
        <f t="shared" si="92"/>
        <v>13613.214</v>
      </c>
      <c r="E610" s="743"/>
      <c r="F610" s="696"/>
      <c r="G610" s="696">
        <v>-461.375</v>
      </c>
      <c r="H610" s="696">
        <v>14074.589</v>
      </c>
      <c r="I610" s="696"/>
      <c r="J610" s="696">
        <f t="shared" si="90"/>
        <v>13613.214</v>
      </c>
      <c r="K610" s="696"/>
      <c r="L610" s="696"/>
      <c r="M610" s="696"/>
      <c r="N610" s="696">
        <f t="shared" si="93"/>
        <v>0</v>
      </c>
      <c r="AC610" s="246"/>
    </row>
    <row r="611" spans="1:39" ht="13.5" customHeight="1" thickBot="1" x14ac:dyDescent="0.3">
      <c r="B611" s="750" t="s">
        <v>524</v>
      </c>
      <c r="C611" s="692"/>
      <c r="D611" s="696">
        <f t="shared" si="92"/>
        <v>0</v>
      </c>
      <c r="E611" s="743"/>
      <c r="F611" s="696"/>
      <c r="G611" s="696">
        <v>0</v>
      </c>
      <c r="H611" s="696">
        <v>0</v>
      </c>
      <c r="I611" s="696"/>
      <c r="J611" s="696">
        <f t="shared" si="90"/>
        <v>0</v>
      </c>
      <c r="K611" s="696"/>
      <c r="L611" s="696"/>
      <c r="M611" s="696"/>
      <c r="N611" s="696">
        <f t="shared" si="93"/>
        <v>0</v>
      </c>
      <c r="AC611" s="246"/>
    </row>
    <row r="612" spans="1:39" ht="15.75" thickBot="1" x14ac:dyDescent="0.3">
      <c r="B612" s="742" t="s">
        <v>525</v>
      </c>
      <c r="C612" s="692"/>
      <c r="D612" s="696">
        <f t="shared" si="92"/>
        <v>6955.3003799999824</v>
      </c>
      <c r="E612" s="743"/>
      <c r="F612" s="696"/>
      <c r="G612" s="696">
        <v>7100.8877071316856</v>
      </c>
      <c r="H612" s="696">
        <v>-145.5873271317032</v>
      </c>
      <c r="I612" s="696"/>
      <c r="J612" s="696">
        <f t="shared" si="90"/>
        <v>6955.3003799999824</v>
      </c>
      <c r="K612" s="696"/>
      <c r="L612" s="696"/>
      <c r="M612" s="696"/>
      <c r="N612" s="696">
        <f t="shared" si="93"/>
        <v>0</v>
      </c>
      <c r="AC612" s="246"/>
    </row>
    <row r="613" spans="1:39" ht="15.75" thickBot="1" x14ac:dyDescent="0.3">
      <c r="B613" s="742" t="s">
        <v>526</v>
      </c>
      <c r="C613" s="692"/>
      <c r="D613" s="696">
        <f t="shared" si="92"/>
        <v>0</v>
      </c>
      <c r="E613" s="743"/>
      <c r="F613" s="696"/>
      <c r="G613" s="696"/>
      <c r="H613" s="696"/>
      <c r="I613" s="696"/>
      <c r="J613" s="696">
        <f t="shared" si="90"/>
        <v>0</v>
      </c>
      <c r="K613" s="696"/>
      <c r="L613" s="696"/>
      <c r="M613" s="696"/>
      <c r="N613" s="696">
        <f t="shared" si="93"/>
        <v>0</v>
      </c>
      <c r="AC613" s="246"/>
    </row>
    <row r="614" spans="1:39" s="236" customFormat="1" ht="15.75" thickBot="1" x14ac:dyDescent="0.3">
      <c r="A614"/>
      <c r="B614" s="749" t="s">
        <v>527</v>
      </c>
      <c r="C614" s="702"/>
      <c r="D614" s="747">
        <f t="shared" si="92"/>
        <v>64544.15184999998</v>
      </c>
      <c r="E614" s="748"/>
      <c r="F614" s="747">
        <f>SUM(F608:F613)</f>
        <v>0</v>
      </c>
      <c r="G614" s="747">
        <f>SUM(G608:G613)</f>
        <v>8290.7727071316858</v>
      </c>
      <c r="H614" s="747">
        <f>SUM(H608:H613)</f>
        <v>56253.379142868296</v>
      </c>
      <c r="I614" s="747">
        <f>SUM(I608:I613)</f>
        <v>0</v>
      </c>
      <c r="J614" s="747">
        <f t="shared" si="90"/>
        <v>64544.15184999998</v>
      </c>
      <c r="K614" s="747">
        <f>SUM(K608:K613)</f>
        <v>0</v>
      </c>
      <c r="L614" s="747">
        <f>SUM(L608:L613)</f>
        <v>0</v>
      </c>
      <c r="M614" s="747">
        <f>SUM(M608:M613)</f>
        <v>0</v>
      </c>
      <c r="N614" s="747">
        <f t="shared" si="93"/>
        <v>0</v>
      </c>
      <c r="O614"/>
      <c r="P614"/>
      <c r="Q614"/>
      <c r="R614"/>
      <c r="S614"/>
      <c r="T614"/>
      <c r="U614"/>
      <c r="V614"/>
      <c r="W614"/>
      <c r="X614"/>
      <c r="Y614"/>
      <c r="Z614"/>
      <c r="AA614"/>
      <c r="AB614"/>
      <c r="AC614" s="247"/>
      <c r="AD614" s="247"/>
      <c r="AE614" s="247"/>
      <c r="AF614" s="247"/>
      <c r="AG614" s="247"/>
      <c r="AH614" s="247"/>
      <c r="AI614" s="247"/>
      <c r="AJ614" s="247"/>
      <c r="AK614" s="247"/>
      <c r="AL614" s="247"/>
      <c r="AM614" s="247"/>
    </row>
    <row r="615" spans="1:39" ht="15.75" thickBot="1" x14ac:dyDescent="0.3">
      <c r="B615" s="742"/>
      <c r="C615" s="692"/>
      <c r="D615" s="696">
        <f t="shared" si="92"/>
        <v>0</v>
      </c>
      <c r="E615" s="743"/>
      <c r="F615" s="696"/>
      <c r="G615" s="696"/>
      <c r="H615" s="696"/>
      <c r="I615" s="696"/>
      <c r="J615" s="696">
        <f t="shared" si="90"/>
        <v>0</v>
      </c>
      <c r="K615" s="696"/>
      <c r="L615" s="696"/>
      <c r="M615" s="696"/>
      <c r="N615" s="696">
        <f t="shared" si="93"/>
        <v>0</v>
      </c>
      <c r="AC615" s="246"/>
    </row>
    <row r="616" spans="1:39" ht="15.75" thickBot="1" x14ac:dyDescent="0.3">
      <c r="B616" s="750" t="s">
        <v>528</v>
      </c>
      <c r="C616" s="692"/>
      <c r="D616" s="696">
        <f t="shared" si="92"/>
        <v>180.44996</v>
      </c>
      <c r="E616" s="743"/>
      <c r="F616" s="696">
        <v>0</v>
      </c>
      <c r="G616" s="696">
        <v>7.6064600000000002</v>
      </c>
      <c r="H616" s="696">
        <v>172.84350000000001</v>
      </c>
      <c r="I616" s="696"/>
      <c r="J616" s="696">
        <f t="shared" si="90"/>
        <v>180.44996</v>
      </c>
      <c r="K616" s="696"/>
      <c r="L616" s="696"/>
      <c r="M616" s="696"/>
      <c r="N616" s="696">
        <f t="shared" si="93"/>
        <v>0</v>
      </c>
      <c r="AC616" s="246"/>
    </row>
    <row r="617" spans="1:39" ht="16.149999999999999" customHeight="1" thickBot="1" x14ac:dyDescent="0.3">
      <c r="B617" s="742"/>
      <c r="C617" s="692"/>
      <c r="D617" s="696">
        <f t="shared" si="92"/>
        <v>0</v>
      </c>
      <c r="E617" s="743"/>
      <c r="F617" s="696">
        <v>0</v>
      </c>
      <c r="G617" s="696">
        <v>0</v>
      </c>
      <c r="H617" s="696">
        <v>0</v>
      </c>
      <c r="I617" s="696"/>
      <c r="J617" s="696">
        <f t="shared" si="90"/>
        <v>0</v>
      </c>
      <c r="K617" s="696"/>
      <c r="L617" s="696"/>
      <c r="M617" s="696"/>
      <c r="N617" s="696">
        <f t="shared" si="93"/>
        <v>0</v>
      </c>
      <c r="AC617" s="246"/>
    </row>
    <row r="618" spans="1:39" ht="15.75" thickBot="1" x14ac:dyDescent="0.3">
      <c r="B618" s="750" t="s">
        <v>530</v>
      </c>
      <c r="C618" s="692">
        <v>4</v>
      </c>
      <c r="D618" s="696">
        <f t="shared" si="92"/>
        <v>54321.67916</v>
      </c>
      <c r="E618" s="743"/>
      <c r="F618" s="696">
        <v>28486.926319999999</v>
      </c>
      <c r="G618" s="696">
        <v>862.22288950010602</v>
      </c>
      <c r="H618" s="696">
        <v>24972.529950499898</v>
      </c>
      <c r="I618" s="696"/>
      <c r="J618" s="696">
        <f t="shared" si="90"/>
        <v>25834.752840000005</v>
      </c>
      <c r="K618" s="696"/>
      <c r="L618" s="696"/>
      <c r="M618" s="696"/>
      <c r="N618" s="696">
        <f t="shared" si="93"/>
        <v>0</v>
      </c>
      <c r="AC618" s="246"/>
    </row>
    <row r="619" spans="1:39" ht="15.75" thickBot="1" x14ac:dyDescent="0.3">
      <c r="B619" s="742" t="s">
        <v>531</v>
      </c>
      <c r="C619" s="692"/>
      <c r="D619" s="696">
        <f t="shared" si="92"/>
        <v>0</v>
      </c>
      <c r="E619" s="743"/>
      <c r="F619" s="696"/>
      <c r="G619" s="696"/>
      <c r="H619" s="696"/>
      <c r="I619" s="696"/>
      <c r="J619" s="696">
        <f t="shared" si="90"/>
        <v>0</v>
      </c>
      <c r="K619" s="696"/>
      <c r="L619" s="696"/>
      <c r="M619" s="696"/>
      <c r="N619" s="696">
        <f t="shared" si="93"/>
        <v>0</v>
      </c>
      <c r="AC619" s="246"/>
    </row>
    <row r="620" spans="1:39" ht="15.75" thickBot="1" x14ac:dyDescent="0.3">
      <c r="B620" s="742" t="s">
        <v>532</v>
      </c>
      <c r="C620" s="692"/>
      <c r="D620" s="696">
        <f t="shared" si="92"/>
        <v>402.18615999999992</v>
      </c>
      <c r="E620" s="743"/>
      <c r="F620" s="696"/>
      <c r="G620" s="696">
        <v>13.417163368209199</v>
      </c>
      <c r="H620" s="696">
        <v>388.76899663179074</v>
      </c>
      <c r="I620" s="696"/>
      <c r="J620" s="696">
        <f t="shared" si="90"/>
        <v>402.18615999999992</v>
      </c>
      <c r="K620" s="696"/>
      <c r="L620" s="696"/>
      <c r="M620" s="696"/>
      <c r="N620" s="696">
        <f t="shared" si="93"/>
        <v>0</v>
      </c>
      <c r="AC620" s="246"/>
    </row>
    <row r="621" spans="1:39" s="236" customFormat="1" ht="15.75" thickBot="1" x14ac:dyDescent="0.3">
      <c r="A621"/>
      <c r="B621" s="749" t="s">
        <v>533</v>
      </c>
      <c r="C621" s="702"/>
      <c r="D621" s="747">
        <f t="shared" si="92"/>
        <v>54723.865320000004</v>
      </c>
      <c r="E621" s="748"/>
      <c r="F621" s="747">
        <f>SUM(F618:F620)</f>
        <v>28486.926319999999</v>
      </c>
      <c r="G621" s="747">
        <f>SUM(G617:G620)</f>
        <v>875.64005286831525</v>
      </c>
      <c r="H621" s="747">
        <f>SUM(H617:H620)</f>
        <v>25361.298947131691</v>
      </c>
      <c r="I621" s="747">
        <f>SUM(I618:I620)</f>
        <v>0</v>
      </c>
      <c r="J621" s="747">
        <f t="shared" si="90"/>
        <v>26236.939000000006</v>
      </c>
      <c r="K621" s="747">
        <f>SUM(K618:K620)</f>
        <v>0</v>
      </c>
      <c r="L621" s="747">
        <f>SUM(L618:L620)</f>
        <v>0</v>
      </c>
      <c r="M621" s="747">
        <f>SUM(M618:M620)</f>
        <v>0</v>
      </c>
      <c r="N621" s="747">
        <f t="shared" si="93"/>
        <v>0</v>
      </c>
      <c r="O621"/>
      <c r="P621"/>
      <c r="Q621"/>
      <c r="R621"/>
      <c r="S621"/>
      <c r="T621"/>
      <c r="U621"/>
      <c r="V621"/>
      <c r="W621"/>
      <c r="X621"/>
      <c r="Y621"/>
      <c r="Z621"/>
      <c r="AA621"/>
      <c r="AB621"/>
      <c r="AC621" s="247"/>
      <c r="AD621" s="247"/>
      <c r="AE621" s="247"/>
      <c r="AF621" s="247"/>
      <c r="AG621" s="247"/>
      <c r="AH621" s="247"/>
      <c r="AI621" s="247"/>
      <c r="AJ621" s="247"/>
      <c r="AK621" s="247"/>
      <c r="AL621" s="247"/>
      <c r="AM621" s="247"/>
    </row>
    <row r="622" spans="1:39" ht="15.75" thickBot="1" x14ac:dyDescent="0.3">
      <c r="B622" s="749"/>
      <c r="C622" s="702"/>
      <c r="D622" s="696">
        <f t="shared" si="92"/>
        <v>0</v>
      </c>
      <c r="E622" s="743"/>
      <c r="F622" s="696"/>
      <c r="G622" s="696"/>
      <c r="H622" s="696"/>
      <c r="I622" s="696"/>
      <c r="J622" s="696">
        <f t="shared" si="90"/>
        <v>0</v>
      </c>
      <c r="K622" s="696"/>
      <c r="L622" s="696"/>
      <c r="M622" s="696"/>
      <c r="N622" s="696">
        <f t="shared" si="93"/>
        <v>0</v>
      </c>
      <c r="AC622" s="246"/>
    </row>
    <row r="623" spans="1:39" s="236" customFormat="1" ht="15.75" thickBot="1" x14ac:dyDescent="0.3">
      <c r="A623"/>
      <c r="B623" s="749" t="s">
        <v>534</v>
      </c>
      <c r="C623" s="702"/>
      <c r="D623" s="747">
        <f t="shared" si="92"/>
        <v>-707.81903999995939</v>
      </c>
      <c r="E623" s="748"/>
      <c r="F623" s="747">
        <f>F606-F614-F616-F621</f>
        <v>-707.81903999999486</v>
      </c>
      <c r="G623" s="747">
        <f>G606-G614-G616-G621</f>
        <v>-5369.9733600000009</v>
      </c>
      <c r="H623" s="747">
        <f>H606-H614-H616-H621</f>
        <v>5369.9733600000363</v>
      </c>
      <c r="I623" s="747">
        <f>I606-I614-I616-I621</f>
        <v>0</v>
      </c>
      <c r="J623" s="747">
        <f t="shared" si="90"/>
        <v>3.5470293369144201E-11</v>
      </c>
      <c r="K623" s="747">
        <f>K606-K614-K616-K621</f>
        <v>0</v>
      </c>
      <c r="L623" s="747">
        <f>L606-L614-L616-L621</f>
        <v>0</v>
      </c>
      <c r="M623" s="747">
        <f>M606-M614-M616-M621</f>
        <v>0</v>
      </c>
      <c r="N623" s="747">
        <f t="shared" si="93"/>
        <v>0</v>
      </c>
      <c r="O623"/>
      <c r="P623"/>
      <c r="Q623"/>
      <c r="R623"/>
      <c r="S623"/>
      <c r="T623"/>
      <c r="U623"/>
      <c r="V623"/>
      <c r="W623"/>
      <c r="X623"/>
      <c r="Y623"/>
      <c r="Z623"/>
      <c r="AA623"/>
      <c r="AB623"/>
      <c r="AC623" s="247"/>
      <c r="AD623" s="247"/>
      <c r="AE623" s="247"/>
      <c r="AF623" s="247"/>
      <c r="AG623" s="247"/>
      <c r="AH623" s="247"/>
      <c r="AI623" s="247"/>
      <c r="AJ623" s="247"/>
      <c r="AK623" s="247"/>
      <c r="AL623" s="247"/>
      <c r="AM623" s="247"/>
    </row>
    <row r="624" spans="1:39" ht="15.75" thickBot="1" x14ac:dyDescent="0.3">
      <c r="B624" s="742" t="s">
        <v>535</v>
      </c>
      <c r="C624" s="692"/>
      <c r="D624" s="696">
        <f t="shared" si="92"/>
        <v>0</v>
      </c>
      <c r="E624" s="743"/>
      <c r="F624" s="696"/>
      <c r="G624" s="696"/>
      <c r="H624" s="696"/>
      <c r="I624" s="696"/>
      <c r="J624" s="696">
        <f t="shared" si="90"/>
        <v>0</v>
      </c>
      <c r="K624" s="696"/>
      <c r="L624" s="696"/>
      <c r="M624" s="696"/>
      <c r="N624" s="696">
        <f t="shared" si="93"/>
        <v>0</v>
      </c>
      <c r="AC624" s="246"/>
    </row>
    <row r="625" spans="1:39" ht="15.75" thickBot="1" x14ac:dyDescent="0.3">
      <c r="B625" s="742"/>
      <c r="C625" s="692"/>
      <c r="D625" s="696">
        <f t="shared" si="92"/>
        <v>0</v>
      </c>
      <c r="E625" s="743"/>
      <c r="F625" s="696"/>
      <c r="G625" s="696"/>
      <c r="H625" s="696"/>
      <c r="I625" s="696"/>
      <c r="J625" s="696">
        <f t="shared" si="90"/>
        <v>0</v>
      </c>
      <c r="K625" s="696"/>
      <c r="L625" s="696"/>
      <c r="M625" s="696"/>
      <c r="N625" s="696">
        <f t="shared" si="93"/>
        <v>0</v>
      </c>
      <c r="AC625" s="246"/>
    </row>
    <row r="626" spans="1:39" s="236" customFormat="1" ht="15.75" thickBot="1" x14ac:dyDescent="0.3">
      <c r="A626"/>
      <c r="B626" s="749" t="s">
        <v>536</v>
      </c>
      <c r="C626" s="702"/>
      <c r="D626" s="748">
        <f t="shared" si="92"/>
        <v>-707.81903999995939</v>
      </c>
      <c r="E626" s="748"/>
      <c r="F626" s="748">
        <f>F623-F624</f>
        <v>-707.81903999999486</v>
      </c>
      <c r="G626" s="747">
        <f>G623-G624</f>
        <v>-5369.9733600000009</v>
      </c>
      <c r="H626" s="747">
        <f>H623-H624</f>
        <v>5369.9733600000363</v>
      </c>
      <c r="I626" s="748">
        <f>I623-I624</f>
        <v>0</v>
      </c>
      <c r="J626" s="748">
        <f t="shared" si="90"/>
        <v>3.5470293369144201E-11</v>
      </c>
      <c r="K626" s="748">
        <f>K623-K624</f>
        <v>0</v>
      </c>
      <c r="L626" s="747">
        <f>L623-L624</f>
        <v>0</v>
      </c>
      <c r="M626" s="747">
        <f>M623-M624</f>
        <v>0</v>
      </c>
      <c r="N626" s="747">
        <f t="shared" si="93"/>
        <v>0</v>
      </c>
      <c r="O626"/>
      <c r="P626"/>
      <c r="Q626"/>
      <c r="R626"/>
      <c r="S626"/>
      <c r="T626"/>
      <c r="U626"/>
      <c r="V626"/>
      <c r="W626"/>
      <c r="X626"/>
      <c r="Y626"/>
      <c r="Z626"/>
      <c r="AA626"/>
      <c r="AB626"/>
      <c r="AC626" s="247"/>
      <c r="AD626" s="247"/>
      <c r="AE626" s="247"/>
      <c r="AF626" s="247"/>
      <c r="AG626" s="247"/>
      <c r="AH626" s="247"/>
      <c r="AI626" s="247"/>
      <c r="AJ626" s="247"/>
      <c r="AK626" s="247"/>
      <c r="AL626" s="247"/>
      <c r="AM626" s="247"/>
    </row>
    <row r="627" spans="1:39" customFormat="1" x14ac:dyDescent="0.25"/>
    <row r="628" spans="1:39" customFormat="1" x14ac:dyDescent="0.25"/>
    <row r="629" spans="1:39" x14ac:dyDescent="0.25">
      <c r="D629" s="257"/>
      <c r="F629" s="257"/>
      <c r="AC629" s="246"/>
    </row>
    <row r="630" spans="1:39" x14ac:dyDescent="0.25">
      <c r="G630" s="242"/>
      <c r="H630" s="242"/>
      <c r="AC630" s="246"/>
    </row>
    <row r="631" spans="1:39" s="558" customFormat="1" ht="17.25" customHeight="1" x14ac:dyDescent="0.25">
      <c r="A631"/>
      <c r="B631" s="993" t="s">
        <v>31</v>
      </c>
      <c r="C631" s="994"/>
      <c r="D631" s="245"/>
      <c r="E631" s="235"/>
      <c r="F631" s="974"/>
      <c r="G631" s="974"/>
      <c r="H631" s="244"/>
      <c r="I631" s="244"/>
      <c r="J631" s="244"/>
      <c r="K631" s="244"/>
      <c r="L631" s="244"/>
      <c r="M631" s="244"/>
      <c r="N631" s="555" t="s">
        <v>492</v>
      </c>
      <c r="O631"/>
      <c r="P631"/>
      <c r="Q631"/>
      <c r="R631"/>
      <c r="S631"/>
      <c r="T631"/>
      <c r="U631"/>
      <c r="V631"/>
      <c r="W631"/>
      <c r="X631"/>
      <c r="Y631" s="556"/>
      <c r="Z631" s="556"/>
      <c r="AA631" s="556"/>
      <c r="AB631" s="556"/>
      <c r="AC631" s="557"/>
      <c r="AD631" s="557"/>
      <c r="AE631" s="557"/>
      <c r="AF631" s="557"/>
      <c r="AG631" s="557"/>
      <c r="AH631" s="557"/>
      <c r="AI631" s="557"/>
      <c r="AJ631" s="557"/>
      <c r="AK631" s="557"/>
      <c r="AL631" s="557"/>
      <c r="AM631" s="557"/>
    </row>
    <row r="632" spans="1:39" ht="17.25" customHeight="1" x14ac:dyDescent="0.25">
      <c r="B632" s="967" t="s">
        <v>117</v>
      </c>
      <c r="C632" s="987" t="s">
        <v>501</v>
      </c>
      <c r="D632" s="986" t="s">
        <v>95</v>
      </c>
      <c r="E632" s="986" t="s">
        <v>502</v>
      </c>
      <c r="F632" s="986" t="s">
        <v>503</v>
      </c>
      <c r="G632" s="986" t="s">
        <v>440</v>
      </c>
      <c r="H632" s="986"/>
      <c r="I632" s="986"/>
      <c r="J632" s="986"/>
      <c r="K632" s="986"/>
      <c r="L632" s="986"/>
      <c r="M632" s="986"/>
      <c r="N632" s="986"/>
      <c r="AC632" s="246"/>
    </row>
    <row r="633" spans="1:39" ht="17.25" customHeight="1" x14ac:dyDescent="0.25">
      <c r="B633" s="967"/>
      <c r="C633" s="987"/>
      <c r="D633" s="986"/>
      <c r="E633" s="986"/>
      <c r="F633" s="986"/>
      <c r="G633" s="989" t="s">
        <v>441</v>
      </c>
      <c r="H633" s="989"/>
      <c r="I633" s="989"/>
      <c r="J633" s="989"/>
      <c r="K633" s="986" t="s">
        <v>504</v>
      </c>
      <c r="L633" s="986"/>
      <c r="M633" s="986"/>
      <c r="N633" s="986"/>
      <c r="AC633" s="246"/>
    </row>
    <row r="634" spans="1:39" ht="40.5" customHeight="1" x14ac:dyDescent="0.25">
      <c r="B634" s="967"/>
      <c r="C634" s="987"/>
      <c r="D634" s="986"/>
      <c r="E634" s="986"/>
      <c r="F634" s="986"/>
      <c r="G634" s="538" t="s">
        <v>285</v>
      </c>
      <c r="H634" s="538" t="s">
        <v>443</v>
      </c>
      <c r="I634" s="538" t="s">
        <v>113</v>
      </c>
      <c r="J634" s="538" t="s">
        <v>115</v>
      </c>
      <c r="K634" s="538" t="s">
        <v>505</v>
      </c>
      <c r="L634" s="538" t="s">
        <v>445</v>
      </c>
      <c r="M634" s="538" t="s">
        <v>506</v>
      </c>
      <c r="N634" s="538" t="s">
        <v>115</v>
      </c>
      <c r="AC634" s="246"/>
    </row>
    <row r="635" spans="1:39" ht="17.25" customHeight="1" x14ac:dyDescent="0.25">
      <c r="B635" s="967"/>
      <c r="C635" s="987"/>
      <c r="D635" s="538">
        <v>1</v>
      </c>
      <c r="E635" s="986"/>
      <c r="F635" s="986">
        <v>2</v>
      </c>
      <c r="G635" s="986">
        <v>3</v>
      </c>
      <c r="H635" s="986">
        <v>4</v>
      </c>
      <c r="I635" s="538"/>
      <c r="J635" s="538">
        <v>6</v>
      </c>
      <c r="K635" s="986">
        <v>7</v>
      </c>
      <c r="L635" s="986">
        <v>8</v>
      </c>
      <c r="M635" s="986">
        <v>9</v>
      </c>
      <c r="N635" s="538">
        <v>10</v>
      </c>
      <c r="AC635" s="246"/>
    </row>
    <row r="636" spans="1:39" ht="14.45" customHeight="1" x14ac:dyDescent="0.25">
      <c r="B636" s="968"/>
      <c r="C636" s="987"/>
      <c r="D636" s="538" t="s">
        <v>507</v>
      </c>
      <c r="E636" s="538"/>
      <c r="F636" s="986"/>
      <c r="G636" s="986"/>
      <c r="H636" s="986"/>
      <c r="I636" s="538">
        <v>5</v>
      </c>
      <c r="J636" s="538" t="s">
        <v>508</v>
      </c>
      <c r="K636" s="986"/>
      <c r="L636" s="986"/>
      <c r="M636" s="986"/>
      <c r="N636" s="538" t="s">
        <v>509</v>
      </c>
      <c r="AC636" s="246"/>
    </row>
    <row r="637" spans="1:39" x14ac:dyDescent="0.25">
      <c r="B637" s="738" t="s">
        <v>376</v>
      </c>
      <c r="C637" s="739"/>
      <c r="D637" s="740">
        <f>F637+J637+N637+E637</f>
        <v>32605568.136799999</v>
      </c>
      <c r="E637" s="741"/>
      <c r="F637" s="740"/>
      <c r="G637" s="740">
        <v>19792901.427180801</v>
      </c>
      <c r="H637" s="740">
        <v>12812666.709619198</v>
      </c>
      <c r="I637" s="740"/>
      <c r="J637" s="740">
        <f t="shared" ref="J637:J674" si="94">G637+H637+I637</f>
        <v>32605568.136799999</v>
      </c>
      <c r="K637" s="740"/>
      <c r="L637" s="740"/>
      <c r="M637" s="740"/>
      <c r="N637" s="740">
        <f t="shared" ref="N637:N654" si="95">M637+L637+K637</f>
        <v>0</v>
      </c>
      <c r="AC637" s="246"/>
    </row>
    <row r="638" spans="1:39" ht="15.75" thickBot="1" x14ac:dyDescent="0.3">
      <c r="B638" s="742"/>
      <c r="C638" s="692"/>
      <c r="D638" s="696">
        <f>F638+J638+N638+E638</f>
        <v>0</v>
      </c>
      <c r="E638" s="743"/>
      <c r="F638" s="696"/>
      <c r="G638" s="696"/>
      <c r="H638" s="696"/>
      <c r="I638" s="696"/>
      <c r="J638" s="696">
        <f t="shared" si="94"/>
        <v>0</v>
      </c>
      <c r="K638" s="696"/>
      <c r="L638" s="696"/>
      <c r="M638" s="696"/>
      <c r="N638" s="696">
        <f t="shared" si="95"/>
        <v>0</v>
      </c>
      <c r="AC638" s="246"/>
    </row>
    <row r="639" spans="1:39" ht="15.75" thickBot="1" x14ac:dyDescent="0.3">
      <c r="B639" s="744" t="s">
        <v>510</v>
      </c>
      <c r="C639" s="692"/>
      <c r="D639" s="696">
        <f t="shared" ref="D639:D674" si="96">F639+J639+N639+E639</f>
        <v>1308823.8828399999</v>
      </c>
      <c r="E639" s="743"/>
      <c r="F639" s="696"/>
      <c r="G639" s="696">
        <v>87307.783009999999</v>
      </c>
      <c r="H639" s="696">
        <v>1221516.09983</v>
      </c>
      <c r="I639" s="696"/>
      <c r="J639" s="696">
        <f t="shared" si="94"/>
        <v>1308823.8828399999</v>
      </c>
      <c r="K639" s="696"/>
      <c r="L639" s="696"/>
      <c r="M639" s="696"/>
      <c r="N639" s="696">
        <f t="shared" si="95"/>
        <v>0</v>
      </c>
      <c r="AC639" s="246"/>
    </row>
    <row r="640" spans="1:39" ht="15.75" thickBot="1" x14ac:dyDescent="0.3">
      <c r="B640" s="744"/>
      <c r="C640" s="692"/>
      <c r="D640" s="696">
        <f t="shared" si="96"/>
        <v>0</v>
      </c>
      <c r="E640" s="743"/>
      <c r="F640" s="696"/>
      <c r="G640" s="696"/>
      <c r="H640" s="696"/>
      <c r="I640" s="696"/>
      <c r="J640" s="696">
        <f t="shared" si="94"/>
        <v>0</v>
      </c>
      <c r="K640" s="696"/>
      <c r="L640" s="696"/>
      <c r="M640" s="696"/>
      <c r="N640" s="696">
        <f t="shared" si="95"/>
        <v>0</v>
      </c>
      <c r="AC640" s="246"/>
    </row>
    <row r="641" spans="1:39" ht="14.25" customHeight="1" thickBot="1" x14ac:dyDescent="0.3">
      <c r="B641" s="745" t="s">
        <v>511</v>
      </c>
      <c r="C641" s="692"/>
      <c r="D641" s="696">
        <f t="shared" si="96"/>
        <v>0</v>
      </c>
      <c r="E641" s="743"/>
      <c r="F641" s="696"/>
      <c r="G641" s="696"/>
      <c r="H641" s="696"/>
      <c r="I641" s="696"/>
      <c r="J641" s="696">
        <f t="shared" si="94"/>
        <v>0</v>
      </c>
      <c r="K641" s="696"/>
      <c r="L641" s="696"/>
      <c r="M641" s="696"/>
      <c r="N641" s="696">
        <f t="shared" si="95"/>
        <v>0</v>
      </c>
      <c r="AC641" s="246"/>
    </row>
    <row r="642" spans="1:39" ht="15.75" thickBot="1" x14ac:dyDescent="0.3">
      <c r="B642" s="742"/>
      <c r="C642" s="692"/>
      <c r="D642" s="696">
        <f t="shared" si="96"/>
        <v>0</v>
      </c>
      <c r="E642" s="743"/>
      <c r="F642" s="696">
        <v>0</v>
      </c>
      <c r="G642" s="696">
        <v>0</v>
      </c>
      <c r="H642" s="696">
        <v>0</v>
      </c>
      <c r="I642" s="696"/>
      <c r="J642" s="696">
        <f t="shared" si="94"/>
        <v>0</v>
      </c>
      <c r="K642" s="696"/>
      <c r="L642" s="696"/>
      <c r="M642" s="696"/>
      <c r="N642" s="696">
        <f t="shared" si="95"/>
        <v>0</v>
      </c>
      <c r="AC642" s="246"/>
    </row>
    <row r="643" spans="1:39" s="236" customFormat="1" ht="15.75" thickBot="1" x14ac:dyDescent="0.3">
      <c r="A643"/>
      <c r="B643" s="746" t="s">
        <v>512</v>
      </c>
      <c r="C643" s="702"/>
      <c r="D643" s="747">
        <f t="shared" si="96"/>
        <v>31296744.253959998</v>
      </c>
      <c r="E643" s="748"/>
      <c r="F643" s="747">
        <f>F637-F639+F641</f>
        <v>0</v>
      </c>
      <c r="G643" s="747">
        <f>G637-G639+G641</f>
        <v>19705593.644170802</v>
      </c>
      <c r="H643" s="747">
        <f>H637-H639+H641</f>
        <v>11591150.609789198</v>
      </c>
      <c r="I643" s="747">
        <f>I637-I639+I641</f>
        <v>0</v>
      </c>
      <c r="J643" s="747">
        <f t="shared" si="94"/>
        <v>31296744.253959998</v>
      </c>
      <c r="K643" s="747">
        <f>K637-K639+K641</f>
        <v>0</v>
      </c>
      <c r="L643" s="747">
        <f>L637-L639+L641</f>
        <v>0</v>
      </c>
      <c r="M643" s="747">
        <f>M637-M639+M641</f>
        <v>0</v>
      </c>
      <c r="N643" s="747">
        <f t="shared" si="95"/>
        <v>0</v>
      </c>
      <c r="O643"/>
      <c r="P643"/>
      <c r="Q643"/>
      <c r="R643"/>
      <c r="S643"/>
      <c r="T643"/>
      <c r="U643"/>
      <c r="V643"/>
      <c r="W643"/>
      <c r="X643"/>
      <c r="Y643"/>
      <c r="Z643"/>
      <c r="AA643"/>
      <c r="AB643"/>
      <c r="AC643" s="247"/>
      <c r="AD643" s="247"/>
      <c r="AE643" s="247"/>
      <c r="AF643" s="247"/>
      <c r="AG643" s="247"/>
      <c r="AH643" s="247"/>
      <c r="AI643" s="247"/>
      <c r="AJ643" s="247"/>
      <c r="AK643" s="247"/>
      <c r="AL643" s="247"/>
      <c r="AM643" s="247"/>
    </row>
    <row r="644" spans="1:39" ht="15.75" thickBot="1" x14ac:dyDescent="0.3">
      <c r="B644" s="746"/>
      <c r="C644" s="702"/>
      <c r="D644" s="696">
        <f t="shared" si="96"/>
        <v>0</v>
      </c>
      <c r="E644" s="743"/>
      <c r="F644" s="696"/>
      <c r="G644" s="696"/>
      <c r="H644" s="696"/>
      <c r="I644" s="696"/>
      <c r="J644" s="696">
        <f t="shared" si="94"/>
        <v>0</v>
      </c>
      <c r="K644" s="696"/>
      <c r="L644" s="696"/>
      <c r="M644" s="696"/>
      <c r="N644" s="696">
        <f t="shared" si="95"/>
        <v>0</v>
      </c>
      <c r="AC644" s="246"/>
    </row>
    <row r="645" spans="1:39" s="236" customFormat="1" ht="15.75" thickBot="1" x14ac:dyDescent="0.3">
      <c r="A645"/>
      <c r="B645" s="746" t="s">
        <v>513</v>
      </c>
      <c r="C645" s="702"/>
      <c r="D645" s="696">
        <f t="shared" si="96"/>
        <v>28598557.353826821</v>
      </c>
      <c r="E645" s="748"/>
      <c r="F645" s="696">
        <f>SUM(F646:F650)</f>
        <v>1657898.0783099998</v>
      </c>
      <c r="G645" s="696">
        <f>SUM(G646:G650)</f>
        <v>24505001.909066476</v>
      </c>
      <c r="H645" s="696">
        <f>SUM(H646:H650)</f>
        <v>2435657.3664503465</v>
      </c>
      <c r="I645" s="696">
        <f>SUM(I646:I650)</f>
        <v>0</v>
      </c>
      <c r="J645" s="696">
        <f t="shared" si="94"/>
        <v>26940659.275516823</v>
      </c>
      <c r="K645" s="696">
        <f>SUM(K646:K650)</f>
        <v>0</v>
      </c>
      <c r="L645" s="696">
        <f>SUM(L646:L650)</f>
        <v>0</v>
      </c>
      <c r="M645" s="696">
        <f>SUM(M646:M650)</f>
        <v>0</v>
      </c>
      <c r="N645" s="696">
        <f t="shared" si="95"/>
        <v>0</v>
      </c>
      <c r="O645"/>
      <c r="P645"/>
      <c r="Q645"/>
      <c r="R645"/>
      <c r="S645"/>
      <c r="T645"/>
      <c r="U645"/>
      <c r="V645"/>
      <c r="W645"/>
      <c r="X645"/>
      <c r="Y645"/>
      <c r="Z645"/>
      <c r="AA645"/>
      <c r="AB645"/>
      <c r="AC645" s="247"/>
      <c r="AD645" s="247"/>
      <c r="AE645" s="247"/>
      <c r="AF645" s="247"/>
      <c r="AG645" s="247"/>
      <c r="AH645" s="247"/>
      <c r="AI645" s="247"/>
      <c r="AJ645" s="247"/>
      <c r="AK645" s="247"/>
      <c r="AL645" s="247"/>
      <c r="AM645" s="247"/>
    </row>
    <row r="646" spans="1:39" ht="15.75" thickBot="1" x14ac:dyDescent="0.3">
      <c r="B646" s="742" t="s">
        <v>514</v>
      </c>
      <c r="C646" s="692">
        <v>1</v>
      </c>
      <c r="D646" s="696">
        <f t="shared" si="96"/>
        <v>27014405.147170004</v>
      </c>
      <c r="E646" s="743"/>
      <c r="F646" s="696">
        <v>1469686.9017099999</v>
      </c>
      <c r="G646" s="696">
        <v>23237595.08564895</v>
      </c>
      <c r="H646" s="696">
        <v>2307123.1598110553</v>
      </c>
      <c r="I646" s="696"/>
      <c r="J646" s="696">
        <f t="shared" si="94"/>
        <v>25544718.245460004</v>
      </c>
      <c r="K646" s="696"/>
      <c r="L646" s="696"/>
      <c r="M646" s="696"/>
      <c r="N646" s="696">
        <f t="shared" si="95"/>
        <v>0</v>
      </c>
      <c r="AC646" s="246"/>
    </row>
    <row r="647" spans="1:39" ht="15.75" thickBot="1" x14ac:dyDescent="0.3">
      <c r="B647" s="742" t="s">
        <v>515</v>
      </c>
      <c r="C647" s="692">
        <v>2</v>
      </c>
      <c r="D647" s="696">
        <f t="shared" si="96"/>
        <v>158420.15725681646</v>
      </c>
      <c r="E647" s="743"/>
      <c r="F647" s="696">
        <v>0</v>
      </c>
      <c r="G647" s="696">
        <v>49253.243071338497</v>
      </c>
      <c r="H647" s="696">
        <v>109166.91418547796</v>
      </c>
      <c r="I647" s="696"/>
      <c r="J647" s="696">
        <f t="shared" si="94"/>
        <v>158420.15725681646</v>
      </c>
      <c r="K647" s="696"/>
      <c r="L647" s="696"/>
      <c r="M647" s="696"/>
      <c r="N647" s="696">
        <f t="shared" si="95"/>
        <v>0</v>
      </c>
      <c r="AC647" s="246"/>
    </row>
    <row r="648" spans="1:39" ht="15.75" thickBot="1" x14ac:dyDescent="0.3">
      <c r="B648" s="742" t="s">
        <v>516</v>
      </c>
      <c r="C648" s="692"/>
      <c r="D648" s="696">
        <f t="shared" si="96"/>
        <v>673959.14542999992</v>
      </c>
      <c r="E648" s="743"/>
      <c r="F648" s="696">
        <v>-4809.6987900000004</v>
      </c>
      <c r="G648" s="696">
        <v>677918.67663964001</v>
      </c>
      <c r="H648" s="696">
        <v>850.16758035999737</v>
      </c>
      <c r="I648" s="696"/>
      <c r="J648" s="696">
        <f t="shared" si="94"/>
        <v>678768.84421999997</v>
      </c>
      <c r="K648" s="696"/>
      <c r="L648" s="696"/>
      <c r="M648" s="696"/>
      <c r="N648" s="696">
        <f t="shared" si="95"/>
        <v>0</v>
      </c>
      <c r="AC648" s="246"/>
    </row>
    <row r="649" spans="1:39" ht="15.75" thickBot="1" x14ac:dyDescent="0.3">
      <c r="B649" s="742" t="s">
        <v>517</v>
      </c>
      <c r="C649" s="692"/>
      <c r="D649" s="696">
        <f t="shared" si="96"/>
        <v>0</v>
      </c>
      <c r="E649" s="743"/>
      <c r="F649" s="696">
        <v>0</v>
      </c>
      <c r="G649" s="696">
        <v>0</v>
      </c>
      <c r="H649" s="696">
        <v>0</v>
      </c>
      <c r="I649" s="696"/>
      <c r="J649" s="696">
        <f t="shared" si="94"/>
        <v>0</v>
      </c>
      <c r="K649" s="696"/>
      <c r="L649" s="696"/>
      <c r="M649" s="696"/>
      <c r="N649" s="696">
        <f t="shared" si="95"/>
        <v>0</v>
      </c>
      <c r="AC649" s="246"/>
    </row>
    <row r="650" spans="1:39" ht="15.75" thickBot="1" x14ac:dyDescent="0.3">
      <c r="B650" s="742" t="s">
        <v>518</v>
      </c>
      <c r="C650" s="692">
        <v>3</v>
      </c>
      <c r="D650" s="696">
        <f t="shared" si="96"/>
        <v>751772.9039699994</v>
      </c>
      <c r="E650" s="743"/>
      <c r="F650" s="696">
        <v>193020.87539</v>
      </c>
      <c r="G650" s="696">
        <v>540234.90370654583</v>
      </c>
      <c r="H650" s="696">
        <v>18517.124873453493</v>
      </c>
      <c r="I650" s="696"/>
      <c r="J650" s="696">
        <f t="shared" si="94"/>
        <v>558752.02857999934</v>
      </c>
      <c r="K650" s="696"/>
      <c r="L650" s="696"/>
      <c r="M650" s="696"/>
      <c r="N650" s="696">
        <f t="shared" si="95"/>
        <v>0</v>
      </c>
      <c r="AC650" s="246"/>
    </row>
    <row r="651" spans="1:39" ht="15.75" thickBot="1" x14ac:dyDescent="0.3">
      <c r="B651" s="742" t="s">
        <v>519</v>
      </c>
      <c r="C651" s="692"/>
      <c r="D651" s="696">
        <f t="shared" si="96"/>
        <v>0</v>
      </c>
      <c r="E651" s="743"/>
      <c r="F651" s="696"/>
      <c r="G651" s="696"/>
      <c r="H651" s="696"/>
      <c r="I651" s="696"/>
      <c r="J651" s="696">
        <f t="shared" si="94"/>
        <v>0</v>
      </c>
      <c r="K651" s="696"/>
      <c r="L651" s="696"/>
      <c r="M651" s="696"/>
      <c r="N651" s="696">
        <f t="shared" si="95"/>
        <v>0</v>
      </c>
      <c r="AC651" s="246"/>
    </row>
    <row r="652" spans="1:39" ht="15.75" thickBot="1" x14ac:dyDescent="0.3">
      <c r="B652" s="742" t="s">
        <v>519</v>
      </c>
      <c r="C652" s="692"/>
      <c r="D652" s="696">
        <f t="shared" si="96"/>
        <v>0</v>
      </c>
      <c r="E652" s="743"/>
      <c r="F652" s="696"/>
      <c r="G652" s="696"/>
      <c r="H652" s="696"/>
      <c r="I652" s="696"/>
      <c r="J652" s="696">
        <f t="shared" si="94"/>
        <v>0</v>
      </c>
      <c r="K652" s="696"/>
      <c r="L652" s="696"/>
      <c r="M652" s="696"/>
      <c r="N652" s="696">
        <f t="shared" si="95"/>
        <v>0</v>
      </c>
      <c r="AC652" s="246"/>
    </row>
    <row r="653" spans="1:39" ht="15.75" thickBot="1" x14ac:dyDescent="0.3">
      <c r="B653" s="742"/>
      <c r="C653" s="692"/>
      <c r="D653" s="696">
        <f t="shared" si="96"/>
        <v>0</v>
      </c>
      <c r="E653" s="743"/>
      <c r="F653" s="696"/>
      <c r="G653" s="696"/>
      <c r="H653" s="696"/>
      <c r="I653" s="696"/>
      <c r="J653" s="696">
        <f t="shared" si="94"/>
        <v>0</v>
      </c>
      <c r="K653" s="696"/>
      <c r="L653" s="696"/>
      <c r="M653" s="696"/>
      <c r="N653" s="696">
        <f t="shared" si="95"/>
        <v>0</v>
      </c>
      <c r="AC653" s="246"/>
    </row>
    <row r="654" spans="1:39" s="236" customFormat="1" ht="15.75" thickBot="1" x14ac:dyDescent="0.3">
      <c r="A654"/>
      <c r="B654" s="749" t="s">
        <v>520</v>
      </c>
      <c r="C654" s="702"/>
      <c r="D654" s="747">
        <f t="shared" si="96"/>
        <v>59895301.607786819</v>
      </c>
      <c r="E654" s="748"/>
      <c r="F654" s="747">
        <f>F643+F645</f>
        <v>1657898.0783099998</v>
      </c>
      <c r="G654" s="747">
        <f>G643+G645</f>
        <v>44210595.553237274</v>
      </c>
      <c r="H654" s="747">
        <f>H643+H645</f>
        <v>14026807.976239545</v>
      </c>
      <c r="I654" s="747">
        <f>I643+I645</f>
        <v>0</v>
      </c>
      <c r="J654" s="747">
        <f t="shared" si="94"/>
        <v>58237403.529476821</v>
      </c>
      <c r="K654" s="747">
        <f>K643+K645</f>
        <v>0</v>
      </c>
      <c r="L654" s="747">
        <f>L643+L645</f>
        <v>0</v>
      </c>
      <c r="M654" s="747">
        <f>M643+M645</f>
        <v>0</v>
      </c>
      <c r="N654" s="747">
        <f t="shared" si="95"/>
        <v>0</v>
      </c>
      <c r="O654"/>
      <c r="P654"/>
      <c r="Q654"/>
      <c r="R654"/>
      <c r="S654"/>
      <c r="T654"/>
      <c r="U654"/>
      <c r="V654"/>
      <c r="W654"/>
      <c r="X654"/>
      <c r="Y654"/>
      <c r="Z654"/>
      <c r="AA654"/>
      <c r="AB654"/>
      <c r="AC654" s="247"/>
      <c r="AD654" s="247"/>
      <c r="AE654" s="247"/>
      <c r="AF654" s="247"/>
      <c r="AG654" s="247"/>
      <c r="AH654" s="247"/>
      <c r="AI654" s="247"/>
      <c r="AJ654" s="247"/>
      <c r="AK654" s="247"/>
      <c r="AL654" s="247"/>
      <c r="AM654" s="247"/>
    </row>
    <row r="655" spans="1:39" ht="15.75" thickBot="1" x14ac:dyDescent="0.3">
      <c r="B655" s="749"/>
      <c r="C655" s="702"/>
      <c r="D655" s="696">
        <f t="shared" si="96"/>
        <v>0</v>
      </c>
      <c r="E655" s="743"/>
      <c r="F655" s="696"/>
      <c r="G655" s="696"/>
      <c r="H655" s="696"/>
      <c r="I655" s="696"/>
      <c r="J655" s="696">
        <f t="shared" si="94"/>
        <v>0</v>
      </c>
      <c r="K655" s="696"/>
      <c r="L655" s="696"/>
      <c r="M655" s="696"/>
      <c r="N655" s="696"/>
      <c r="AC655" s="246"/>
    </row>
    <row r="656" spans="1:39" ht="15.75" thickBot="1" x14ac:dyDescent="0.3">
      <c r="B656" s="742" t="s">
        <v>521</v>
      </c>
      <c r="C656" s="692"/>
      <c r="D656" s="696">
        <f t="shared" si="96"/>
        <v>17006611.110799968</v>
      </c>
      <c r="E656" s="743"/>
      <c r="F656" s="696">
        <v>0</v>
      </c>
      <c r="G656" s="696">
        <v>9707760.6012756992</v>
      </c>
      <c r="H656" s="696">
        <v>7298850.5095242709</v>
      </c>
      <c r="I656" s="696"/>
      <c r="J656" s="696">
        <f t="shared" si="94"/>
        <v>17006611.110799968</v>
      </c>
      <c r="K656" s="696"/>
      <c r="L656" s="696"/>
      <c r="M656" s="696"/>
      <c r="N656" s="696">
        <f t="shared" ref="N656:N674" si="97">M656+L656+K656</f>
        <v>0</v>
      </c>
      <c r="AC656" s="246"/>
    </row>
    <row r="657" spans="1:39" ht="15.75" thickBot="1" x14ac:dyDescent="0.3">
      <c r="B657" s="742" t="s">
        <v>522</v>
      </c>
      <c r="C657" s="692"/>
      <c r="D657" s="696">
        <f t="shared" si="96"/>
        <v>-796264.02720999985</v>
      </c>
      <c r="E657" s="743"/>
      <c r="F657" s="696">
        <v>0</v>
      </c>
      <c r="G657" s="696">
        <v>-39632.908170000002</v>
      </c>
      <c r="H657" s="696">
        <v>-756631.1190399999</v>
      </c>
      <c r="I657" s="696"/>
      <c r="J657" s="696">
        <f t="shared" si="94"/>
        <v>-796264.02720999985</v>
      </c>
      <c r="K657" s="696"/>
      <c r="L657" s="696"/>
      <c r="M657" s="696"/>
      <c r="N657" s="696">
        <f t="shared" si="97"/>
        <v>0</v>
      </c>
      <c r="AC657" s="246"/>
    </row>
    <row r="658" spans="1:39" ht="15.75" thickBot="1" x14ac:dyDescent="0.3">
      <c r="B658" s="742" t="s">
        <v>523</v>
      </c>
      <c r="C658" s="692"/>
      <c r="D658" s="696">
        <f t="shared" si="96"/>
        <v>0</v>
      </c>
      <c r="E658" s="743"/>
      <c r="F658" s="696">
        <v>0</v>
      </c>
      <c r="G658" s="696">
        <v>0</v>
      </c>
      <c r="H658" s="696">
        <v>0</v>
      </c>
      <c r="I658" s="696"/>
      <c r="J658" s="696">
        <f t="shared" si="94"/>
        <v>0</v>
      </c>
      <c r="K658" s="696"/>
      <c r="L658" s="696"/>
      <c r="M658" s="696"/>
      <c r="N658" s="696">
        <f t="shared" si="97"/>
        <v>0</v>
      </c>
      <c r="AC658" s="246"/>
    </row>
    <row r="659" spans="1:39" ht="13.5" customHeight="1" thickBot="1" x14ac:dyDescent="0.3">
      <c r="B659" s="750" t="s">
        <v>524</v>
      </c>
      <c r="C659" s="692"/>
      <c r="D659" s="696">
        <f t="shared" si="96"/>
        <v>0</v>
      </c>
      <c r="E659" s="743"/>
      <c r="F659" s="696">
        <v>0</v>
      </c>
      <c r="G659" s="696">
        <v>0</v>
      </c>
      <c r="H659" s="696">
        <v>0</v>
      </c>
      <c r="I659" s="696"/>
      <c r="J659" s="696">
        <f t="shared" si="94"/>
        <v>0</v>
      </c>
      <c r="K659" s="696"/>
      <c r="L659" s="696"/>
      <c r="M659" s="696"/>
      <c r="N659" s="696">
        <f t="shared" si="97"/>
        <v>0</v>
      </c>
      <c r="AC659" s="246"/>
    </row>
    <row r="660" spans="1:39" ht="15.75" thickBot="1" x14ac:dyDescent="0.3">
      <c r="B660" s="742" t="s">
        <v>525</v>
      </c>
      <c r="C660" s="692"/>
      <c r="D660" s="696">
        <f t="shared" si="96"/>
        <v>29493565.585750096</v>
      </c>
      <c r="E660" s="743"/>
      <c r="F660" s="696">
        <v>0</v>
      </c>
      <c r="G660" s="696">
        <v>26380453.579609692</v>
      </c>
      <c r="H660" s="696">
        <v>3113112.0061404034</v>
      </c>
      <c r="I660" s="696"/>
      <c r="J660" s="696">
        <f t="shared" si="94"/>
        <v>29493565.585750096</v>
      </c>
      <c r="K660" s="696"/>
      <c r="L660" s="696"/>
      <c r="M660" s="696"/>
      <c r="N660" s="696">
        <f t="shared" si="97"/>
        <v>0</v>
      </c>
      <c r="AC660" s="246"/>
    </row>
    <row r="661" spans="1:39" ht="15.75" thickBot="1" x14ac:dyDescent="0.3">
      <c r="B661" s="742" t="s">
        <v>526</v>
      </c>
      <c r="C661" s="692"/>
      <c r="D661" s="696">
        <f t="shared" si="96"/>
        <v>0</v>
      </c>
      <c r="E661" s="743"/>
      <c r="F661" s="696"/>
      <c r="G661" s="696"/>
      <c r="H661" s="696"/>
      <c r="I661" s="696"/>
      <c r="J661" s="696">
        <f t="shared" si="94"/>
        <v>0</v>
      </c>
      <c r="K661" s="696"/>
      <c r="L661" s="696"/>
      <c r="M661" s="696"/>
      <c r="N661" s="696">
        <f t="shared" si="97"/>
        <v>0</v>
      </c>
      <c r="AC661" s="246"/>
    </row>
    <row r="662" spans="1:39" s="236" customFormat="1" ht="15.75" thickBot="1" x14ac:dyDescent="0.3">
      <c r="A662"/>
      <c r="B662" s="749" t="s">
        <v>527</v>
      </c>
      <c r="C662" s="702"/>
      <c r="D662" s="747">
        <f t="shared" si="96"/>
        <v>45703912.669340059</v>
      </c>
      <c r="E662" s="748"/>
      <c r="F662" s="747">
        <f>SUM(F656:F661)</f>
        <v>0</v>
      </c>
      <c r="G662" s="747">
        <f>SUM(G656:G661)</f>
        <v>36048581.27271539</v>
      </c>
      <c r="H662" s="747">
        <f>SUM(H656:H661)</f>
        <v>9655331.3966246732</v>
      </c>
      <c r="I662" s="747">
        <f>SUM(I656:I661)</f>
        <v>0</v>
      </c>
      <c r="J662" s="747">
        <f t="shared" si="94"/>
        <v>45703912.669340059</v>
      </c>
      <c r="K662" s="747">
        <f>SUM(K656:K661)</f>
        <v>0</v>
      </c>
      <c r="L662" s="747">
        <f>SUM(L656:L661)</f>
        <v>0</v>
      </c>
      <c r="M662" s="747">
        <f>SUM(M656:M661)</f>
        <v>0</v>
      </c>
      <c r="N662" s="747">
        <f t="shared" si="97"/>
        <v>0</v>
      </c>
      <c r="O662"/>
      <c r="P662"/>
      <c r="Q662"/>
      <c r="R662"/>
      <c r="S662"/>
      <c r="T662"/>
      <c r="U662"/>
      <c r="V662"/>
      <c r="W662"/>
      <c r="X662"/>
      <c r="Y662"/>
      <c r="Z662"/>
      <c r="AA662"/>
      <c r="AB662"/>
      <c r="AC662" s="247"/>
      <c r="AD662" s="247"/>
      <c r="AE662" s="247"/>
      <c r="AF662" s="247"/>
      <c r="AG662" s="247"/>
      <c r="AH662" s="247"/>
      <c r="AI662" s="247"/>
      <c r="AJ662" s="247"/>
      <c r="AK662" s="247"/>
      <c r="AL662" s="247"/>
      <c r="AM662" s="247"/>
    </row>
    <row r="663" spans="1:39" ht="15.75" thickBot="1" x14ac:dyDescent="0.3">
      <c r="B663" s="742"/>
      <c r="C663" s="692"/>
      <c r="D663" s="696">
        <f t="shared" si="96"/>
        <v>0</v>
      </c>
      <c r="E663" s="743"/>
      <c r="F663" s="696"/>
      <c r="G663" s="696"/>
      <c r="H663" s="696"/>
      <c r="I663" s="696"/>
      <c r="J663" s="696">
        <f t="shared" si="94"/>
        <v>0</v>
      </c>
      <c r="K663" s="696"/>
      <c r="L663" s="696"/>
      <c r="M663" s="696"/>
      <c r="N663" s="696">
        <f t="shared" si="97"/>
        <v>0</v>
      </c>
      <c r="AC663" s="246"/>
    </row>
    <row r="664" spans="1:39" ht="16.149999999999999" customHeight="1" thickBot="1" x14ac:dyDescent="0.3">
      <c r="B664" s="750" t="s">
        <v>528</v>
      </c>
      <c r="C664" s="692"/>
      <c r="D664" s="696">
        <f t="shared" si="96"/>
        <v>4738499.9597299993</v>
      </c>
      <c r="E664" s="743"/>
      <c r="F664" s="696">
        <v>0</v>
      </c>
      <c r="G664" s="696">
        <v>3154983.6881727334</v>
      </c>
      <c r="H664" s="696">
        <v>1583516.2715572664</v>
      </c>
      <c r="I664" s="696"/>
      <c r="J664" s="696">
        <f t="shared" si="94"/>
        <v>4738499.9597299993</v>
      </c>
      <c r="K664" s="696"/>
      <c r="L664" s="696"/>
      <c r="M664" s="696"/>
      <c r="N664" s="696">
        <f t="shared" si="97"/>
        <v>0</v>
      </c>
      <c r="AC664" s="246"/>
    </row>
    <row r="665" spans="1:39" ht="15.75" thickBot="1" x14ac:dyDescent="0.3">
      <c r="B665" s="742"/>
      <c r="C665" s="692"/>
      <c r="D665" s="696">
        <f t="shared" si="96"/>
        <v>0</v>
      </c>
      <c r="E665" s="743"/>
      <c r="F665" s="696">
        <v>0</v>
      </c>
      <c r="G665" s="696">
        <v>0</v>
      </c>
      <c r="H665" s="696">
        <v>0</v>
      </c>
      <c r="I665" s="696"/>
      <c r="J665" s="696">
        <f t="shared" si="94"/>
        <v>0</v>
      </c>
      <c r="K665" s="696"/>
      <c r="L665" s="696"/>
      <c r="M665" s="696"/>
      <c r="N665" s="696">
        <f t="shared" si="97"/>
        <v>0</v>
      </c>
      <c r="AC665" s="246"/>
    </row>
    <row r="666" spans="1:39" ht="15.75" customHeight="1" thickBot="1" x14ac:dyDescent="0.3">
      <c r="B666" s="750" t="s">
        <v>530</v>
      </c>
      <c r="C666" s="692">
        <v>4</v>
      </c>
      <c r="D666" s="696">
        <f t="shared" si="96"/>
        <v>6529478.3499949994</v>
      </c>
      <c r="E666" s="743"/>
      <c r="F666" s="696">
        <v>194915.13286960212</v>
      </c>
      <c r="G666" s="696">
        <v>3807061.4081648202</v>
      </c>
      <c r="H666" s="696">
        <v>2527501.8089605765</v>
      </c>
      <c r="I666" s="696"/>
      <c r="J666" s="696">
        <f t="shared" si="94"/>
        <v>6334563.2171253972</v>
      </c>
      <c r="K666" s="696"/>
      <c r="L666" s="696"/>
      <c r="M666" s="696"/>
      <c r="N666" s="696">
        <f t="shared" si="97"/>
        <v>0</v>
      </c>
      <c r="AC666" s="246"/>
    </row>
    <row r="667" spans="1:39" ht="15.75" thickBot="1" x14ac:dyDescent="0.3">
      <c r="B667" s="742" t="s">
        <v>531</v>
      </c>
      <c r="C667" s="692"/>
      <c r="D667" s="696">
        <f t="shared" si="96"/>
        <v>0</v>
      </c>
      <c r="E667" s="743"/>
      <c r="F667" s="696"/>
      <c r="G667" s="696"/>
      <c r="H667" s="696"/>
      <c r="I667" s="696"/>
      <c r="J667" s="696">
        <f t="shared" si="94"/>
        <v>0</v>
      </c>
      <c r="K667" s="696"/>
      <c r="L667" s="696"/>
      <c r="M667" s="696"/>
      <c r="N667" s="696">
        <f t="shared" si="97"/>
        <v>0</v>
      </c>
      <c r="AC667" s="246"/>
    </row>
    <row r="668" spans="1:39" ht="15.75" thickBot="1" x14ac:dyDescent="0.3">
      <c r="B668" s="742" t="s">
        <v>532</v>
      </c>
      <c r="C668" s="692"/>
      <c r="D668" s="696">
        <f t="shared" si="96"/>
        <v>0</v>
      </c>
      <c r="E668" s="743"/>
      <c r="F668" s="696"/>
      <c r="G668" s="696"/>
      <c r="H668" s="696"/>
      <c r="I668" s="696"/>
      <c r="J668" s="696">
        <f t="shared" si="94"/>
        <v>0</v>
      </c>
      <c r="K668" s="696"/>
      <c r="L668" s="696"/>
      <c r="M668" s="696"/>
      <c r="N668" s="696">
        <f t="shared" si="97"/>
        <v>0</v>
      </c>
      <c r="AC668" s="246"/>
    </row>
    <row r="669" spans="1:39" s="236" customFormat="1" ht="15.75" thickBot="1" x14ac:dyDescent="0.3">
      <c r="A669"/>
      <c r="B669" s="749" t="s">
        <v>533</v>
      </c>
      <c r="C669" s="702"/>
      <c r="D669" s="747">
        <f t="shared" si="96"/>
        <v>6529478.3499949994</v>
      </c>
      <c r="E669" s="748"/>
      <c r="F669" s="747">
        <f>SUM(F666:F668)</f>
        <v>194915.13286960212</v>
      </c>
      <c r="G669" s="747">
        <f>SUM(G666:G668)</f>
        <v>3807061.4081648202</v>
      </c>
      <c r="H669" s="747">
        <f>SUM(H666:H668)</f>
        <v>2527501.8089605765</v>
      </c>
      <c r="I669" s="747">
        <f>SUM(I666:I668)</f>
        <v>0</v>
      </c>
      <c r="J669" s="747">
        <f t="shared" si="94"/>
        <v>6334563.2171253972</v>
      </c>
      <c r="K669" s="747">
        <f>SUM(K666:K668)</f>
        <v>0</v>
      </c>
      <c r="L669" s="747">
        <f>SUM(L666:L668)</f>
        <v>0</v>
      </c>
      <c r="M669" s="747">
        <f>SUM(M666:M668)</f>
        <v>0</v>
      </c>
      <c r="N669" s="747">
        <f t="shared" si="97"/>
        <v>0</v>
      </c>
      <c r="O669"/>
      <c r="P669"/>
      <c r="Q669"/>
      <c r="R669"/>
      <c r="S669"/>
      <c r="T669"/>
      <c r="U669"/>
      <c r="V669"/>
      <c r="W669"/>
      <c r="X669"/>
      <c r="Y669"/>
      <c r="Z669"/>
      <c r="AA669"/>
      <c r="AB669"/>
      <c r="AC669" s="247"/>
      <c r="AD669" s="247"/>
      <c r="AE669" s="247"/>
      <c r="AF669" s="247"/>
      <c r="AG669" s="247"/>
      <c r="AH669" s="247"/>
      <c r="AI669" s="247"/>
      <c r="AJ669" s="247"/>
      <c r="AK669" s="247"/>
      <c r="AL669" s="247"/>
      <c r="AM669" s="247"/>
    </row>
    <row r="670" spans="1:39" ht="15.75" thickBot="1" x14ac:dyDescent="0.3">
      <c r="B670" s="749"/>
      <c r="C670" s="702"/>
      <c r="D670" s="696">
        <f t="shared" si="96"/>
        <v>0</v>
      </c>
      <c r="E670" s="743"/>
      <c r="F670" s="696"/>
      <c r="G670" s="696"/>
      <c r="H670" s="696"/>
      <c r="I670" s="696"/>
      <c r="J670" s="696">
        <f t="shared" si="94"/>
        <v>0</v>
      </c>
      <c r="K670" s="696"/>
      <c r="L670" s="696"/>
      <c r="M670" s="696"/>
      <c r="N670" s="696">
        <f t="shared" si="97"/>
        <v>0</v>
      </c>
      <c r="AC670" s="246"/>
    </row>
    <row r="671" spans="1:39" s="236" customFormat="1" ht="15.75" thickBot="1" x14ac:dyDescent="0.3">
      <c r="A671"/>
      <c r="B671" s="749" t="s">
        <v>534</v>
      </c>
      <c r="C671" s="702"/>
      <c r="D671" s="747">
        <f t="shared" si="96"/>
        <v>2923410.6287217578</v>
      </c>
      <c r="E671" s="748"/>
      <c r="F671" s="747">
        <f>F654-F662-F664-F669</f>
        <v>1462982.9454403976</v>
      </c>
      <c r="G671" s="747">
        <f>G654-G662-G664-G669</f>
        <v>1199969.184184331</v>
      </c>
      <c r="H671" s="747">
        <f>H654-H662-H664-H669</f>
        <v>260458.49909702921</v>
      </c>
      <c r="I671" s="747">
        <f>I654-I662-I664-I669</f>
        <v>0</v>
      </c>
      <c r="J671" s="747">
        <f t="shared" si="94"/>
        <v>1460427.6832813602</v>
      </c>
      <c r="K671" s="747">
        <f>K654-K662-K664-K669</f>
        <v>0</v>
      </c>
      <c r="L671" s="747">
        <f>L654-L662-L664-L669</f>
        <v>0</v>
      </c>
      <c r="M671" s="747">
        <f>M654-M662-M664-M669</f>
        <v>0</v>
      </c>
      <c r="N671" s="747">
        <f t="shared" si="97"/>
        <v>0</v>
      </c>
      <c r="O671"/>
      <c r="P671"/>
      <c r="Q671"/>
      <c r="R671"/>
      <c r="S671"/>
      <c r="T671"/>
      <c r="U671"/>
      <c r="V671"/>
      <c r="W671"/>
      <c r="X671"/>
      <c r="Y671"/>
      <c r="Z671"/>
      <c r="AA671"/>
      <c r="AB671"/>
      <c r="AC671" s="247"/>
      <c r="AD671" s="247"/>
      <c r="AE671" s="247"/>
      <c r="AF671" s="247"/>
      <c r="AG671" s="247"/>
      <c r="AH671" s="247"/>
      <c r="AI671" s="247"/>
      <c r="AJ671" s="247"/>
      <c r="AK671" s="247"/>
      <c r="AL671" s="247"/>
      <c r="AM671" s="247"/>
    </row>
    <row r="672" spans="1:39" ht="15.75" thickBot="1" x14ac:dyDescent="0.3">
      <c r="B672" s="742" t="s">
        <v>535</v>
      </c>
      <c r="C672" s="692"/>
      <c r="D672" s="696">
        <f t="shared" si="96"/>
        <v>1932335.6736601591</v>
      </c>
      <c r="E672" s="743"/>
      <c r="F672" s="696">
        <v>471907.32744311902</v>
      </c>
      <c r="G672" s="696">
        <v>1195950.9029449199</v>
      </c>
      <c r="H672" s="696">
        <v>264477.44327211997</v>
      </c>
      <c r="I672" s="696"/>
      <c r="J672" s="696">
        <f t="shared" si="94"/>
        <v>1460428.34621704</v>
      </c>
      <c r="K672" s="696"/>
      <c r="L672" s="696"/>
      <c r="M672" s="696"/>
      <c r="N672" s="696">
        <f t="shared" si="97"/>
        <v>0</v>
      </c>
      <c r="AC672" s="246"/>
    </row>
    <row r="673" spans="1:39" ht="15.75" thickBot="1" x14ac:dyDescent="0.3">
      <c r="B673" s="742"/>
      <c r="C673" s="692"/>
      <c r="D673" s="696">
        <f t="shared" si="96"/>
        <v>0</v>
      </c>
      <c r="E673" s="743"/>
      <c r="F673" s="696"/>
      <c r="G673" s="696"/>
      <c r="H673" s="696"/>
      <c r="I673" s="696"/>
      <c r="J673" s="696">
        <f t="shared" si="94"/>
        <v>0</v>
      </c>
      <c r="K673" s="696"/>
      <c r="L673" s="696"/>
      <c r="M673" s="696"/>
      <c r="N673" s="696">
        <f t="shared" si="97"/>
        <v>0</v>
      </c>
      <c r="AC673" s="246"/>
    </row>
    <row r="674" spans="1:39" s="236" customFormat="1" ht="15.75" thickBot="1" x14ac:dyDescent="0.3">
      <c r="A674"/>
      <c r="B674" s="749" t="s">
        <v>536</v>
      </c>
      <c r="C674" s="702"/>
      <c r="D674" s="748">
        <f t="shared" si="96"/>
        <v>991074.95506159891</v>
      </c>
      <c r="E674" s="748"/>
      <c r="F674" s="748">
        <f>F671-F672</f>
        <v>991075.61799727858</v>
      </c>
      <c r="G674" s="747">
        <f>G671-G672</f>
        <v>4018.2812394110952</v>
      </c>
      <c r="H674" s="747">
        <f>H671-H672</f>
        <v>-4018.9441750907572</v>
      </c>
      <c r="I674" s="748">
        <f>I671-I672</f>
        <v>0</v>
      </c>
      <c r="J674" s="748">
        <f t="shared" si="94"/>
        <v>-0.66293567966204137</v>
      </c>
      <c r="K674" s="748">
        <f>K671-K672</f>
        <v>0</v>
      </c>
      <c r="L674" s="747">
        <f>L671-L672</f>
        <v>0</v>
      </c>
      <c r="M674" s="747">
        <f>M671-M672</f>
        <v>0</v>
      </c>
      <c r="N674" s="747">
        <f t="shared" si="97"/>
        <v>0</v>
      </c>
      <c r="O674"/>
      <c r="P674"/>
      <c r="Q674"/>
      <c r="R674"/>
      <c r="S674"/>
      <c r="T674"/>
      <c r="U674"/>
      <c r="V674"/>
      <c r="W674"/>
      <c r="X674"/>
      <c r="Y674"/>
      <c r="Z674"/>
      <c r="AA674"/>
      <c r="AB674"/>
      <c r="AC674" s="247"/>
      <c r="AD674" s="247"/>
      <c r="AE674" s="247"/>
      <c r="AF674" s="247"/>
      <c r="AG674" s="247"/>
      <c r="AH674" s="247"/>
      <c r="AI674" s="247"/>
      <c r="AJ674" s="247"/>
      <c r="AK674" s="247"/>
      <c r="AL674" s="247"/>
      <c r="AM674" s="247"/>
    </row>
    <row r="675" spans="1:39" customFormat="1" x14ac:dyDescent="0.25"/>
    <row r="676" spans="1:39" customFormat="1" x14ac:dyDescent="0.25"/>
    <row r="677" spans="1:39" x14ac:dyDescent="0.25">
      <c r="D677" s="536"/>
      <c r="E677" s="569"/>
      <c r="F677" s="561"/>
      <c r="G677" s="561"/>
      <c r="H677" s="561"/>
      <c r="I677" s="569"/>
      <c r="J677" s="569"/>
      <c r="K677" s="245"/>
      <c r="L677" s="245"/>
      <c r="M677" s="245"/>
      <c r="N677" s="245"/>
      <c r="AC677" s="246"/>
    </row>
    <row r="678" spans="1:39" x14ac:dyDescent="0.25">
      <c r="G678" s="235">
        <v>-1</v>
      </c>
      <c r="AC678" s="246"/>
    </row>
    <row r="679" spans="1:39" s="558" customFormat="1" x14ac:dyDescent="0.25">
      <c r="A679"/>
      <c r="B679" s="993" t="s">
        <v>29</v>
      </c>
      <c r="C679" s="994"/>
      <c r="D679" s="245"/>
      <c r="E679" s="235"/>
      <c r="F679" s="974"/>
      <c r="G679" s="974"/>
      <c r="H679" s="244"/>
      <c r="I679" s="244"/>
      <c r="J679" s="244"/>
      <c r="K679" s="244"/>
      <c r="L679" s="244"/>
      <c r="M679" s="244"/>
      <c r="N679" s="555"/>
      <c r="O679"/>
      <c r="P679"/>
      <c r="Q679"/>
      <c r="R679"/>
      <c r="S679"/>
      <c r="T679"/>
      <c r="U679"/>
      <c r="V679"/>
      <c r="W679"/>
      <c r="X679"/>
      <c r="Y679" s="556"/>
      <c r="Z679" s="556"/>
      <c r="AA679" s="556"/>
      <c r="AB679" s="556"/>
      <c r="AC679" s="557"/>
      <c r="AD679" s="557"/>
      <c r="AE679" s="557"/>
      <c r="AF679" s="557"/>
      <c r="AG679" s="557"/>
      <c r="AH679" s="557"/>
      <c r="AI679" s="557"/>
      <c r="AJ679" s="557"/>
      <c r="AK679" s="557"/>
      <c r="AL679" s="557"/>
      <c r="AM679" s="557"/>
    </row>
    <row r="680" spans="1:39" ht="17.25" customHeight="1" x14ac:dyDescent="0.25">
      <c r="B680" s="967" t="s">
        <v>117</v>
      </c>
      <c r="C680" s="987" t="s">
        <v>501</v>
      </c>
      <c r="D680" s="986" t="s">
        <v>95</v>
      </c>
      <c r="E680" s="986" t="s">
        <v>502</v>
      </c>
      <c r="F680" s="986" t="s">
        <v>503</v>
      </c>
      <c r="G680" s="986" t="s">
        <v>440</v>
      </c>
      <c r="H680" s="986"/>
      <c r="I680" s="986"/>
      <c r="J680" s="986"/>
      <c r="K680" s="986"/>
      <c r="L680" s="986"/>
      <c r="M680" s="986"/>
      <c r="N680" s="986"/>
      <c r="AC680" s="246"/>
    </row>
    <row r="681" spans="1:39" ht="17.25" customHeight="1" x14ac:dyDescent="0.25">
      <c r="B681" s="967"/>
      <c r="C681" s="987"/>
      <c r="D681" s="986"/>
      <c r="E681" s="986"/>
      <c r="F681" s="986"/>
      <c r="G681" s="989" t="s">
        <v>441</v>
      </c>
      <c r="H681" s="989"/>
      <c r="I681" s="989"/>
      <c r="J681" s="989"/>
      <c r="K681" s="986" t="s">
        <v>504</v>
      </c>
      <c r="L681" s="986"/>
      <c r="M681" s="986"/>
      <c r="N681" s="986"/>
      <c r="AC681" s="246"/>
    </row>
    <row r="682" spans="1:39" ht="26.45" customHeight="1" x14ac:dyDescent="0.25">
      <c r="B682" s="967"/>
      <c r="C682" s="987"/>
      <c r="D682" s="986"/>
      <c r="E682" s="986"/>
      <c r="F682" s="986"/>
      <c r="G682" s="538" t="s">
        <v>285</v>
      </c>
      <c r="H682" s="538" t="s">
        <v>443</v>
      </c>
      <c r="I682" s="538" t="s">
        <v>113</v>
      </c>
      <c r="J682" s="538" t="s">
        <v>115</v>
      </c>
      <c r="K682" s="538" t="s">
        <v>505</v>
      </c>
      <c r="L682" s="538" t="s">
        <v>445</v>
      </c>
      <c r="M682" s="538" t="s">
        <v>506</v>
      </c>
      <c r="N682" s="538" t="s">
        <v>115</v>
      </c>
      <c r="AC682" s="246"/>
    </row>
    <row r="683" spans="1:39" ht="17.25" customHeight="1" x14ac:dyDescent="0.25">
      <c r="B683" s="967"/>
      <c r="C683" s="987"/>
      <c r="D683" s="538">
        <v>1</v>
      </c>
      <c r="E683" s="986"/>
      <c r="F683" s="986">
        <v>2</v>
      </c>
      <c r="G683" s="986">
        <v>3</v>
      </c>
      <c r="H683" s="986">
        <v>4</v>
      </c>
      <c r="I683" s="538"/>
      <c r="J683" s="538">
        <v>6</v>
      </c>
      <c r="K683" s="986">
        <v>7</v>
      </c>
      <c r="L683" s="986">
        <v>8</v>
      </c>
      <c r="M683" s="986">
        <v>9</v>
      </c>
      <c r="N683" s="538">
        <v>10</v>
      </c>
      <c r="AC683" s="246"/>
    </row>
    <row r="684" spans="1:39" ht="14.45" customHeight="1" x14ac:dyDescent="0.25">
      <c r="B684" s="968"/>
      <c r="C684" s="987"/>
      <c r="D684" s="538" t="s">
        <v>507</v>
      </c>
      <c r="E684" s="538"/>
      <c r="F684" s="986"/>
      <c r="G684" s="986"/>
      <c r="H684" s="986"/>
      <c r="I684" s="538">
        <v>5</v>
      </c>
      <c r="J684" s="538" t="s">
        <v>508</v>
      </c>
      <c r="K684" s="986"/>
      <c r="L684" s="986"/>
      <c r="M684" s="986"/>
      <c r="N684" s="538" t="s">
        <v>509</v>
      </c>
      <c r="AC684" s="246"/>
    </row>
    <row r="685" spans="1:39" x14ac:dyDescent="0.25">
      <c r="B685" s="738" t="s">
        <v>376</v>
      </c>
      <c r="C685" s="739"/>
      <c r="D685" s="740">
        <f>F685+J685+N685+E685</f>
        <v>6750559</v>
      </c>
      <c r="E685" s="741"/>
      <c r="F685" s="740"/>
      <c r="G685" s="740">
        <v>18005</v>
      </c>
      <c r="H685" s="740">
        <v>872421</v>
      </c>
      <c r="I685" s="740">
        <v>5860133</v>
      </c>
      <c r="J685" s="740">
        <f t="shared" ref="J685:J722" si="98">G685+H685+I685</f>
        <v>6750559</v>
      </c>
      <c r="K685" s="740"/>
      <c r="L685" s="740"/>
      <c r="M685" s="740">
        <v>0</v>
      </c>
      <c r="N685" s="740">
        <f t="shared" ref="N685:N702" si="99">M685+L685+K685</f>
        <v>0</v>
      </c>
      <c r="AC685" s="246"/>
    </row>
    <row r="686" spans="1:39" ht="15.75" thickBot="1" x14ac:dyDescent="0.3">
      <c r="B686" s="742"/>
      <c r="C686" s="692"/>
      <c r="D686" s="696">
        <f>F686+J686+N686+E686</f>
        <v>0</v>
      </c>
      <c r="E686" s="743"/>
      <c r="F686" s="696"/>
      <c r="G686" s="696"/>
      <c r="H686" s="696"/>
      <c r="I686" s="696"/>
      <c r="J686" s="696">
        <f t="shared" si="98"/>
        <v>0</v>
      </c>
      <c r="K686" s="696"/>
      <c r="L686" s="696"/>
      <c r="M686" s="696"/>
      <c r="N686" s="696">
        <f t="shared" si="99"/>
        <v>0</v>
      </c>
      <c r="AC686" s="246"/>
    </row>
    <row r="687" spans="1:39" ht="15.75" thickBot="1" x14ac:dyDescent="0.3">
      <c r="B687" s="744" t="s">
        <v>510</v>
      </c>
      <c r="C687" s="692"/>
      <c r="D687" s="696">
        <f t="shared" ref="D687:D721" si="100">F687+J687+N687+E687</f>
        <v>181462</v>
      </c>
      <c r="E687" s="743"/>
      <c r="F687" s="696"/>
      <c r="G687" s="696">
        <v>1979</v>
      </c>
      <c r="H687" s="696">
        <v>148537</v>
      </c>
      <c r="I687" s="696">
        <v>30946</v>
      </c>
      <c r="J687" s="696">
        <f t="shared" si="98"/>
        <v>181462</v>
      </c>
      <c r="K687" s="696"/>
      <c r="L687" s="696"/>
      <c r="M687" s="696">
        <v>0</v>
      </c>
      <c r="N687" s="696">
        <f t="shared" si="99"/>
        <v>0</v>
      </c>
      <c r="AC687" s="246"/>
    </row>
    <row r="688" spans="1:39" ht="15.75" thickBot="1" x14ac:dyDescent="0.3">
      <c r="B688" s="744"/>
      <c r="C688" s="692"/>
      <c r="D688" s="696">
        <f t="shared" si="100"/>
        <v>0</v>
      </c>
      <c r="E688" s="743"/>
      <c r="F688" s="696"/>
      <c r="G688" s="696"/>
      <c r="H688" s="696"/>
      <c r="I688" s="696"/>
      <c r="J688" s="696">
        <f t="shared" si="98"/>
        <v>0</v>
      </c>
      <c r="K688" s="696"/>
      <c r="L688" s="696"/>
      <c r="M688" s="696"/>
      <c r="N688" s="696">
        <f t="shared" si="99"/>
        <v>0</v>
      </c>
      <c r="AC688" s="246"/>
    </row>
    <row r="689" spans="1:39" ht="14.25" customHeight="1" thickBot="1" x14ac:dyDescent="0.3">
      <c r="B689" s="745" t="s">
        <v>511</v>
      </c>
      <c r="C689" s="692"/>
      <c r="D689" s="696">
        <f t="shared" si="100"/>
        <v>0</v>
      </c>
      <c r="E689" s="743"/>
      <c r="F689" s="696"/>
      <c r="G689" s="696"/>
      <c r="H689" s="696"/>
      <c r="I689" s="696"/>
      <c r="J689" s="696">
        <f t="shared" si="98"/>
        <v>0</v>
      </c>
      <c r="K689" s="696"/>
      <c r="L689" s="696"/>
      <c r="M689" s="696"/>
      <c r="N689" s="696">
        <f t="shared" si="99"/>
        <v>0</v>
      </c>
      <c r="AC689" s="246"/>
    </row>
    <row r="690" spans="1:39" ht="15.75" thickBot="1" x14ac:dyDescent="0.3">
      <c r="B690" s="742"/>
      <c r="C690" s="692"/>
      <c r="D690" s="696">
        <f t="shared" si="100"/>
        <v>0</v>
      </c>
      <c r="E690" s="743"/>
      <c r="F690" s="696"/>
      <c r="G690" s="696"/>
      <c r="H690" s="696"/>
      <c r="I690" s="696"/>
      <c r="J690" s="696">
        <f t="shared" si="98"/>
        <v>0</v>
      </c>
      <c r="K690" s="696"/>
      <c r="L690" s="696"/>
      <c r="M690" s="696"/>
      <c r="N690" s="696">
        <f t="shared" si="99"/>
        <v>0</v>
      </c>
      <c r="AC690" s="246"/>
    </row>
    <row r="691" spans="1:39" s="236" customFormat="1" ht="15.75" thickBot="1" x14ac:dyDescent="0.3">
      <c r="A691"/>
      <c r="B691" s="746" t="s">
        <v>512</v>
      </c>
      <c r="C691" s="702"/>
      <c r="D691" s="747">
        <f t="shared" si="100"/>
        <v>6569097</v>
      </c>
      <c r="E691" s="748"/>
      <c r="F691" s="747">
        <f>F685-F687+F689</f>
        <v>0</v>
      </c>
      <c r="G691" s="747">
        <f>G685-G687+G689</f>
        <v>16026</v>
      </c>
      <c r="H691" s="747">
        <f>H685-H687+H689</f>
        <v>723884</v>
      </c>
      <c r="I691" s="747">
        <f>I685-I687+I689</f>
        <v>5829187</v>
      </c>
      <c r="J691" s="747">
        <f t="shared" si="98"/>
        <v>6569097</v>
      </c>
      <c r="K691" s="747">
        <f>K685-K687+K689</f>
        <v>0</v>
      </c>
      <c r="L691" s="747">
        <f>L685-L687+L689</f>
        <v>0</v>
      </c>
      <c r="M691" s="747">
        <f>M685-M687+M689</f>
        <v>0</v>
      </c>
      <c r="N691" s="747">
        <f t="shared" si="99"/>
        <v>0</v>
      </c>
      <c r="O691"/>
      <c r="P691"/>
      <c r="Q691"/>
      <c r="R691"/>
      <c r="S691"/>
      <c r="T691"/>
      <c r="U691"/>
      <c r="V691"/>
      <c r="W691"/>
      <c r="X691"/>
      <c r="Y691"/>
      <c r="Z691"/>
      <c r="AA691"/>
      <c r="AB691"/>
      <c r="AC691" s="247"/>
      <c r="AD691" s="247"/>
      <c r="AE691" s="247"/>
      <c r="AF691" s="247"/>
      <c r="AG691" s="247"/>
      <c r="AH691" s="247"/>
      <c r="AI691" s="247"/>
      <c r="AJ691" s="247"/>
      <c r="AK691" s="247"/>
      <c r="AL691" s="247"/>
      <c r="AM691" s="247"/>
    </row>
    <row r="692" spans="1:39" ht="15.75" thickBot="1" x14ac:dyDescent="0.3">
      <c r="B692" s="746"/>
      <c r="C692" s="702"/>
      <c r="D692" s="696">
        <f t="shared" si="100"/>
        <v>0</v>
      </c>
      <c r="E692" s="743"/>
      <c r="F692" s="696"/>
      <c r="G692" s="696"/>
      <c r="H692" s="696"/>
      <c r="I692" s="696"/>
      <c r="J692" s="696">
        <f t="shared" si="98"/>
        <v>0</v>
      </c>
      <c r="K692" s="696"/>
      <c r="L692" s="696"/>
      <c r="M692" s="696"/>
      <c r="N692" s="696">
        <f t="shared" si="99"/>
        <v>0</v>
      </c>
      <c r="AC692" s="246"/>
    </row>
    <row r="693" spans="1:39" s="236" customFormat="1" ht="15.75" thickBot="1" x14ac:dyDescent="0.3">
      <c r="A693"/>
      <c r="B693" s="746" t="s">
        <v>513</v>
      </c>
      <c r="C693" s="702"/>
      <c r="D693" s="696">
        <f t="shared" si="100"/>
        <v>590234.33100000001</v>
      </c>
      <c r="E693" s="748"/>
      <c r="F693" s="696">
        <f>SUM(F694:F698)</f>
        <v>39608.430999999997</v>
      </c>
      <c r="G693" s="696">
        <f>SUM(G694:G698)</f>
        <v>5841.9</v>
      </c>
      <c r="H693" s="696">
        <f>SUM(H694:H698)</f>
        <v>415637</v>
      </c>
      <c r="I693" s="696">
        <f>SUM(I694:I698)</f>
        <v>129147</v>
      </c>
      <c r="J693" s="696">
        <f t="shared" si="98"/>
        <v>550625.9</v>
      </c>
      <c r="K693" s="696">
        <f>SUM(K694:K698)</f>
        <v>0</v>
      </c>
      <c r="L693" s="696">
        <f>SUM(L694:L698)</f>
        <v>0</v>
      </c>
      <c r="M693" s="696">
        <f>SUM(M694:M698)</f>
        <v>0</v>
      </c>
      <c r="N693" s="696">
        <f t="shared" si="99"/>
        <v>0</v>
      </c>
      <c r="O693"/>
      <c r="P693"/>
      <c r="Q693"/>
      <c r="R693"/>
      <c r="S693"/>
      <c r="T693"/>
      <c r="U693"/>
      <c r="V693"/>
      <c r="W693"/>
      <c r="X693"/>
      <c r="Y693"/>
      <c r="Z693"/>
      <c r="AA693"/>
      <c r="AB693"/>
      <c r="AC693" s="247"/>
      <c r="AD693" s="247"/>
      <c r="AE693" s="247"/>
      <c r="AF693" s="247"/>
      <c r="AG693" s="247"/>
      <c r="AH693" s="247"/>
      <c r="AI693" s="247"/>
      <c r="AJ693" s="247"/>
      <c r="AK693" s="247"/>
      <c r="AL693" s="247"/>
      <c r="AM693" s="247"/>
    </row>
    <row r="694" spans="1:39" ht="15.75" thickBot="1" x14ac:dyDescent="0.3">
      <c r="B694" s="742" t="s">
        <v>514</v>
      </c>
      <c r="C694" s="692">
        <v>1</v>
      </c>
      <c r="D694" s="696">
        <f t="shared" si="100"/>
        <v>434860</v>
      </c>
      <c r="E694" s="743"/>
      <c r="F694" s="696">
        <v>21542</v>
      </c>
      <c r="G694" s="696">
        <v>4430</v>
      </c>
      <c r="H694" s="696">
        <v>310778</v>
      </c>
      <c r="I694" s="696">
        <v>98110</v>
      </c>
      <c r="J694" s="696">
        <f t="shared" si="98"/>
        <v>413318</v>
      </c>
      <c r="K694" s="696"/>
      <c r="L694" s="696"/>
      <c r="M694" s="696"/>
      <c r="N694" s="696">
        <f t="shared" si="99"/>
        <v>0</v>
      </c>
      <c r="AC694" s="246"/>
    </row>
    <row r="695" spans="1:39" ht="15.75" thickBot="1" x14ac:dyDescent="0.3">
      <c r="B695" s="742" t="s">
        <v>515</v>
      </c>
      <c r="C695" s="692">
        <v>2</v>
      </c>
      <c r="D695" s="696">
        <f t="shared" si="100"/>
        <v>103004.33099999999</v>
      </c>
      <c r="E695" s="743"/>
      <c r="F695" s="696">
        <v>12977.431</v>
      </c>
      <c r="G695" s="696">
        <v>931.9</v>
      </c>
      <c r="H695" s="696">
        <v>58058</v>
      </c>
      <c r="I695" s="696">
        <v>31037</v>
      </c>
      <c r="J695" s="696">
        <f t="shared" si="98"/>
        <v>90026.9</v>
      </c>
      <c r="K695" s="696"/>
      <c r="L695" s="696"/>
      <c r="M695" s="696"/>
      <c r="N695" s="696">
        <f t="shared" si="99"/>
        <v>0</v>
      </c>
      <c r="AC695" s="246"/>
    </row>
    <row r="696" spans="1:39" ht="15.75" thickBot="1" x14ac:dyDescent="0.3">
      <c r="B696" s="742" t="s">
        <v>516</v>
      </c>
      <c r="C696" s="692"/>
      <c r="D696" s="696">
        <f t="shared" si="100"/>
        <v>0</v>
      </c>
      <c r="E696" s="743"/>
      <c r="F696" s="696"/>
      <c r="G696" s="696"/>
      <c r="H696" s="696"/>
      <c r="I696" s="696"/>
      <c r="J696" s="696">
        <f t="shared" si="98"/>
        <v>0</v>
      </c>
      <c r="K696" s="696"/>
      <c r="L696" s="696"/>
      <c r="M696" s="696"/>
      <c r="N696" s="696">
        <f t="shared" si="99"/>
        <v>0</v>
      </c>
      <c r="AC696" s="246"/>
    </row>
    <row r="697" spans="1:39" ht="15.75" thickBot="1" x14ac:dyDescent="0.3">
      <c r="B697" s="742" t="s">
        <v>517</v>
      </c>
      <c r="C697" s="692"/>
      <c r="D697" s="696">
        <f t="shared" si="100"/>
        <v>52370</v>
      </c>
      <c r="E697" s="743"/>
      <c r="F697" s="696">
        <v>5089</v>
      </c>
      <c r="G697" s="696">
        <v>480</v>
      </c>
      <c r="H697" s="696">
        <v>46801</v>
      </c>
      <c r="I697" s="696">
        <v>0</v>
      </c>
      <c r="J697" s="696">
        <f t="shared" si="98"/>
        <v>47281</v>
      </c>
      <c r="K697" s="696"/>
      <c r="L697" s="696"/>
      <c r="M697" s="696"/>
      <c r="N697" s="696">
        <f t="shared" si="99"/>
        <v>0</v>
      </c>
      <c r="AC697" s="246"/>
    </row>
    <row r="698" spans="1:39" ht="15.75" thickBot="1" x14ac:dyDescent="0.3">
      <c r="B698" s="742" t="s">
        <v>518</v>
      </c>
      <c r="C698" s="692">
        <v>3</v>
      </c>
      <c r="D698" s="696">
        <f t="shared" si="100"/>
        <v>0</v>
      </c>
      <c r="E698" s="743"/>
      <c r="F698" s="696">
        <v>0</v>
      </c>
      <c r="G698" s="696">
        <v>0</v>
      </c>
      <c r="H698" s="696">
        <v>0</v>
      </c>
      <c r="I698" s="696">
        <v>0</v>
      </c>
      <c r="J698" s="696">
        <f t="shared" si="98"/>
        <v>0</v>
      </c>
      <c r="K698" s="696"/>
      <c r="L698" s="696"/>
      <c r="M698" s="696"/>
      <c r="N698" s="696">
        <f t="shared" si="99"/>
        <v>0</v>
      </c>
      <c r="AC698" s="246"/>
    </row>
    <row r="699" spans="1:39" ht="15.75" thickBot="1" x14ac:dyDescent="0.3">
      <c r="B699" s="742" t="s">
        <v>519</v>
      </c>
      <c r="C699" s="692"/>
      <c r="D699" s="696">
        <f t="shared" si="100"/>
        <v>0</v>
      </c>
      <c r="E699" s="743"/>
      <c r="F699" s="696"/>
      <c r="G699" s="696"/>
      <c r="H699" s="696"/>
      <c r="I699" s="696"/>
      <c r="J699" s="696">
        <f t="shared" si="98"/>
        <v>0</v>
      </c>
      <c r="K699" s="696"/>
      <c r="L699" s="696"/>
      <c r="M699" s="696"/>
      <c r="N699" s="696">
        <f t="shared" si="99"/>
        <v>0</v>
      </c>
      <c r="AC699" s="246"/>
    </row>
    <row r="700" spans="1:39" ht="15.75" thickBot="1" x14ac:dyDescent="0.3">
      <c r="B700" s="742" t="s">
        <v>519</v>
      </c>
      <c r="C700" s="692"/>
      <c r="D700" s="696">
        <f t="shared" si="100"/>
        <v>0</v>
      </c>
      <c r="E700" s="743"/>
      <c r="F700" s="696"/>
      <c r="G700" s="696"/>
      <c r="H700" s="696"/>
      <c r="I700" s="696"/>
      <c r="J700" s="696">
        <f t="shared" si="98"/>
        <v>0</v>
      </c>
      <c r="K700" s="696"/>
      <c r="L700" s="696"/>
      <c r="M700" s="696"/>
      <c r="N700" s="696">
        <f t="shared" si="99"/>
        <v>0</v>
      </c>
      <c r="AC700" s="246"/>
    </row>
    <row r="701" spans="1:39" ht="15.75" thickBot="1" x14ac:dyDescent="0.3">
      <c r="B701" s="742"/>
      <c r="C701" s="692"/>
      <c r="D701" s="696">
        <f t="shared" si="100"/>
        <v>0</v>
      </c>
      <c r="E701" s="743"/>
      <c r="F701" s="696"/>
      <c r="G701" s="696"/>
      <c r="H701" s="696"/>
      <c r="I701" s="696"/>
      <c r="J701" s="696">
        <f t="shared" si="98"/>
        <v>0</v>
      </c>
      <c r="K701" s="696"/>
      <c r="L701" s="696"/>
      <c r="M701" s="696"/>
      <c r="N701" s="696">
        <f t="shared" si="99"/>
        <v>0</v>
      </c>
      <c r="AC701" s="246"/>
    </row>
    <row r="702" spans="1:39" s="236" customFormat="1" ht="15.75" thickBot="1" x14ac:dyDescent="0.3">
      <c r="A702"/>
      <c r="B702" s="749" t="s">
        <v>520</v>
      </c>
      <c r="C702" s="702"/>
      <c r="D702" s="747">
        <f t="shared" si="100"/>
        <v>7159331.3310000002</v>
      </c>
      <c r="E702" s="748"/>
      <c r="F702" s="747">
        <f>F691+F693</f>
        <v>39608.430999999997</v>
      </c>
      <c r="G702" s="747">
        <f>G691+G693</f>
        <v>21867.9</v>
      </c>
      <c r="H702" s="747">
        <f>H691+H693</f>
        <v>1139521</v>
      </c>
      <c r="I702" s="747">
        <f>I691+I693</f>
        <v>5958334</v>
      </c>
      <c r="J702" s="747">
        <f t="shared" si="98"/>
        <v>7119722.9000000004</v>
      </c>
      <c r="K702" s="747">
        <f>K691+K693</f>
        <v>0</v>
      </c>
      <c r="L702" s="747">
        <f>L691+L693</f>
        <v>0</v>
      </c>
      <c r="M702" s="747">
        <f>M691+M693</f>
        <v>0</v>
      </c>
      <c r="N702" s="747">
        <f t="shared" si="99"/>
        <v>0</v>
      </c>
      <c r="O702"/>
      <c r="P702"/>
      <c r="Q702"/>
      <c r="R702"/>
      <c r="S702"/>
      <c r="T702"/>
      <c r="U702"/>
      <c r="V702"/>
      <c r="W702"/>
      <c r="X702"/>
      <c r="Y702"/>
      <c r="Z702"/>
      <c r="AA702"/>
      <c r="AB702"/>
      <c r="AC702" s="247"/>
      <c r="AD702" s="247"/>
      <c r="AE702" s="247"/>
      <c r="AF702" s="247"/>
      <c r="AG702" s="247"/>
      <c r="AH702" s="247"/>
      <c r="AI702" s="247"/>
      <c r="AJ702" s="247"/>
      <c r="AK702" s="247"/>
      <c r="AL702" s="247"/>
      <c r="AM702" s="247"/>
    </row>
    <row r="703" spans="1:39" ht="15.75" thickBot="1" x14ac:dyDescent="0.3">
      <c r="B703" s="749"/>
      <c r="C703" s="702"/>
      <c r="D703" s="696">
        <f t="shared" si="100"/>
        <v>0</v>
      </c>
      <c r="E703" s="743"/>
      <c r="F703" s="696"/>
      <c r="G703" s="696"/>
      <c r="H703" s="696"/>
      <c r="I703" s="696"/>
      <c r="J703" s="696">
        <f t="shared" si="98"/>
        <v>0</v>
      </c>
      <c r="K703" s="696"/>
      <c r="L703" s="696"/>
      <c r="M703" s="696"/>
      <c r="N703" s="696"/>
      <c r="AC703" s="246"/>
    </row>
    <row r="704" spans="1:39" ht="15.75" thickBot="1" x14ac:dyDescent="0.3">
      <c r="B704" s="742" t="s">
        <v>521</v>
      </c>
      <c r="C704" s="692"/>
      <c r="D704" s="696">
        <f t="shared" si="100"/>
        <v>4716398</v>
      </c>
      <c r="E704" s="743"/>
      <c r="F704" s="696"/>
      <c r="G704" s="696">
        <v>19628</v>
      </c>
      <c r="H704" s="696">
        <v>4325781</v>
      </c>
      <c r="I704" s="696">
        <v>370989</v>
      </c>
      <c r="J704" s="696">
        <f t="shared" si="98"/>
        <v>4716398</v>
      </c>
      <c r="K704" s="696"/>
      <c r="L704" s="696"/>
      <c r="M704" s="696"/>
      <c r="N704" s="696">
        <f t="shared" ref="N704:N722" si="101">M704+L704+K704</f>
        <v>0</v>
      </c>
      <c r="AC704" s="246"/>
    </row>
    <row r="705" spans="1:39" ht="15.75" thickBot="1" x14ac:dyDescent="0.3">
      <c r="B705" s="742" t="s">
        <v>522</v>
      </c>
      <c r="C705" s="692"/>
      <c r="D705" s="696">
        <f t="shared" si="100"/>
        <v>-92920</v>
      </c>
      <c r="E705" s="743"/>
      <c r="F705" s="696"/>
      <c r="G705" s="696">
        <v>2276</v>
      </c>
      <c r="H705" s="696">
        <v>-75379</v>
      </c>
      <c r="I705" s="696">
        <v>-19817</v>
      </c>
      <c r="J705" s="696">
        <f t="shared" si="98"/>
        <v>-92920</v>
      </c>
      <c r="K705" s="696"/>
      <c r="L705" s="696"/>
      <c r="M705" s="696"/>
      <c r="N705" s="696">
        <f t="shared" si="101"/>
        <v>0</v>
      </c>
      <c r="AC705" s="246"/>
    </row>
    <row r="706" spans="1:39" ht="15.75" thickBot="1" x14ac:dyDescent="0.3">
      <c r="B706" s="742" t="s">
        <v>523</v>
      </c>
      <c r="C706" s="692"/>
      <c r="D706" s="696">
        <f t="shared" si="100"/>
        <v>0</v>
      </c>
      <c r="E706" s="743"/>
      <c r="F706" s="696"/>
      <c r="G706" s="696"/>
      <c r="H706" s="696"/>
      <c r="I706" s="696"/>
      <c r="J706" s="696">
        <f t="shared" si="98"/>
        <v>0</v>
      </c>
      <c r="K706" s="696"/>
      <c r="L706" s="696"/>
      <c r="M706" s="696"/>
      <c r="N706" s="696">
        <f t="shared" si="101"/>
        <v>0</v>
      </c>
      <c r="AC706" s="246"/>
    </row>
    <row r="707" spans="1:39" ht="13.5" customHeight="1" thickBot="1" x14ac:dyDescent="0.3">
      <c r="B707" s="750" t="s">
        <v>524</v>
      </c>
      <c r="C707" s="692"/>
      <c r="D707" s="696">
        <f t="shared" si="100"/>
        <v>0</v>
      </c>
      <c r="E707" s="743"/>
      <c r="F707" s="696"/>
      <c r="G707" s="696"/>
      <c r="H707" s="696"/>
      <c r="I707" s="696"/>
      <c r="J707" s="696">
        <f t="shared" si="98"/>
        <v>0</v>
      </c>
      <c r="K707" s="696"/>
      <c r="L707" s="696"/>
      <c r="M707" s="696"/>
      <c r="N707" s="696">
        <f t="shared" si="101"/>
        <v>0</v>
      </c>
      <c r="AC707" s="246"/>
    </row>
    <row r="708" spans="1:39" ht="15.75" thickBot="1" x14ac:dyDescent="0.3">
      <c r="B708" s="742" t="s">
        <v>525</v>
      </c>
      <c r="C708" s="692"/>
      <c r="D708" s="696">
        <f t="shared" si="100"/>
        <v>-31514</v>
      </c>
      <c r="E708" s="743"/>
      <c r="F708" s="696"/>
      <c r="G708" s="696">
        <v>18643</v>
      </c>
      <c r="H708" s="696">
        <v>-1671286</v>
      </c>
      <c r="I708" s="696">
        <v>1621129</v>
      </c>
      <c r="J708" s="696">
        <f t="shared" si="98"/>
        <v>-31514</v>
      </c>
      <c r="K708" s="696"/>
      <c r="L708" s="696"/>
      <c r="M708" s="696"/>
      <c r="N708" s="696">
        <f t="shared" si="101"/>
        <v>0</v>
      </c>
      <c r="AC708" s="246"/>
    </row>
    <row r="709" spans="1:39" ht="15.75" thickBot="1" x14ac:dyDescent="0.3">
      <c r="B709" s="742" t="s">
        <v>526</v>
      </c>
      <c r="C709" s="692"/>
      <c r="D709" s="696">
        <f t="shared" si="100"/>
        <v>0</v>
      </c>
      <c r="E709" s="743"/>
      <c r="F709" s="696"/>
      <c r="G709" s="696"/>
      <c r="H709" s="696"/>
      <c r="I709" s="696"/>
      <c r="J709" s="696">
        <f t="shared" si="98"/>
        <v>0</v>
      </c>
      <c r="K709" s="696"/>
      <c r="L709" s="696"/>
      <c r="M709" s="696"/>
      <c r="N709" s="696">
        <f t="shared" si="101"/>
        <v>0</v>
      </c>
      <c r="AC709" s="246"/>
    </row>
    <row r="710" spans="1:39" s="236" customFormat="1" ht="15.75" thickBot="1" x14ac:dyDescent="0.3">
      <c r="A710"/>
      <c r="B710" s="749" t="s">
        <v>527</v>
      </c>
      <c r="C710" s="702"/>
      <c r="D710" s="747">
        <f t="shared" si="100"/>
        <v>4591964</v>
      </c>
      <c r="E710" s="748"/>
      <c r="F710" s="747">
        <f>SUM(F704:F709)</f>
        <v>0</v>
      </c>
      <c r="G710" s="747">
        <f>SUM(G704:G709)</f>
        <v>40547</v>
      </c>
      <c r="H710" s="747">
        <f>SUM(H704:H709)</f>
        <v>2579116</v>
      </c>
      <c r="I710" s="747">
        <f>SUM(I704:I709)</f>
        <v>1972301</v>
      </c>
      <c r="J710" s="747">
        <f t="shared" si="98"/>
        <v>4591964</v>
      </c>
      <c r="K710" s="747">
        <f>SUM(K704:K709)</f>
        <v>0</v>
      </c>
      <c r="L710" s="747">
        <f>SUM(L704:L709)</f>
        <v>0</v>
      </c>
      <c r="M710" s="747">
        <f>SUM(M704:M709)</f>
        <v>0</v>
      </c>
      <c r="N710" s="747">
        <f t="shared" si="101"/>
        <v>0</v>
      </c>
      <c r="O710"/>
      <c r="P710"/>
      <c r="Q710"/>
      <c r="R710"/>
      <c r="S710"/>
      <c r="T710"/>
      <c r="U710"/>
      <c r="V710"/>
      <c r="W710"/>
      <c r="X710"/>
      <c r="Y710"/>
      <c r="Z710"/>
      <c r="AA710"/>
      <c r="AB710"/>
      <c r="AC710" s="247"/>
      <c r="AD710" s="247"/>
      <c r="AE710" s="247"/>
      <c r="AF710" s="247"/>
      <c r="AG710" s="247"/>
      <c r="AH710" s="247"/>
      <c r="AI710" s="247"/>
      <c r="AJ710" s="247"/>
      <c r="AK710" s="247"/>
      <c r="AL710" s="247"/>
      <c r="AM710" s="247"/>
    </row>
    <row r="711" spans="1:39" ht="15.75" thickBot="1" x14ac:dyDescent="0.3">
      <c r="B711" s="742"/>
      <c r="C711" s="692"/>
      <c r="D711" s="696">
        <f t="shared" si="100"/>
        <v>0</v>
      </c>
      <c r="E711" s="743"/>
      <c r="F711" s="696"/>
      <c r="G711" s="696"/>
      <c r="H711" s="696"/>
      <c r="I711" s="696"/>
      <c r="J711" s="696">
        <f t="shared" si="98"/>
        <v>0</v>
      </c>
      <c r="K711" s="696"/>
      <c r="L711" s="696"/>
      <c r="M711" s="696"/>
      <c r="N711" s="696">
        <f t="shared" si="101"/>
        <v>0</v>
      </c>
      <c r="AC711" s="246"/>
    </row>
    <row r="712" spans="1:39" ht="15.75" thickBot="1" x14ac:dyDescent="0.3">
      <c r="B712" s="750" t="s">
        <v>528</v>
      </c>
      <c r="C712" s="692"/>
      <c r="D712" s="696">
        <f t="shared" si="100"/>
        <v>357483</v>
      </c>
      <c r="E712" s="743"/>
      <c r="F712" s="696">
        <v>0</v>
      </c>
      <c r="G712" s="696">
        <v>1283</v>
      </c>
      <c r="H712" s="696">
        <v>60576</v>
      </c>
      <c r="I712" s="696">
        <v>295624</v>
      </c>
      <c r="J712" s="696">
        <f t="shared" si="98"/>
        <v>357483</v>
      </c>
      <c r="K712" s="696"/>
      <c r="L712" s="696"/>
      <c r="M712" s="696"/>
      <c r="N712" s="696">
        <f t="shared" si="101"/>
        <v>0</v>
      </c>
      <c r="AC712" s="246"/>
    </row>
    <row r="713" spans="1:39" ht="15.75" thickBot="1" x14ac:dyDescent="0.3">
      <c r="B713" s="742"/>
      <c r="C713" s="692"/>
      <c r="D713" s="696">
        <f t="shared" si="100"/>
        <v>0</v>
      </c>
      <c r="E713" s="743"/>
      <c r="F713" s="696"/>
      <c r="G713" s="696"/>
      <c r="H713" s="696"/>
      <c r="I713" s="696"/>
      <c r="J713" s="696">
        <f t="shared" si="98"/>
        <v>0</v>
      </c>
      <c r="K713" s="696"/>
      <c r="L713" s="696"/>
      <c r="M713" s="696"/>
      <c r="N713" s="696">
        <f t="shared" si="101"/>
        <v>0</v>
      </c>
      <c r="AC713" s="246"/>
    </row>
    <row r="714" spans="1:39" ht="15.75" customHeight="1" thickBot="1" x14ac:dyDescent="0.3">
      <c r="B714" s="750" t="s">
        <v>530</v>
      </c>
      <c r="C714" s="692">
        <v>4</v>
      </c>
      <c r="D714" s="696">
        <f t="shared" si="100"/>
        <v>2147733</v>
      </c>
      <c r="E714" s="743"/>
      <c r="F714" s="696">
        <v>38733</v>
      </c>
      <c r="G714" s="696">
        <v>7168</v>
      </c>
      <c r="H714" s="696">
        <v>340601</v>
      </c>
      <c r="I714" s="696">
        <v>1761231</v>
      </c>
      <c r="J714" s="696">
        <f t="shared" si="98"/>
        <v>2109000</v>
      </c>
      <c r="K714" s="696"/>
      <c r="L714" s="696"/>
      <c r="M714" s="696"/>
      <c r="N714" s="696">
        <f t="shared" si="101"/>
        <v>0</v>
      </c>
      <c r="AC714" s="246"/>
    </row>
    <row r="715" spans="1:39" ht="15.75" thickBot="1" x14ac:dyDescent="0.3">
      <c r="B715" s="742" t="s">
        <v>531</v>
      </c>
      <c r="C715" s="692"/>
      <c r="D715" s="696">
        <f t="shared" si="100"/>
        <v>0</v>
      </c>
      <c r="E715" s="743"/>
      <c r="F715" s="696"/>
      <c r="G715" s="696"/>
      <c r="H715" s="696"/>
      <c r="I715" s="696"/>
      <c r="J715" s="696">
        <f t="shared" si="98"/>
        <v>0</v>
      </c>
      <c r="K715" s="696"/>
      <c r="L715" s="696"/>
      <c r="M715" s="696"/>
      <c r="N715" s="696">
        <f t="shared" si="101"/>
        <v>0</v>
      </c>
      <c r="AC715" s="246"/>
    </row>
    <row r="716" spans="1:39" ht="15.75" thickBot="1" x14ac:dyDescent="0.3">
      <c r="B716" s="742" t="s">
        <v>532</v>
      </c>
      <c r="C716" s="692"/>
      <c r="D716" s="696">
        <f t="shared" si="100"/>
        <v>173361</v>
      </c>
      <c r="E716" s="743"/>
      <c r="F716" s="696">
        <v>18215</v>
      </c>
      <c r="G716" s="696">
        <v>422</v>
      </c>
      <c r="H716" s="696">
        <v>43403</v>
      </c>
      <c r="I716" s="696">
        <v>111321</v>
      </c>
      <c r="J716" s="696">
        <f t="shared" si="98"/>
        <v>155146</v>
      </c>
      <c r="K716" s="696"/>
      <c r="L716" s="696"/>
      <c r="M716" s="696"/>
      <c r="N716" s="696">
        <f t="shared" si="101"/>
        <v>0</v>
      </c>
      <c r="AC716" s="246"/>
    </row>
    <row r="717" spans="1:39" s="236" customFormat="1" ht="15.75" thickBot="1" x14ac:dyDescent="0.3">
      <c r="A717"/>
      <c r="B717" s="749" t="s">
        <v>533</v>
      </c>
      <c r="C717" s="702"/>
      <c r="D717" s="747">
        <f t="shared" si="100"/>
        <v>2321094</v>
      </c>
      <c r="E717" s="748"/>
      <c r="F717" s="747">
        <f>SUM(F714:F716)</f>
        <v>56948</v>
      </c>
      <c r="G717" s="747">
        <f>SUM(G714:G716)</f>
        <v>7590</v>
      </c>
      <c r="H717" s="747">
        <f>SUM(H714:H716)</f>
        <v>384004</v>
      </c>
      <c r="I717" s="747">
        <f>SUM(I714:I716)</f>
        <v>1872552</v>
      </c>
      <c r="J717" s="747">
        <f t="shared" si="98"/>
        <v>2264146</v>
      </c>
      <c r="K717" s="747">
        <f>SUM(K714:K716)</f>
        <v>0</v>
      </c>
      <c r="L717" s="747">
        <f>SUM(L714:L716)</f>
        <v>0</v>
      </c>
      <c r="M717" s="747">
        <f>SUM(M714:M716)</f>
        <v>0</v>
      </c>
      <c r="N717" s="747">
        <f t="shared" si="101"/>
        <v>0</v>
      </c>
      <c r="O717"/>
      <c r="P717"/>
      <c r="Q717"/>
      <c r="R717"/>
      <c r="S717"/>
      <c r="T717"/>
      <c r="U717"/>
      <c r="V717"/>
      <c r="W717"/>
      <c r="X717"/>
      <c r="Y717"/>
      <c r="Z717"/>
      <c r="AA717"/>
      <c r="AB717"/>
      <c r="AC717" s="247"/>
      <c r="AD717" s="247"/>
      <c r="AE717" s="247"/>
      <c r="AF717" s="247"/>
      <c r="AG717" s="247"/>
      <c r="AH717" s="247"/>
      <c r="AI717" s="247"/>
      <c r="AJ717" s="247"/>
      <c r="AK717" s="247"/>
      <c r="AL717" s="247"/>
      <c r="AM717" s="247"/>
    </row>
    <row r="718" spans="1:39" ht="15.75" thickBot="1" x14ac:dyDescent="0.3">
      <c r="B718" s="749"/>
      <c r="C718" s="702"/>
      <c r="D718" s="696">
        <f t="shared" si="100"/>
        <v>0</v>
      </c>
      <c r="E718" s="743"/>
      <c r="F718" s="696"/>
      <c r="G718" s="696"/>
      <c r="H718" s="696"/>
      <c r="I718" s="696"/>
      <c r="J718" s="696">
        <f t="shared" si="98"/>
        <v>0</v>
      </c>
      <c r="K718" s="696"/>
      <c r="L718" s="696"/>
      <c r="M718" s="696"/>
      <c r="N718" s="696">
        <f t="shared" si="101"/>
        <v>0</v>
      </c>
      <c r="AC718" s="246"/>
    </row>
    <row r="719" spans="1:39" s="236" customFormat="1" ht="15.75" thickBot="1" x14ac:dyDescent="0.3">
      <c r="A719"/>
      <c r="B719" s="749" t="s">
        <v>534</v>
      </c>
      <c r="C719" s="702"/>
      <c r="D719" s="747">
        <f t="shared" si="100"/>
        <v>-111209.6690000001</v>
      </c>
      <c r="E719" s="748"/>
      <c r="F719" s="747">
        <f>F702-F710-F712-F717</f>
        <v>-17339.569000000003</v>
      </c>
      <c r="G719" s="747">
        <f>G702-G710-G712-G717</f>
        <v>-27552.1</v>
      </c>
      <c r="H719" s="747">
        <f>H702-H710-H712-H717</f>
        <v>-1884175</v>
      </c>
      <c r="I719" s="747">
        <f>I702-I710-I712-I717</f>
        <v>1817857</v>
      </c>
      <c r="J719" s="747">
        <f t="shared" si="98"/>
        <v>-93870.100000000093</v>
      </c>
      <c r="K719" s="747">
        <f>K702-K710-K712-K717</f>
        <v>0</v>
      </c>
      <c r="L719" s="747">
        <f>L702-L710-L712-L717</f>
        <v>0</v>
      </c>
      <c r="M719" s="747">
        <f>M702-M710-M712-M717</f>
        <v>0</v>
      </c>
      <c r="N719" s="747">
        <f t="shared" si="101"/>
        <v>0</v>
      </c>
      <c r="O719"/>
      <c r="P719"/>
      <c r="Q719"/>
      <c r="R719"/>
      <c r="S719"/>
      <c r="T719"/>
      <c r="U719"/>
      <c r="V719"/>
      <c r="W719"/>
      <c r="X719"/>
      <c r="Y719"/>
      <c r="Z719"/>
      <c r="AA719"/>
      <c r="AB719"/>
      <c r="AC719" s="247"/>
      <c r="AD719" s="247"/>
      <c r="AE719" s="247"/>
      <c r="AF719" s="247"/>
      <c r="AG719" s="247"/>
      <c r="AH719" s="247"/>
      <c r="AI719" s="247"/>
      <c r="AJ719" s="247"/>
      <c r="AK719" s="247"/>
      <c r="AL719" s="247"/>
      <c r="AM719" s="247"/>
    </row>
    <row r="720" spans="1:39" ht="15.75" thickBot="1" x14ac:dyDescent="0.3">
      <c r="B720" s="742" t="s">
        <v>535</v>
      </c>
      <c r="C720" s="692"/>
      <c r="D720" s="696">
        <f t="shared" si="100"/>
        <v>0</v>
      </c>
      <c r="E720" s="743"/>
      <c r="F720" s="696"/>
      <c r="G720" s="696"/>
      <c r="H720" s="696"/>
      <c r="I720" s="696"/>
      <c r="J720" s="696">
        <f t="shared" si="98"/>
        <v>0</v>
      </c>
      <c r="K720" s="696"/>
      <c r="L720" s="696"/>
      <c r="M720" s="696"/>
      <c r="N720" s="696">
        <f t="shared" si="101"/>
        <v>0</v>
      </c>
      <c r="AC720" s="246"/>
    </row>
    <row r="721" spans="1:39" ht="15.75" thickBot="1" x14ac:dyDescent="0.3">
      <c r="B721" s="742"/>
      <c r="C721" s="692"/>
      <c r="D721" s="696">
        <f t="shared" si="100"/>
        <v>0</v>
      </c>
      <c r="E721" s="743"/>
      <c r="F721" s="696"/>
      <c r="G721" s="696"/>
      <c r="H721" s="696"/>
      <c r="I721" s="696"/>
      <c r="J721" s="696">
        <f t="shared" si="98"/>
        <v>0</v>
      </c>
      <c r="K721" s="696"/>
      <c r="L721" s="696"/>
      <c r="M721" s="696"/>
      <c r="N721" s="696">
        <f t="shared" si="101"/>
        <v>0</v>
      </c>
      <c r="AC721" s="246"/>
    </row>
    <row r="722" spans="1:39" s="236" customFormat="1" ht="15.75" thickBot="1" x14ac:dyDescent="0.3">
      <c r="A722"/>
      <c r="B722" s="749" t="s">
        <v>536</v>
      </c>
      <c r="C722" s="702"/>
      <c r="D722" s="748">
        <f>F722+J722+N722+E722</f>
        <v>-111209.6690000001</v>
      </c>
      <c r="E722" s="748"/>
      <c r="F722" s="748">
        <f>F719-F720</f>
        <v>-17339.569000000003</v>
      </c>
      <c r="G722" s="747">
        <f>G719-G720</f>
        <v>-27552.1</v>
      </c>
      <c r="H722" s="747">
        <f>H719-H720</f>
        <v>-1884175</v>
      </c>
      <c r="I722" s="748">
        <f>I719-I720</f>
        <v>1817857</v>
      </c>
      <c r="J722" s="748">
        <f t="shared" si="98"/>
        <v>-93870.100000000093</v>
      </c>
      <c r="K722" s="748">
        <f>K719-K720</f>
        <v>0</v>
      </c>
      <c r="L722" s="747">
        <f>L719-L720</f>
        <v>0</v>
      </c>
      <c r="M722" s="747">
        <f>M719-M720</f>
        <v>0</v>
      </c>
      <c r="N722" s="747">
        <f t="shared" si="101"/>
        <v>0</v>
      </c>
      <c r="O722"/>
      <c r="P722"/>
      <c r="Q722"/>
      <c r="R722"/>
      <c r="S722"/>
      <c r="T722"/>
      <c r="U722"/>
      <c r="V722"/>
      <c r="W722"/>
      <c r="X722"/>
      <c r="Y722"/>
      <c r="Z722"/>
      <c r="AA722"/>
      <c r="AB722"/>
      <c r="AC722" s="247"/>
      <c r="AD722" s="247"/>
      <c r="AE722" s="247"/>
      <c r="AF722" s="247"/>
      <c r="AG722" s="247"/>
      <c r="AH722" s="247"/>
      <c r="AI722" s="247"/>
      <c r="AJ722" s="247"/>
      <c r="AK722" s="247"/>
      <c r="AL722" s="247"/>
      <c r="AM722" s="247"/>
    </row>
    <row r="723" spans="1:39" customFormat="1" x14ac:dyDescent="0.25"/>
    <row r="724" spans="1:39" customFormat="1" x14ac:dyDescent="0.25"/>
    <row r="725" spans="1:39" x14ac:dyDescent="0.25">
      <c r="D725" s="570"/>
      <c r="AC725" s="246"/>
    </row>
    <row r="726" spans="1:39" x14ac:dyDescent="0.25">
      <c r="H726" s="235">
        <v>-1</v>
      </c>
      <c r="AC726" s="246"/>
    </row>
    <row r="727" spans="1:39" s="558" customFormat="1" x14ac:dyDescent="0.25">
      <c r="A727"/>
      <c r="B727" s="993" t="s">
        <v>37</v>
      </c>
      <c r="C727" s="994"/>
      <c r="D727" s="245"/>
      <c r="E727" s="235"/>
      <c r="F727" s="974"/>
      <c r="G727" s="974"/>
      <c r="H727" s="244"/>
      <c r="I727" s="244"/>
      <c r="J727" s="244"/>
      <c r="K727" s="244"/>
      <c r="L727" s="244"/>
      <c r="M727" s="244"/>
      <c r="N727" s="555"/>
      <c r="O727"/>
      <c r="P727"/>
      <c r="Q727"/>
      <c r="R727"/>
      <c r="S727"/>
      <c r="T727"/>
      <c r="U727"/>
      <c r="V727"/>
      <c r="W727"/>
      <c r="X727"/>
      <c r="Y727" s="556"/>
      <c r="Z727" s="556"/>
      <c r="AA727" s="556"/>
      <c r="AB727" s="556"/>
      <c r="AC727" s="557"/>
      <c r="AD727" s="557"/>
      <c r="AE727" s="557"/>
      <c r="AF727" s="557"/>
      <c r="AG727" s="557"/>
      <c r="AH727" s="557"/>
      <c r="AI727" s="557"/>
      <c r="AJ727" s="557"/>
      <c r="AK727" s="557"/>
      <c r="AL727" s="557"/>
      <c r="AM727" s="557"/>
    </row>
    <row r="728" spans="1:39" ht="17.25" customHeight="1" x14ac:dyDescent="0.25">
      <c r="B728" s="967" t="s">
        <v>117</v>
      </c>
      <c r="C728" s="987" t="s">
        <v>501</v>
      </c>
      <c r="D728" s="986" t="s">
        <v>95</v>
      </c>
      <c r="E728" s="986" t="s">
        <v>502</v>
      </c>
      <c r="F728" s="986" t="s">
        <v>503</v>
      </c>
      <c r="G728" s="986" t="s">
        <v>440</v>
      </c>
      <c r="H728" s="986"/>
      <c r="I728" s="986"/>
      <c r="J728" s="986"/>
      <c r="K728" s="986"/>
      <c r="L728" s="986"/>
      <c r="M728" s="986"/>
      <c r="N728" s="986"/>
      <c r="AC728" s="246"/>
    </row>
    <row r="729" spans="1:39" ht="17.25" customHeight="1" x14ac:dyDescent="0.25">
      <c r="B729" s="967"/>
      <c r="C729" s="987"/>
      <c r="D729" s="986"/>
      <c r="E729" s="986"/>
      <c r="F729" s="986"/>
      <c r="G729" s="989" t="s">
        <v>441</v>
      </c>
      <c r="H729" s="989"/>
      <c r="I729" s="989"/>
      <c r="J729" s="989"/>
      <c r="K729" s="986" t="s">
        <v>504</v>
      </c>
      <c r="L729" s="986"/>
      <c r="M729" s="986"/>
      <c r="N729" s="986"/>
      <c r="AC729" s="246"/>
    </row>
    <row r="730" spans="1:39" ht="17.25" customHeight="1" x14ac:dyDescent="0.25">
      <c r="B730" s="967"/>
      <c r="C730" s="987"/>
      <c r="D730" s="986"/>
      <c r="E730" s="986"/>
      <c r="F730" s="986"/>
      <c r="G730" s="538" t="s">
        <v>285</v>
      </c>
      <c r="H730" s="538" t="s">
        <v>443</v>
      </c>
      <c r="I730" s="538" t="s">
        <v>113</v>
      </c>
      <c r="J730" s="538" t="s">
        <v>115</v>
      </c>
      <c r="K730" s="538" t="s">
        <v>505</v>
      </c>
      <c r="L730" s="538" t="s">
        <v>445</v>
      </c>
      <c r="M730" s="538" t="s">
        <v>506</v>
      </c>
      <c r="N730" s="538" t="s">
        <v>115</v>
      </c>
      <c r="AC730" s="246"/>
    </row>
    <row r="731" spans="1:39" ht="17.25" customHeight="1" x14ac:dyDescent="0.25">
      <c r="B731" s="967"/>
      <c r="C731" s="987"/>
      <c r="D731" s="538">
        <v>1</v>
      </c>
      <c r="E731" s="986"/>
      <c r="F731" s="986">
        <v>2</v>
      </c>
      <c r="G731" s="986">
        <v>3</v>
      </c>
      <c r="H731" s="986">
        <v>4</v>
      </c>
      <c r="I731" s="538"/>
      <c r="J731" s="538">
        <v>6</v>
      </c>
      <c r="K731" s="986">
        <v>7</v>
      </c>
      <c r="L731" s="986">
        <v>8</v>
      </c>
      <c r="M731" s="986">
        <v>9</v>
      </c>
      <c r="N731" s="538">
        <v>10</v>
      </c>
      <c r="AC731" s="246"/>
    </row>
    <row r="732" spans="1:39" ht="14.45" customHeight="1" x14ac:dyDescent="0.25">
      <c r="B732" s="968"/>
      <c r="C732" s="987"/>
      <c r="D732" s="538" t="s">
        <v>507</v>
      </c>
      <c r="E732" s="538"/>
      <c r="F732" s="986"/>
      <c r="G732" s="986"/>
      <c r="H732" s="986"/>
      <c r="I732" s="538">
        <v>5</v>
      </c>
      <c r="J732" s="538" t="s">
        <v>508</v>
      </c>
      <c r="K732" s="986"/>
      <c r="L732" s="986"/>
      <c r="M732" s="986"/>
      <c r="N732" s="538" t="s">
        <v>509</v>
      </c>
      <c r="AC732" s="246"/>
    </row>
    <row r="733" spans="1:39" x14ac:dyDescent="0.25">
      <c r="B733" s="738" t="s">
        <v>376</v>
      </c>
      <c r="C733" s="739"/>
      <c r="D733" s="740">
        <f>F733+J733+N733+E733</f>
        <v>25749667</v>
      </c>
      <c r="E733" s="741"/>
      <c r="F733" s="740"/>
      <c r="G733" s="740">
        <v>126284</v>
      </c>
      <c r="H733" s="740">
        <v>6297692</v>
      </c>
      <c r="I733" s="740">
        <v>19317463</v>
      </c>
      <c r="J733" s="740">
        <f>G733+H733+I733</f>
        <v>25741439</v>
      </c>
      <c r="K733" s="740">
        <v>8228</v>
      </c>
      <c r="L733" s="740">
        <v>0</v>
      </c>
      <c r="M733" s="740">
        <v>0</v>
      </c>
      <c r="N733" s="740">
        <f t="shared" ref="N733:N750" si="102">M733+L733+K733</f>
        <v>8228</v>
      </c>
      <c r="AC733" s="246"/>
    </row>
    <row r="734" spans="1:39" ht="15.75" thickBot="1" x14ac:dyDescent="0.3">
      <c r="B734" s="742"/>
      <c r="C734" s="692"/>
      <c r="D734" s="696">
        <f>F734+J734+N734+E734</f>
        <v>0</v>
      </c>
      <c r="E734" s="743"/>
      <c r="F734" s="696"/>
      <c r="G734" s="696"/>
      <c r="H734" s="696"/>
      <c r="I734" s="696"/>
      <c r="J734" s="696">
        <f t="shared" ref="J734:J770" si="103">G734+H734+I734</f>
        <v>0</v>
      </c>
      <c r="K734" s="696"/>
      <c r="L734" s="696"/>
      <c r="M734" s="696"/>
      <c r="N734" s="696">
        <f t="shared" si="102"/>
        <v>0</v>
      </c>
      <c r="AC734" s="246"/>
    </row>
    <row r="735" spans="1:39" ht="15.75" thickBot="1" x14ac:dyDescent="0.3">
      <c r="B735" s="744" t="s">
        <v>510</v>
      </c>
      <c r="C735" s="692"/>
      <c r="D735" s="696">
        <f t="shared" ref="D735:D770" si="104">F735+J735+N735+E735</f>
        <v>1697889</v>
      </c>
      <c r="E735" s="743"/>
      <c r="F735" s="696"/>
      <c r="G735" s="696">
        <v>6944</v>
      </c>
      <c r="H735" s="696">
        <v>1629266</v>
      </c>
      <c r="I735" s="696">
        <v>61243</v>
      </c>
      <c r="J735" s="696">
        <f t="shared" si="103"/>
        <v>1697453</v>
      </c>
      <c r="K735" s="696">
        <v>436</v>
      </c>
      <c r="L735" s="696">
        <v>0</v>
      </c>
      <c r="M735" s="696">
        <v>0</v>
      </c>
      <c r="N735" s="696">
        <f t="shared" si="102"/>
        <v>436</v>
      </c>
      <c r="AC735" s="246"/>
    </row>
    <row r="736" spans="1:39" ht="15.75" thickBot="1" x14ac:dyDescent="0.3">
      <c r="B736" s="744"/>
      <c r="C736" s="692"/>
      <c r="D736" s="696">
        <f t="shared" si="104"/>
        <v>0</v>
      </c>
      <c r="E736" s="743"/>
      <c r="F736" s="696"/>
      <c r="G736" s="696"/>
      <c r="H736" s="696"/>
      <c r="I736" s="696"/>
      <c r="J736" s="696">
        <f t="shared" si="103"/>
        <v>0</v>
      </c>
      <c r="K736" s="696"/>
      <c r="L736" s="696"/>
      <c r="M736" s="696"/>
      <c r="N736" s="696">
        <f t="shared" si="102"/>
        <v>0</v>
      </c>
      <c r="AC736" s="246"/>
    </row>
    <row r="737" spans="1:39" ht="14.25" customHeight="1" thickBot="1" x14ac:dyDescent="0.3">
      <c r="B737" s="745" t="s">
        <v>511</v>
      </c>
      <c r="C737" s="692"/>
      <c r="D737" s="696">
        <f t="shared" si="104"/>
        <v>0</v>
      </c>
      <c r="E737" s="743"/>
      <c r="F737" s="696"/>
      <c r="G737" s="696"/>
      <c r="H737" s="696"/>
      <c r="I737" s="696"/>
      <c r="J737" s="696">
        <f t="shared" si="103"/>
        <v>0</v>
      </c>
      <c r="K737" s="696">
        <v>0</v>
      </c>
      <c r="L737" s="696">
        <v>0</v>
      </c>
      <c r="M737" s="696">
        <v>0</v>
      </c>
      <c r="N737" s="696">
        <f t="shared" si="102"/>
        <v>0</v>
      </c>
      <c r="AC737" s="246"/>
    </row>
    <row r="738" spans="1:39" ht="15.75" thickBot="1" x14ac:dyDescent="0.3">
      <c r="B738" s="742"/>
      <c r="C738" s="692"/>
      <c r="D738" s="696">
        <f t="shared" si="104"/>
        <v>0</v>
      </c>
      <c r="E738" s="743"/>
      <c r="F738" s="696"/>
      <c r="G738" s="696"/>
      <c r="H738" s="696"/>
      <c r="I738" s="696"/>
      <c r="J738" s="696">
        <f t="shared" si="103"/>
        <v>0</v>
      </c>
      <c r="K738" s="696"/>
      <c r="L738" s="696"/>
      <c r="M738" s="696"/>
      <c r="N738" s="696">
        <f t="shared" si="102"/>
        <v>0</v>
      </c>
      <c r="AC738" s="246"/>
    </row>
    <row r="739" spans="1:39" s="236" customFormat="1" ht="15.75" thickBot="1" x14ac:dyDescent="0.3">
      <c r="A739"/>
      <c r="B739" s="746" t="s">
        <v>512</v>
      </c>
      <c r="C739" s="702"/>
      <c r="D739" s="747">
        <f>F739+J739+N739+E739</f>
        <v>24051778</v>
      </c>
      <c r="E739" s="748"/>
      <c r="F739" s="747">
        <f>F733-F735+F737</f>
        <v>0</v>
      </c>
      <c r="G739" s="747">
        <f>G733-G735+G737</f>
        <v>119340</v>
      </c>
      <c r="H739" s="747">
        <f>H733-H735+H737</f>
        <v>4668426</v>
      </c>
      <c r="I739" s="747">
        <f>I733-I735+I737</f>
        <v>19256220</v>
      </c>
      <c r="J739" s="747">
        <f t="shared" si="103"/>
        <v>24043986</v>
      </c>
      <c r="K739" s="747">
        <f>K733-K735+K737</f>
        <v>7792</v>
      </c>
      <c r="L739" s="747">
        <f>L733-L735+L737</f>
        <v>0</v>
      </c>
      <c r="M739" s="747">
        <f>M733-M735+M737</f>
        <v>0</v>
      </c>
      <c r="N739" s="747">
        <f t="shared" si="102"/>
        <v>7792</v>
      </c>
      <c r="O739"/>
      <c r="P739"/>
      <c r="Q739"/>
      <c r="R739"/>
      <c r="S739"/>
      <c r="T739"/>
      <c r="U739"/>
      <c r="V739"/>
      <c r="W739"/>
      <c r="X739"/>
      <c r="Y739"/>
      <c r="Z739"/>
      <c r="AA739"/>
      <c r="AB739"/>
      <c r="AC739" s="247"/>
      <c r="AD739" s="247"/>
      <c r="AE739" s="247"/>
      <c r="AF739" s="247"/>
      <c r="AG739" s="247"/>
      <c r="AH739" s="247"/>
      <c r="AI739" s="247"/>
      <c r="AJ739" s="247"/>
      <c r="AK739" s="247"/>
      <c r="AL739" s="247"/>
      <c r="AM739" s="247"/>
    </row>
    <row r="740" spans="1:39" ht="15.75" thickBot="1" x14ac:dyDescent="0.3">
      <c r="B740" s="746"/>
      <c r="C740" s="702"/>
      <c r="D740" s="696">
        <f t="shared" si="104"/>
        <v>0</v>
      </c>
      <c r="E740" s="743"/>
      <c r="F740" s="696"/>
      <c r="G740" s="696"/>
      <c r="H740" s="696"/>
      <c r="I740" s="696"/>
      <c r="J740" s="696">
        <f t="shared" si="103"/>
        <v>0</v>
      </c>
      <c r="K740" s="696"/>
      <c r="L740" s="696"/>
      <c r="M740" s="696"/>
      <c r="N740" s="696">
        <f t="shared" si="102"/>
        <v>0</v>
      </c>
      <c r="AC740" s="246"/>
    </row>
    <row r="741" spans="1:39" s="236" customFormat="1" ht="15.75" thickBot="1" x14ac:dyDescent="0.3">
      <c r="A741"/>
      <c r="B741" s="746" t="s">
        <v>513</v>
      </c>
      <c r="C741" s="702"/>
      <c r="D741" s="696">
        <f t="shared" si="104"/>
        <v>16211971</v>
      </c>
      <c r="E741" s="748"/>
      <c r="F741" s="696">
        <f>SUM(F742:F746)</f>
        <v>1808109</v>
      </c>
      <c r="G741" s="696">
        <f>SUM(G742:G746)</f>
        <v>1595600</v>
      </c>
      <c r="H741" s="696">
        <f>SUM(H742:H746)</f>
        <v>670696</v>
      </c>
      <c r="I741" s="696">
        <f>SUM(I742:I746)</f>
        <v>11850839</v>
      </c>
      <c r="J741" s="696">
        <f t="shared" si="103"/>
        <v>14117135</v>
      </c>
      <c r="K741" s="696">
        <f>SUM(K742:K746)</f>
        <v>83166</v>
      </c>
      <c r="L741" s="696">
        <f>SUM(L742:L746)</f>
        <v>0</v>
      </c>
      <c r="M741" s="696">
        <f>SUM(M742:M746)</f>
        <v>203561</v>
      </c>
      <c r="N741" s="696">
        <f t="shared" si="102"/>
        <v>286727</v>
      </c>
      <c r="O741"/>
      <c r="P741"/>
      <c r="Q741"/>
      <c r="R741"/>
      <c r="S741"/>
      <c r="T741"/>
      <c r="U741"/>
      <c r="V741"/>
      <c r="W741"/>
      <c r="X741"/>
      <c r="Y741"/>
      <c r="Z741"/>
      <c r="AA741"/>
      <c r="AB741"/>
      <c r="AC741" s="247"/>
      <c r="AD741" s="247"/>
      <c r="AE741" s="247"/>
      <c r="AF741" s="247"/>
      <c r="AG741" s="247"/>
      <c r="AH741" s="247"/>
      <c r="AI741" s="247"/>
      <c r="AJ741" s="247"/>
      <c r="AK741" s="247"/>
      <c r="AL741" s="247"/>
      <c r="AM741" s="247"/>
    </row>
    <row r="742" spans="1:39" ht="15.75" thickBot="1" x14ac:dyDescent="0.3">
      <c r="B742" s="742" t="s">
        <v>514</v>
      </c>
      <c r="C742" s="692">
        <v>1</v>
      </c>
      <c r="D742" s="696">
        <f t="shared" si="104"/>
        <v>12115567</v>
      </c>
      <c r="E742" s="743"/>
      <c r="F742" s="696">
        <v>1250627</v>
      </c>
      <c r="G742" s="696">
        <v>943895</v>
      </c>
      <c r="H742" s="696">
        <v>412635</v>
      </c>
      <c r="I742" s="696">
        <v>9397327</v>
      </c>
      <c r="J742" s="696">
        <f t="shared" si="103"/>
        <v>10753857</v>
      </c>
      <c r="K742" s="696">
        <v>62810</v>
      </c>
      <c r="L742" s="696">
        <v>0</v>
      </c>
      <c r="M742" s="696">
        <v>48273</v>
      </c>
      <c r="N742" s="696">
        <f t="shared" si="102"/>
        <v>111083</v>
      </c>
      <c r="AC742" s="246"/>
    </row>
    <row r="743" spans="1:39" ht="15.75" thickBot="1" x14ac:dyDescent="0.3">
      <c r="B743" s="742" t="s">
        <v>515</v>
      </c>
      <c r="C743" s="692">
        <v>2</v>
      </c>
      <c r="D743" s="696">
        <f t="shared" si="104"/>
        <v>0</v>
      </c>
      <c r="E743" s="743"/>
      <c r="F743" s="696"/>
      <c r="G743" s="696"/>
      <c r="H743" s="696"/>
      <c r="I743" s="696"/>
      <c r="J743" s="696">
        <f t="shared" si="103"/>
        <v>0</v>
      </c>
      <c r="K743" s="696"/>
      <c r="L743" s="696"/>
      <c r="M743" s="696"/>
      <c r="N743" s="696">
        <f t="shared" si="102"/>
        <v>0</v>
      </c>
      <c r="AC743" s="246"/>
    </row>
    <row r="744" spans="1:39" ht="15.75" thickBot="1" x14ac:dyDescent="0.3">
      <c r="B744" s="742" t="s">
        <v>516</v>
      </c>
      <c r="C744" s="692"/>
      <c r="D744" s="696">
        <f t="shared" si="104"/>
        <v>1307593</v>
      </c>
      <c r="E744" s="743"/>
      <c r="F744" s="696">
        <v>262311</v>
      </c>
      <c r="G744" s="696">
        <v>305791</v>
      </c>
      <c r="H744" s="696">
        <v>161551</v>
      </c>
      <c r="I744" s="696">
        <v>519735</v>
      </c>
      <c r="J744" s="696">
        <f t="shared" si="103"/>
        <v>987077</v>
      </c>
      <c r="K744" s="696">
        <v>0</v>
      </c>
      <c r="L744" s="696">
        <v>0</v>
      </c>
      <c r="M744" s="696">
        <v>58205</v>
      </c>
      <c r="N744" s="696">
        <f t="shared" si="102"/>
        <v>58205</v>
      </c>
      <c r="AC744" s="246"/>
    </row>
    <row r="745" spans="1:39" ht="15.75" thickBot="1" x14ac:dyDescent="0.3">
      <c r="B745" s="742" t="s">
        <v>517</v>
      </c>
      <c r="C745" s="692"/>
      <c r="D745" s="696">
        <f t="shared" si="104"/>
        <v>1998775</v>
      </c>
      <c r="E745" s="743"/>
      <c r="F745" s="696">
        <v>0</v>
      </c>
      <c r="G745" s="696">
        <v>334815</v>
      </c>
      <c r="H745" s="696">
        <v>71156</v>
      </c>
      <c r="I745" s="696">
        <v>1495721</v>
      </c>
      <c r="J745" s="696">
        <f t="shared" si="103"/>
        <v>1901692</v>
      </c>
      <c r="K745" s="696">
        <v>0</v>
      </c>
      <c r="L745" s="696">
        <v>0</v>
      </c>
      <c r="M745" s="696">
        <v>97083</v>
      </c>
      <c r="N745" s="696">
        <f t="shared" si="102"/>
        <v>97083</v>
      </c>
      <c r="AC745" s="246"/>
    </row>
    <row r="746" spans="1:39" ht="15.75" thickBot="1" x14ac:dyDescent="0.3">
      <c r="B746" s="742" t="s">
        <v>518</v>
      </c>
      <c r="C746" s="692">
        <v>3</v>
      </c>
      <c r="D746" s="696">
        <f t="shared" si="104"/>
        <v>790036</v>
      </c>
      <c r="E746" s="743"/>
      <c r="F746" s="696">
        <v>295171</v>
      </c>
      <c r="G746" s="696">
        <v>11099</v>
      </c>
      <c r="H746" s="696">
        <v>25354</v>
      </c>
      <c r="I746" s="696">
        <v>438056</v>
      </c>
      <c r="J746" s="696">
        <f t="shared" si="103"/>
        <v>474509</v>
      </c>
      <c r="K746" s="696">
        <v>20356</v>
      </c>
      <c r="L746" s="696">
        <v>0</v>
      </c>
      <c r="M746" s="696">
        <v>0</v>
      </c>
      <c r="N746" s="696">
        <f t="shared" si="102"/>
        <v>20356</v>
      </c>
      <c r="AC746" s="246"/>
    </row>
    <row r="747" spans="1:39" ht="15.75" thickBot="1" x14ac:dyDescent="0.3">
      <c r="B747" s="742" t="s">
        <v>519</v>
      </c>
      <c r="C747" s="692"/>
      <c r="D747" s="696">
        <f t="shared" si="104"/>
        <v>0</v>
      </c>
      <c r="E747" s="743"/>
      <c r="F747" s="696"/>
      <c r="G747" s="696"/>
      <c r="H747" s="696"/>
      <c r="I747" s="696"/>
      <c r="J747" s="696">
        <f t="shared" si="103"/>
        <v>0</v>
      </c>
      <c r="K747" s="696"/>
      <c r="L747" s="696"/>
      <c r="M747" s="696"/>
      <c r="N747" s="696">
        <f t="shared" si="102"/>
        <v>0</v>
      </c>
      <c r="AC747" s="246"/>
    </row>
    <row r="748" spans="1:39" ht="15.75" thickBot="1" x14ac:dyDescent="0.3">
      <c r="B748" s="742" t="s">
        <v>519</v>
      </c>
      <c r="C748" s="692"/>
      <c r="D748" s="696">
        <f t="shared" si="104"/>
        <v>0</v>
      </c>
      <c r="E748" s="743"/>
      <c r="F748" s="696"/>
      <c r="G748" s="696"/>
      <c r="H748" s="696"/>
      <c r="I748" s="696"/>
      <c r="J748" s="696">
        <f t="shared" si="103"/>
        <v>0</v>
      </c>
      <c r="K748" s="696"/>
      <c r="L748" s="696"/>
      <c r="M748" s="696"/>
      <c r="N748" s="696">
        <f t="shared" si="102"/>
        <v>0</v>
      </c>
      <c r="AC748" s="246"/>
    </row>
    <row r="749" spans="1:39" ht="15.75" thickBot="1" x14ac:dyDescent="0.3">
      <c r="B749" s="742"/>
      <c r="C749" s="692"/>
      <c r="D749" s="696">
        <f t="shared" si="104"/>
        <v>0</v>
      </c>
      <c r="E749" s="743"/>
      <c r="F749" s="696"/>
      <c r="G749" s="696"/>
      <c r="H749" s="696"/>
      <c r="I749" s="696"/>
      <c r="J749" s="696">
        <f t="shared" si="103"/>
        <v>0</v>
      </c>
      <c r="K749" s="696"/>
      <c r="L749" s="696"/>
      <c r="M749" s="696"/>
      <c r="N749" s="696">
        <f t="shared" si="102"/>
        <v>0</v>
      </c>
      <c r="AC749" s="246"/>
    </row>
    <row r="750" spans="1:39" s="236" customFormat="1" ht="15.75" thickBot="1" x14ac:dyDescent="0.3">
      <c r="A750"/>
      <c r="B750" s="749" t="s">
        <v>520</v>
      </c>
      <c r="C750" s="702"/>
      <c r="D750" s="747">
        <f>F750+J750+N750+E750</f>
        <v>40263749</v>
      </c>
      <c r="E750" s="748"/>
      <c r="F750" s="747">
        <f>F739+F741</f>
        <v>1808109</v>
      </c>
      <c r="G750" s="747">
        <f>G739+G741</f>
        <v>1714940</v>
      </c>
      <c r="H750" s="747">
        <f>H739+H741</f>
        <v>5339122</v>
      </c>
      <c r="I750" s="747">
        <f>I739+I741</f>
        <v>31107059</v>
      </c>
      <c r="J750" s="747">
        <f t="shared" si="103"/>
        <v>38161121</v>
      </c>
      <c r="K750" s="747">
        <f>K739+K741</f>
        <v>90958</v>
      </c>
      <c r="L750" s="747">
        <f>L739+L741</f>
        <v>0</v>
      </c>
      <c r="M750" s="747">
        <f>M739+M741</f>
        <v>203561</v>
      </c>
      <c r="N750" s="747">
        <f t="shared" si="102"/>
        <v>294519</v>
      </c>
      <c r="O750"/>
      <c r="P750"/>
      <c r="Q750"/>
      <c r="R750"/>
      <c r="S750"/>
      <c r="T750"/>
      <c r="U750"/>
      <c r="V750"/>
      <c r="W750"/>
      <c r="X750"/>
      <c r="Y750"/>
      <c r="Z750"/>
      <c r="AA750"/>
      <c r="AB750"/>
      <c r="AC750" s="247"/>
      <c r="AD750" s="247"/>
      <c r="AE750" s="247"/>
      <c r="AF750" s="247"/>
      <c r="AG750" s="247"/>
      <c r="AH750" s="247"/>
      <c r="AI750" s="247"/>
      <c r="AJ750" s="247"/>
      <c r="AK750" s="247"/>
      <c r="AL750" s="247"/>
      <c r="AM750" s="247"/>
    </row>
    <row r="751" spans="1:39" ht="15.75" thickBot="1" x14ac:dyDescent="0.3">
      <c r="B751" s="749"/>
      <c r="C751" s="702"/>
      <c r="D751" s="696">
        <f t="shared" si="104"/>
        <v>0</v>
      </c>
      <c r="E751" s="743"/>
      <c r="F751" s="696"/>
      <c r="G751" s="696"/>
      <c r="H751" s="696"/>
      <c r="I751" s="696"/>
      <c r="J751" s="696">
        <f t="shared" si="103"/>
        <v>0</v>
      </c>
      <c r="K751" s="696"/>
      <c r="L751" s="696"/>
      <c r="M751" s="696"/>
      <c r="N751" s="696"/>
      <c r="AC751" s="246"/>
    </row>
    <row r="752" spans="1:39" ht="15.75" thickBot="1" x14ac:dyDescent="0.3">
      <c r="B752" s="742" t="s">
        <v>521</v>
      </c>
      <c r="C752" s="692"/>
      <c r="D752" s="696">
        <f t="shared" si="104"/>
        <v>8837497</v>
      </c>
      <c r="E752" s="743"/>
      <c r="F752" s="696">
        <v>0</v>
      </c>
      <c r="G752" s="696">
        <v>917336</v>
      </c>
      <c r="H752" s="696">
        <v>2449343</v>
      </c>
      <c r="I752" s="696">
        <v>5464911</v>
      </c>
      <c r="J752" s="696">
        <f t="shared" si="103"/>
        <v>8831590</v>
      </c>
      <c r="K752" s="696">
        <v>5907</v>
      </c>
      <c r="L752" s="696">
        <v>0</v>
      </c>
      <c r="M752" s="696">
        <v>0</v>
      </c>
      <c r="N752" s="696">
        <f t="shared" ref="N752:N770" si="105">M752+L752+K752</f>
        <v>5907</v>
      </c>
      <c r="AC752" s="246"/>
    </row>
    <row r="753" spans="1:39" ht="15.75" thickBot="1" x14ac:dyDescent="0.3">
      <c r="B753" s="742" t="s">
        <v>522</v>
      </c>
      <c r="C753" s="692"/>
      <c r="D753" s="696">
        <f t="shared" si="104"/>
        <v>-989197</v>
      </c>
      <c r="E753" s="743"/>
      <c r="F753" s="696">
        <v>0</v>
      </c>
      <c r="G753" s="696">
        <v>-10061</v>
      </c>
      <c r="H753" s="696">
        <v>-1077523</v>
      </c>
      <c r="I753" s="696">
        <v>97944</v>
      </c>
      <c r="J753" s="696">
        <f t="shared" si="103"/>
        <v>-989640</v>
      </c>
      <c r="K753" s="696">
        <v>443</v>
      </c>
      <c r="L753" s="696">
        <v>0</v>
      </c>
      <c r="M753" s="696">
        <v>0</v>
      </c>
      <c r="N753" s="696">
        <f t="shared" si="105"/>
        <v>443</v>
      </c>
      <c r="AC753" s="246"/>
    </row>
    <row r="754" spans="1:39" ht="15.75" thickBot="1" x14ac:dyDescent="0.3">
      <c r="B754" s="742" t="s">
        <v>523</v>
      </c>
      <c r="C754" s="692"/>
      <c r="D754" s="696">
        <f t="shared" si="104"/>
        <v>88640</v>
      </c>
      <c r="E754" s="743"/>
      <c r="F754" s="696">
        <v>0</v>
      </c>
      <c r="G754" s="696">
        <v>3274</v>
      </c>
      <c r="H754" s="696">
        <v>79077</v>
      </c>
      <c r="I754" s="696">
        <v>10642</v>
      </c>
      <c r="J754" s="696">
        <f t="shared" si="103"/>
        <v>92993</v>
      </c>
      <c r="K754" s="696">
        <v>-4353</v>
      </c>
      <c r="L754" s="696">
        <v>0</v>
      </c>
      <c r="M754" s="696">
        <v>0</v>
      </c>
      <c r="N754" s="696">
        <f t="shared" si="105"/>
        <v>-4353</v>
      </c>
      <c r="AC754" s="246"/>
    </row>
    <row r="755" spans="1:39" ht="13.5" customHeight="1" thickBot="1" x14ac:dyDescent="0.3">
      <c r="B755" s="750" t="s">
        <v>524</v>
      </c>
      <c r="C755" s="692"/>
      <c r="D755" s="696">
        <f t="shared" si="104"/>
        <v>-107293</v>
      </c>
      <c r="E755" s="743"/>
      <c r="F755" s="696">
        <v>0</v>
      </c>
      <c r="G755" s="696">
        <v>8513</v>
      </c>
      <c r="H755" s="696">
        <v>-4321</v>
      </c>
      <c r="I755" s="696">
        <v>-110896</v>
      </c>
      <c r="J755" s="696">
        <f t="shared" si="103"/>
        <v>-106704</v>
      </c>
      <c r="K755" s="696">
        <v>-589</v>
      </c>
      <c r="L755" s="696">
        <v>0</v>
      </c>
      <c r="M755" s="696">
        <v>0</v>
      </c>
      <c r="N755" s="696">
        <f t="shared" si="105"/>
        <v>-589</v>
      </c>
      <c r="AC755" s="246"/>
    </row>
    <row r="756" spans="1:39" ht="15.75" thickBot="1" x14ac:dyDescent="0.3">
      <c r="B756" s="742" t="s">
        <v>525</v>
      </c>
      <c r="C756" s="692"/>
      <c r="D756" s="696">
        <f t="shared" si="104"/>
        <v>15483115</v>
      </c>
      <c r="E756" s="743"/>
      <c r="F756" s="696">
        <v>-3400000</v>
      </c>
      <c r="G756" s="696">
        <v>574960</v>
      </c>
      <c r="H756" s="696">
        <v>690162</v>
      </c>
      <c r="I756" s="696">
        <v>17372671</v>
      </c>
      <c r="J756" s="696">
        <f t="shared" si="103"/>
        <v>18637793</v>
      </c>
      <c r="K756" s="696">
        <v>63026</v>
      </c>
      <c r="L756" s="696">
        <v>0</v>
      </c>
      <c r="M756" s="696">
        <v>182296</v>
      </c>
      <c r="N756" s="696">
        <f t="shared" si="105"/>
        <v>245322</v>
      </c>
      <c r="AC756" s="246"/>
    </row>
    <row r="757" spans="1:39" ht="15.75" thickBot="1" x14ac:dyDescent="0.3">
      <c r="B757" s="742" t="s">
        <v>526</v>
      </c>
      <c r="C757" s="692"/>
      <c r="D757" s="696">
        <f t="shared" si="104"/>
        <v>0</v>
      </c>
      <c r="E757" s="743"/>
      <c r="F757" s="696"/>
      <c r="G757" s="696"/>
      <c r="H757" s="696"/>
      <c r="I757" s="696"/>
      <c r="J757" s="696">
        <f t="shared" si="103"/>
        <v>0</v>
      </c>
      <c r="K757" s="696">
        <v>0</v>
      </c>
      <c r="L757" s="696">
        <v>0</v>
      </c>
      <c r="M757" s="696">
        <v>0</v>
      </c>
      <c r="N757" s="696">
        <f t="shared" si="105"/>
        <v>0</v>
      </c>
      <c r="AC757" s="246"/>
    </row>
    <row r="758" spans="1:39" s="236" customFormat="1" ht="15.75" thickBot="1" x14ac:dyDescent="0.3">
      <c r="A758"/>
      <c r="B758" s="749" t="s">
        <v>527</v>
      </c>
      <c r="C758" s="702"/>
      <c r="D758" s="747">
        <f t="shared" si="104"/>
        <v>23312762</v>
      </c>
      <c r="E758" s="748"/>
      <c r="F758" s="747">
        <f>SUM(F752:F757)</f>
        <v>-3400000</v>
      </c>
      <c r="G758" s="747">
        <f>SUM(G752:G757)</f>
        <v>1494022</v>
      </c>
      <c r="H758" s="747">
        <f>SUM(H752:H757)</f>
        <v>2136738</v>
      </c>
      <c r="I758" s="747">
        <f>SUM(I752:I757)</f>
        <v>22835272</v>
      </c>
      <c r="J758" s="747">
        <f t="shared" si="103"/>
        <v>26466032</v>
      </c>
      <c r="K758" s="747">
        <f>SUM(K752:K757)</f>
        <v>64434</v>
      </c>
      <c r="L758" s="747">
        <f>SUM(L752:L757)</f>
        <v>0</v>
      </c>
      <c r="M758" s="747">
        <f>SUM(M752:M757)</f>
        <v>182296</v>
      </c>
      <c r="N758" s="747">
        <f t="shared" si="105"/>
        <v>246730</v>
      </c>
      <c r="O758"/>
      <c r="P758"/>
      <c r="Q758"/>
      <c r="R758"/>
      <c r="S758"/>
      <c r="T758"/>
      <c r="U758"/>
      <c r="V758"/>
      <c r="W758"/>
      <c r="X758"/>
      <c r="Y758"/>
      <c r="Z758"/>
      <c r="AA758"/>
      <c r="AB758"/>
      <c r="AC758" s="247"/>
      <c r="AD758" s="247"/>
      <c r="AE758" s="247"/>
      <c r="AF758" s="247"/>
      <c r="AG758" s="247"/>
      <c r="AH758" s="247"/>
      <c r="AI758" s="247"/>
      <c r="AJ758" s="247"/>
      <c r="AK758" s="247"/>
      <c r="AL758" s="247"/>
      <c r="AM758" s="247"/>
    </row>
    <row r="759" spans="1:39" ht="15.75" thickBot="1" x14ac:dyDescent="0.3">
      <c r="B759" s="742"/>
      <c r="C759" s="692"/>
      <c r="D759" s="696">
        <f t="shared" si="104"/>
        <v>0</v>
      </c>
      <c r="E759" s="743"/>
      <c r="F759" s="696"/>
      <c r="G759" s="696"/>
      <c r="H759" s="696"/>
      <c r="I759" s="696"/>
      <c r="J759" s="696">
        <f t="shared" si="103"/>
        <v>0</v>
      </c>
      <c r="K759" s="696"/>
      <c r="L759" s="696"/>
      <c r="M759" s="696"/>
      <c r="N759" s="696">
        <f t="shared" si="105"/>
        <v>0</v>
      </c>
      <c r="AC759" s="246"/>
    </row>
    <row r="760" spans="1:39" ht="15.75" thickBot="1" x14ac:dyDescent="0.3">
      <c r="B760" s="750" t="s">
        <v>528</v>
      </c>
      <c r="C760" s="692"/>
      <c r="D760" s="696">
        <f t="shared" si="104"/>
        <v>4906249</v>
      </c>
      <c r="E760" s="743"/>
      <c r="F760" s="696">
        <v>0</v>
      </c>
      <c r="G760" s="696">
        <v>36069</v>
      </c>
      <c r="H760" s="696">
        <v>1256709</v>
      </c>
      <c r="I760" s="696">
        <v>3612255</v>
      </c>
      <c r="J760" s="696">
        <f t="shared" si="103"/>
        <v>4905033</v>
      </c>
      <c r="K760" s="696">
        <v>1216</v>
      </c>
      <c r="L760" s="696">
        <v>0</v>
      </c>
      <c r="M760" s="696">
        <v>0</v>
      </c>
      <c r="N760" s="696">
        <f t="shared" si="105"/>
        <v>1216</v>
      </c>
      <c r="AC760" s="246"/>
    </row>
    <row r="761" spans="1:39" ht="15.75" thickBot="1" x14ac:dyDescent="0.3">
      <c r="B761" s="742"/>
      <c r="C761" s="692"/>
      <c r="D761" s="696">
        <f t="shared" si="104"/>
        <v>0</v>
      </c>
      <c r="E761" s="743"/>
      <c r="F761" s="696">
        <v>0</v>
      </c>
      <c r="G761" s="696">
        <v>0</v>
      </c>
      <c r="H761" s="696">
        <v>0</v>
      </c>
      <c r="I761" s="696">
        <v>0</v>
      </c>
      <c r="J761" s="696">
        <f t="shared" si="103"/>
        <v>0</v>
      </c>
      <c r="K761" s="696">
        <v>0</v>
      </c>
      <c r="L761" s="696">
        <v>0</v>
      </c>
      <c r="M761" s="696">
        <v>0</v>
      </c>
      <c r="N761" s="696">
        <f t="shared" si="105"/>
        <v>0</v>
      </c>
      <c r="AC761" s="246"/>
    </row>
    <row r="762" spans="1:39" ht="15.75" thickBot="1" x14ac:dyDescent="0.3">
      <c r="B762" s="750" t="s">
        <v>530</v>
      </c>
      <c r="C762" s="692">
        <v>4</v>
      </c>
      <c r="D762" s="696">
        <f t="shared" si="104"/>
        <v>6668580</v>
      </c>
      <c r="E762" s="743"/>
      <c r="F762" s="696">
        <v>37713</v>
      </c>
      <c r="G762" s="696">
        <v>128016</v>
      </c>
      <c r="H762" s="696">
        <v>1928073</v>
      </c>
      <c r="I762" s="696">
        <v>4549560</v>
      </c>
      <c r="J762" s="696">
        <f t="shared" si="103"/>
        <v>6605649</v>
      </c>
      <c r="K762" s="696">
        <v>25218</v>
      </c>
      <c r="L762" s="696">
        <v>0</v>
      </c>
      <c r="M762" s="696">
        <v>0</v>
      </c>
      <c r="N762" s="696">
        <f t="shared" si="105"/>
        <v>25218</v>
      </c>
      <c r="AC762" s="246"/>
    </row>
    <row r="763" spans="1:39" ht="15.75" thickBot="1" x14ac:dyDescent="0.3">
      <c r="B763" s="742" t="s">
        <v>531</v>
      </c>
      <c r="C763" s="692"/>
      <c r="D763" s="696">
        <f t="shared" si="104"/>
        <v>0</v>
      </c>
      <c r="E763" s="743"/>
      <c r="F763" s="696">
        <v>0</v>
      </c>
      <c r="G763" s="696">
        <v>0</v>
      </c>
      <c r="H763" s="696">
        <v>0</v>
      </c>
      <c r="I763" s="696">
        <v>0</v>
      </c>
      <c r="J763" s="696">
        <f t="shared" si="103"/>
        <v>0</v>
      </c>
      <c r="K763" s="696">
        <v>0</v>
      </c>
      <c r="L763" s="696">
        <v>0</v>
      </c>
      <c r="M763" s="696">
        <v>0</v>
      </c>
      <c r="N763" s="696">
        <f t="shared" si="105"/>
        <v>0</v>
      </c>
      <c r="AC763" s="246"/>
    </row>
    <row r="764" spans="1:39" ht="15.75" thickBot="1" x14ac:dyDescent="0.3">
      <c r="B764" s="742" t="s">
        <v>532</v>
      </c>
      <c r="C764" s="692"/>
      <c r="D764" s="696">
        <f t="shared" si="104"/>
        <v>206888</v>
      </c>
      <c r="E764" s="743"/>
      <c r="F764" s="696">
        <v>1126</v>
      </c>
      <c r="G764" s="696">
        <v>56833</v>
      </c>
      <c r="H764" s="696">
        <v>17602</v>
      </c>
      <c r="I764" s="696">
        <v>109972</v>
      </c>
      <c r="J764" s="696">
        <f t="shared" si="103"/>
        <v>184407</v>
      </c>
      <c r="K764" s="696">
        <v>90</v>
      </c>
      <c r="L764" s="696">
        <v>0</v>
      </c>
      <c r="M764" s="696">
        <v>21265</v>
      </c>
      <c r="N764" s="696">
        <f t="shared" si="105"/>
        <v>21355</v>
      </c>
      <c r="AC764" s="246"/>
    </row>
    <row r="765" spans="1:39" s="236" customFormat="1" ht="15.75" thickBot="1" x14ac:dyDescent="0.3">
      <c r="A765"/>
      <c r="B765" s="749" t="s">
        <v>533</v>
      </c>
      <c r="C765" s="702"/>
      <c r="D765" s="747">
        <f t="shared" si="104"/>
        <v>6875468</v>
      </c>
      <c r="E765" s="748"/>
      <c r="F765" s="747">
        <f>SUM(F762:F764)</f>
        <v>38839</v>
      </c>
      <c r="G765" s="747">
        <f>SUM(G762:G764)</f>
        <v>184849</v>
      </c>
      <c r="H765" s="747">
        <f>SUM(H762:H764)</f>
        <v>1945675</v>
      </c>
      <c r="I765" s="747">
        <f>SUM(I762:I764)</f>
        <v>4659532</v>
      </c>
      <c r="J765" s="747">
        <f t="shared" si="103"/>
        <v>6790056</v>
      </c>
      <c r="K765" s="747">
        <f>SUM(K762:K764)</f>
        <v>25308</v>
      </c>
      <c r="L765" s="747">
        <f>SUM(L762:L764)</f>
        <v>0</v>
      </c>
      <c r="M765" s="747">
        <f>SUM(M762:M764)</f>
        <v>21265</v>
      </c>
      <c r="N765" s="747">
        <f t="shared" si="105"/>
        <v>46573</v>
      </c>
      <c r="O765"/>
      <c r="P765"/>
      <c r="Q765"/>
      <c r="R765"/>
      <c r="S765"/>
      <c r="T765"/>
      <c r="U765"/>
      <c r="V765"/>
      <c r="W765"/>
      <c r="X765"/>
      <c r="Y765"/>
      <c r="Z765"/>
      <c r="AA765"/>
      <c r="AB765"/>
      <c r="AC765" s="247"/>
      <c r="AD765" s="247"/>
      <c r="AE765" s="247"/>
      <c r="AF765" s="247"/>
      <c r="AG765" s="247"/>
      <c r="AH765" s="247"/>
      <c r="AI765" s="247"/>
      <c r="AJ765" s="247"/>
      <c r="AK765" s="247"/>
      <c r="AL765" s="247"/>
      <c r="AM765" s="247"/>
    </row>
    <row r="766" spans="1:39" ht="15.75" thickBot="1" x14ac:dyDescent="0.3">
      <c r="B766" s="749"/>
      <c r="C766" s="702"/>
      <c r="D766" s="696">
        <f t="shared" si="104"/>
        <v>0</v>
      </c>
      <c r="E766" s="743"/>
      <c r="F766" s="696"/>
      <c r="G766" s="696"/>
      <c r="H766" s="696"/>
      <c r="I766" s="696"/>
      <c r="J766" s="696">
        <f t="shared" si="103"/>
        <v>0</v>
      </c>
      <c r="K766" s="696"/>
      <c r="L766" s="696"/>
      <c r="M766" s="696"/>
      <c r="N766" s="696">
        <f t="shared" si="105"/>
        <v>0</v>
      </c>
      <c r="AC766" s="246"/>
    </row>
    <row r="767" spans="1:39" ht="15.75" thickBot="1" x14ac:dyDescent="0.3">
      <c r="B767" s="749" t="s">
        <v>534</v>
      </c>
      <c r="C767" s="702"/>
      <c r="D767" s="747">
        <f t="shared" si="104"/>
        <v>5169270</v>
      </c>
      <c r="E767" s="748"/>
      <c r="F767" s="747">
        <f>F750-F758-F760-F765</f>
        <v>5169270</v>
      </c>
      <c r="G767" s="747">
        <f>G750-G758-G760-G765</f>
        <v>0</v>
      </c>
      <c r="H767" s="747">
        <f t="shared" ref="H767:I767" si="106">H750-H758-H760-H765</f>
        <v>0</v>
      </c>
      <c r="I767" s="747">
        <f t="shared" si="106"/>
        <v>0</v>
      </c>
      <c r="J767" s="747"/>
      <c r="K767" s="747">
        <f>K750-K758-K760-K765</f>
        <v>0</v>
      </c>
      <c r="L767" s="747">
        <f>L750-L758-L760-L765</f>
        <v>0</v>
      </c>
      <c r="M767" s="747">
        <f>M750-M758-M760-M765</f>
        <v>0</v>
      </c>
      <c r="N767" s="747">
        <f t="shared" si="105"/>
        <v>0</v>
      </c>
      <c r="AC767" s="246"/>
    </row>
    <row r="768" spans="1:39" ht="15.75" thickBot="1" x14ac:dyDescent="0.3">
      <c r="B768" s="742" t="s">
        <v>535</v>
      </c>
      <c r="C768" s="692"/>
      <c r="D768" s="696">
        <f t="shared" si="104"/>
        <v>1799356</v>
      </c>
      <c r="E768" s="743"/>
      <c r="F768" s="696">
        <v>1799356</v>
      </c>
      <c r="G768" s="696"/>
      <c r="H768" s="696"/>
      <c r="I768" s="696"/>
      <c r="J768" s="696">
        <f t="shared" si="103"/>
        <v>0</v>
      </c>
      <c r="K768" s="696"/>
      <c r="L768" s="696"/>
      <c r="M768" s="696"/>
      <c r="N768" s="696">
        <f t="shared" si="105"/>
        <v>0</v>
      </c>
      <c r="AC768" s="246"/>
    </row>
    <row r="769" spans="1:39" ht="15.75" thickBot="1" x14ac:dyDescent="0.3">
      <c r="B769" s="742"/>
      <c r="C769" s="692"/>
      <c r="D769" s="696">
        <f t="shared" si="104"/>
        <v>0</v>
      </c>
      <c r="E769" s="743"/>
      <c r="F769" s="696"/>
      <c r="G769" s="696"/>
      <c r="H769" s="696"/>
      <c r="I769" s="696"/>
      <c r="J769" s="696">
        <f t="shared" si="103"/>
        <v>0</v>
      </c>
      <c r="K769" s="696"/>
      <c r="L769" s="696"/>
      <c r="M769" s="696"/>
      <c r="N769" s="696">
        <f t="shared" si="105"/>
        <v>0</v>
      </c>
      <c r="AC769" s="246"/>
    </row>
    <row r="770" spans="1:39" ht="15.75" thickBot="1" x14ac:dyDescent="0.3">
      <c r="B770" s="749" t="s">
        <v>536</v>
      </c>
      <c r="C770" s="702"/>
      <c r="D770" s="748">
        <f t="shared" si="104"/>
        <v>3369914</v>
      </c>
      <c r="E770" s="748"/>
      <c r="F770" s="748">
        <f>F767-F768</f>
        <v>3369914</v>
      </c>
      <c r="G770" s="747">
        <f>G767-G768</f>
        <v>0</v>
      </c>
      <c r="H770" s="747">
        <f>H767-H768</f>
        <v>0</v>
      </c>
      <c r="I770" s="748">
        <f>I767-I768</f>
        <v>0</v>
      </c>
      <c r="J770" s="748">
        <f t="shared" si="103"/>
        <v>0</v>
      </c>
      <c r="K770" s="748">
        <f>K767-K768</f>
        <v>0</v>
      </c>
      <c r="L770" s="747">
        <f>L767-L768</f>
        <v>0</v>
      </c>
      <c r="M770" s="747">
        <f>M767-M768</f>
        <v>0</v>
      </c>
      <c r="N770" s="747">
        <f t="shared" si="105"/>
        <v>0</v>
      </c>
      <c r="AC770" s="246"/>
    </row>
    <row r="771" spans="1:39" customFormat="1" x14ac:dyDescent="0.25"/>
    <row r="772" spans="1:39" customFormat="1" x14ac:dyDescent="0.25"/>
    <row r="773" spans="1:39" x14ac:dyDescent="0.25">
      <c r="D773" s="257"/>
      <c r="E773" s="257"/>
      <c r="F773" s="257"/>
      <c r="G773" s="257"/>
      <c r="H773" s="257"/>
      <c r="I773" s="257"/>
      <c r="J773" s="257"/>
      <c r="K773" s="257"/>
      <c r="L773" s="257"/>
      <c r="M773" s="257"/>
      <c r="N773" s="257"/>
      <c r="AC773" s="246"/>
    </row>
    <row r="774" spans="1:39" x14ac:dyDescent="0.25">
      <c r="AC774" s="246"/>
    </row>
    <row r="775" spans="1:39" s="558" customFormat="1" x14ac:dyDescent="0.25">
      <c r="A775"/>
      <c r="B775" s="993" t="s">
        <v>544</v>
      </c>
      <c r="C775" s="994"/>
      <c r="D775" s="245"/>
      <c r="E775" s="235"/>
      <c r="F775" s="974"/>
      <c r="G775" s="974"/>
      <c r="H775" s="244"/>
      <c r="I775" s="244"/>
      <c r="J775" s="244"/>
      <c r="K775" s="244"/>
      <c r="L775" s="244"/>
      <c r="M775" s="244"/>
      <c r="N775" s="555"/>
      <c r="O775"/>
      <c r="P775"/>
      <c r="Q775"/>
      <c r="R775"/>
      <c r="S775"/>
      <c r="T775"/>
      <c r="U775"/>
      <c r="V775"/>
      <c r="W775"/>
      <c r="X775"/>
      <c r="Y775" s="556"/>
      <c r="Z775" s="556"/>
      <c r="AA775" s="556"/>
      <c r="AB775" s="556"/>
      <c r="AC775" s="557"/>
      <c r="AD775" s="557"/>
      <c r="AE775" s="557"/>
      <c r="AF775" s="557"/>
      <c r="AG775" s="557"/>
      <c r="AH775" s="557"/>
      <c r="AI775" s="557"/>
      <c r="AJ775" s="557"/>
      <c r="AK775" s="557"/>
      <c r="AL775" s="557"/>
      <c r="AM775" s="557"/>
    </row>
    <row r="776" spans="1:39" ht="17.25" customHeight="1" x14ac:dyDescent="0.25">
      <c r="B776" s="967" t="s">
        <v>117</v>
      </c>
      <c r="C776" s="987" t="s">
        <v>501</v>
      </c>
      <c r="D776" s="986" t="s">
        <v>95</v>
      </c>
      <c r="E776" s="986" t="s">
        <v>502</v>
      </c>
      <c r="F776" s="986" t="s">
        <v>503</v>
      </c>
      <c r="G776" s="986" t="s">
        <v>440</v>
      </c>
      <c r="H776" s="986"/>
      <c r="I776" s="986"/>
      <c r="J776" s="986"/>
      <c r="K776" s="986"/>
      <c r="L776" s="986"/>
      <c r="M776" s="986"/>
      <c r="N776" s="986"/>
      <c r="AC776" s="246"/>
    </row>
    <row r="777" spans="1:39" ht="17.25" customHeight="1" x14ac:dyDescent="0.25">
      <c r="B777" s="967"/>
      <c r="C777" s="987"/>
      <c r="D777" s="986"/>
      <c r="E777" s="986"/>
      <c r="F777" s="986"/>
      <c r="G777" s="989" t="s">
        <v>441</v>
      </c>
      <c r="H777" s="989"/>
      <c r="I777" s="989"/>
      <c r="J777" s="989"/>
      <c r="K777" s="986" t="s">
        <v>504</v>
      </c>
      <c r="L777" s="986"/>
      <c r="M777" s="986"/>
      <c r="N777" s="986"/>
      <c r="AC777" s="246"/>
    </row>
    <row r="778" spans="1:39" ht="17.25" customHeight="1" x14ac:dyDescent="0.25">
      <c r="B778" s="967"/>
      <c r="C778" s="987"/>
      <c r="D778" s="986"/>
      <c r="E778" s="986"/>
      <c r="F778" s="986"/>
      <c r="G778" s="538" t="s">
        <v>285</v>
      </c>
      <c r="H778" s="538" t="s">
        <v>443</v>
      </c>
      <c r="I778" s="538" t="s">
        <v>113</v>
      </c>
      <c r="J778" s="538" t="s">
        <v>115</v>
      </c>
      <c r="K778" s="538" t="s">
        <v>505</v>
      </c>
      <c r="L778" s="538" t="s">
        <v>445</v>
      </c>
      <c r="M778" s="538" t="s">
        <v>506</v>
      </c>
      <c r="N778" s="538" t="s">
        <v>115</v>
      </c>
      <c r="AC778" s="246"/>
    </row>
    <row r="779" spans="1:39" ht="17.25" customHeight="1" x14ac:dyDescent="0.25">
      <c r="B779" s="967"/>
      <c r="C779" s="987"/>
      <c r="D779" s="538">
        <v>1</v>
      </c>
      <c r="E779" s="986"/>
      <c r="F779" s="986">
        <v>2</v>
      </c>
      <c r="G779" s="986">
        <v>3</v>
      </c>
      <c r="H779" s="986">
        <v>4</v>
      </c>
      <c r="I779" s="538"/>
      <c r="J779" s="538">
        <v>6</v>
      </c>
      <c r="K779" s="986">
        <v>7</v>
      </c>
      <c r="L779" s="986">
        <v>8</v>
      </c>
      <c r="M779" s="986">
        <v>9</v>
      </c>
      <c r="N779" s="538">
        <v>10</v>
      </c>
      <c r="AC779" s="246"/>
    </row>
    <row r="780" spans="1:39" ht="14.45" customHeight="1" x14ac:dyDescent="0.25">
      <c r="B780" s="968"/>
      <c r="C780" s="987"/>
      <c r="D780" s="538" t="s">
        <v>507</v>
      </c>
      <c r="E780" s="538"/>
      <c r="F780" s="986"/>
      <c r="G780" s="986"/>
      <c r="H780" s="986"/>
      <c r="I780" s="538">
        <v>5</v>
      </c>
      <c r="J780" s="538" t="s">
        <v>508</v>
      </c>
      <c r="K780" s="986"/>
      <c r="L780" s="986"/>
      <c r="M780" s="986"/>
      <c r="N780" s="538" t="s">
        <v>509</v>
      </c>
      <c r="AC780" s="246"/>
    </row>
    <row r="781" spans="1:39" x14ac:dyDescent="0.25">
      <c r="B781" s="738" t="s">
        <v>376</v>
      </c>
      <c r="C781" s="739"/>
      <c r="D781" s="740">
        <f>F781+J781+N781+E781</f>
        <v>82.948999999999998</v>
      </c>
      <c r="E781" s="741"/>
      <c r="F781" s="740"/>
      <c r="G781" s="740">
        <v>82.948999999999998</v>
      </c>
      <c r="H781" s="740"/>
      <c r="I781" s="740"/>
      <c r="J781" s="740">
        <f t="shared" ref="J781:J818" si="107">G781+H781+I781</f>
        <v>82.948999999999998</v>
      </c>
      <c r="K781" s="740"/>
      <c r="L781" s="740"/>
      <c r="M781" s="740"/>
      <c r="N781" s="740">
        <f t="shared" ref="N781:N798" si="108">M781+L781+K781</f>
        <v>0</v>
      </c>
      <c r="AC781" s="246"/>
    </row>
    <row r="782" spans="1:39" ht="15.75" thickBot="1" x14ac:dyDescent="0.3">
      <c r="B782" s="742"/>
      <c r="C782" s="692"/>
      <c r="D782" s="696">
        <f t="shared" ref="D782:D818" si="109">F782+J782+N782+E782</f>
        <v>0</v>
      </c>
      <c r="E782" s="743"/>
      <c r="F782" s="696"/>
      <c r="G782" s="696"/>
      <c r="H782" s="696"/>
      <c r="I782" s="696"/>
      <c r="J782" s="696">
        <f t="shared" si="107"/>
        <v>0</v>
      </c>
      <c r="K782" s="696"/>
      <c r="L782" s="696"/>
      <c r="M782" s="696"/>
      <c r="N782" s="696">
        <f t="shared" si="108"/>
        <v>0</v>
      </c>
      <c r="AC782" s="246"/>
    </row>
    <row r="783" spans="1:39" ht="15.75" thickBot="1" x14ac:dyDescent="0.3">
      <c r="B783" s="744" t="s">
        <v>510</v>
      </c>
      <c r="C783" s="692"/>
      <c r="D783" s="696">
        <f t="shared" si="109"/>
        <v>0</v>
      </c>
      <c r="E783" s="743"/>
      <c r="F783" s="696"/>
      <c r="G783" s="696"/>
      <c r="H783" s="696"/>
      <c r="I783" s="696"/>
      <c r="J783" s="696">
        <f t="shared" si="107"/>
        <v>0</v>
      </c>
      <c r="K783" s="696"/>
      <c r="L783" s="696"/>
      <c r="M783" s="696"/>
      <c r="N783" s="696">
        <f t="shared" si="108"/>
        <v>0</v>
      </c>
      <c r="AC783" s="246"/>
    </row>
    <row r="784" spans="1:39" ht="15.75" thickBot="1" x14ac:dyDescent="0.3">
      <c r="B784" s="744"/>
      <c r="C784" s="692"/>
      <c r="D784" s="696">
        <f t="shared" si="109"/>
        <v>0</v>
      </c>
      <c r="E784" s="743"/>
      <c r="F784" s="696"/>
      <c r="G784" s="696"/>
      <c r="H784" s="696"/>
      <c r="I784" s="696"/>
      <c r="J784" s="696">
        <f t="shared" si="107"/>
        <v>0</v>
      </c>
      <c r="K784" s="696"/>
      <c r="L784" s="696"/>
      <c r="M784" s="696"/>
      <c r="N784" s="696">
        <f t="shared" si="108"/>
        <v>0</v>
      </c>
      <c r="AC784" s="246"/>
    </row>
    <row r="785" spans="2:29" ht="14.25" customHeight="1" thickBot="1" x14ac:dyDescent="0.3">
      <c r="B785" s="745" t="s">
        <v>511</v>
      </c>
      <c r="C785" s="692"/>
      <c r="D785" s="696">
        <f t="shared" si="109"/>
        <v>0</v>
      </c>
      <c r="E785" s="743"/>
      <c r="F785" s="696"/>
      <c r="G785" s="696"/>
      <c r="H785" s="696"/>
      <c r="I785" s="696"/>
      <c r="J785" s="696">
        <f t="shared" si="107"/>
        <v>0</v>
      </c>
      <c r="K785" s="696"/>
      <c r="L785" s="696"/>
      <c r="M785" s="696"/>
      <c r="N785" s="696">
        <f t="shared" si="108"/>
        <v>0</v>
      </c>
      <c r="AC785" s="246"/>
    </row>
    <row r="786" spans="2:29" ht="15.75" thickBot="1" x14ac:dyDescent="0.3">
      <c r="B786" s="742"/>
      <c r="C786" s="692"/>
      <c r="D786" s="696">
        <f t="shared" si="109"/>
        <v>0</v>
      </c>
      <c r="E786" s="743"/>
      <c r="F786" s="696"/>
      <c r="G786" s="696"/>
      <c r="H786" s="696"/>
      <c r="I786" s="696"/>
      <c r="J786" s="696">
        <f t="shared" si="107"/>
        <v>0</v>
      </c>
      <c r="K786" s="696"/>
      <c r="L786" s="696"/>
      <c r="M786" s="696"/>
      <c r="N786" s="696">
        <f t="shared" si="108"/>
        <v>0</v>
      </c>
      <c r="AC786" s="246"/>
    </row>
    <row r="787" spans="2:29" ht="15.75" thickBot="1" x14ac:dyDescent="0.3">
      <c r="B787" s="746" t="s">
        <v>512</v>
      </c>
      <c r="C787" s="702"/>
      <c r="D787" s="747">
        <f t="shared" si="109"/>
        <v>82.948999999999998</v>
      </c>
      <c r="E787" s="748"/>
      <c r="F787" s="747">
        <f>F781-F783+F785</f>
        <v>0</v>
      </c>
      <c r="G787" s="747">
        <f>G781-G783+G785</f>
        <v>82.948999999999998</v>
      </c>
      <c r="H787" s="747">
        <f>H781-H783+H785</f>
        <v>0</v>
      </c>
      <c r="I787" s="747">
        <f>I781-I783+I785</f>
        <v>0</v>
      </c>
      <c r="J787" s="747">
        <f t="shared" si="107"/>
        <v>82.948999999999998</v>
      </c>
      <c r="K787" s="747">
        <f>K781-K783+K785</f>
        <v>0</v>
      </c>
      <c r="L787" s="747">
        <f>L781-L783+L785</f>
        <v>0</v>
      </c>
      <c r="M787" s="747">
        <f>M781-M783+M785</f>
        <v>0</v>
      </c>
      <c r="N787" s="747">
        <f t="shared" si="108"/>
        <v>0</v>
      </c>
      <c r="AC787" s="246"/>
    </row>
    <row r="788" spans="2:29" ht="15.75" thickBot="1" x14ac:dyDescent="0.3">
      <c r="B788" s="746"/>
      <c r="C788" s="702"/>
      <c r="D788" s="696">
        <f t="shared" si="109"/>
        <v>0</v>
      </c>
      <c r="E788" s="743"/>
      <c r="F788" s="696"/>
      <c r="G788" s="696"/>
      <c r="H788" s="696"/>
      <c r="I788" s="696"/>
      <c r="J788" s="696">
        <f t="shared" si="107"/>
        <v>0</v>
      </c>
      <c r="K788" s="696"/>
      <c r="L788" s="696"/>
      <c r="M788" s="696"/>
      <c r="N788" s="696">
        <f t="shared" si="108"/>
        <v>0</v>
      </c>
      <c r="AC788" s="246"/>
    </row>
    <row r="789" spans="2:29" ht="15.75" thickBot="1" x14ac:dyDescent="0.3">
      <c r="B789" s="746" t="s">
        <v>513</v>
      </c>
      <c r="C789" s="702"/>
      <c r="D789" s="696">
        <f t="shared" si="109"/>
        <v>4284.843240000002</v>
      </c>
      <c r="E789" s="748"/>
      <c r="F789" s="696">
        <f>SUM(F790:F794)</f>
        <v>0</v>
      </c>
      <c r="G789" s="696">
        <f>SUM(G790:G794)</f>
        <v>-7449.9829099999988</v>
      </c>
      <c r="H789" s="696">
        <f>SUM(H790:H794)</f>
        <v>11734.826150000001</v>
      </c>
      <c r="I789" s="696">
        <f>SUM(I790:I794)</f>
        <v>0</v>
      </c>
      <c r="J789" s="696">
        <f t="shared" si="107"/>
        <v>4284.843240000002</v>
      </c>
      <c r="K789" s="696">
        <f>SUM(K790:K794)</f>
        <v>0</v>
      </c>
      <c r="L789" s="696">
        <f>SUM(L790:L794)</f>
        <v>0</v>
      </c>
      <c r="M789" s="696">
        <f>SUM(M790:M794)</f>
        <v>0</v>
      </c>
      <c r="N789" s="696">
        <f t="shared" si="108"/>
        <v>0</v>
      </c>
      <c r="AC789" s="246"/>
    </row>
    <row r="790" spans="2:29" ht="15.75" thickBot="1" x14ac:dyDescent="0.3">
      <c r="B790" s="742" t="s">
        <v>514</v>
      </c>
      <c r="C790" s="692">
        <v>1</v>
      </c>
      <c r="D790" s="696">
        <f t="shared" si="109"/>
        <v>4419.3178300000018</v>
      </c>
      <c r="E790" s="743"/>
      <c r="F790" s="696"/>
      <c r="G790" s="696">
        <v>-7406.993199999999</v>
      </c>
      <c r="H790" s="696">
        <v>11826.311030000001</v>
      </c>
      <c r="I790" s="696"/>
      <c r="J790" s="696">
        <f t="shared" si="107"/>
        <v>4419.3178300000018</v>
      </c>
      <c r="K790" s="696"/>
      <c r="L790" s="696"/>
      <c r="M790" s="696"/>
      <c r="N790" s="696">
        <f t="shared" si="108"/>
        <v>0</v>
      </c>
      <c r="AC790" s="246"/>
    </row>
    <row r="791" spans="2:29" ht="15.75" thickBot="1" x14ac:dyDescent="0.3">
      <c r="B791" s="742" t="s">
        <v>515</v>
      </c>
      <c r="C791" s="692">
        <v>2</v>
      </c>
      <c r="D791" s="696">
        <f t="shared" si="109"/>
        <v>0</v>
      </c>
      <c r="E791" s="743"/>
      <c r="F791" s="696"/>
      <c r="G791" s="696"/>
      <c r="H791" s="696"/>
      <c r="I791" s="696"/>
      <c r="J791" s="696">
        <f t="shared" si="107"/>
        <v>0</v>
      </c>
      <c r="K791" s="696"/>
      <c r="L791" s="696"/>
      <c r="M791" s="696"/>
      <c r="N791" s="696">
        <f t="shared" si="108"/>
        <v>0</v>
      </c>
      <c r="AC791" s="246"/>
    </row>
    <row r="792" spans="2:29" ht="15.75" thickBot="1" x14ac:dyDescent="0.3">
      <c r="B792" s="742" t="s">
        <v>516</v>
      </c>
      <c r="C792" s="692"/>
      <c r="D792" s="696">
        <f t="shared" si="109"/>
        <v>0</v>
      </c>
      <c r="E792" s="743"/>
      <c r="F792" s="696"/>
      <c r="G792" s="696"/>
      <c r="H792" s="696"/>
      <c r="I792" s="696"/>
      <c r="J792" s="696">
        <f t="shared" si="107"/>
        <v>0</v>
      </c>
      <c r="K792" s="696"/>
      <c r="L792" s="696"/>
      <c r="M792" s="696"/>
      <c r="N792" s="696">
        <f t="shared" si="108"/>
        <v>0</v>
      </c>
      <c r="AC792" s="246"/>
    </row>
    <row r="793" spans="2:29" ht="15.75" thickBot="1" x14ac:dyDescent="0.3">
      <c r="B793" s="742" t="s">
        <v>517</v>
      </c>
      <c r="C793" s="692"/>
      <c r="D793" s="696">
        <f t="shared" si="109"/>
        <v>-134.53658999999999</v>
      </c>
      <c r="E793" s="743"/>
      <c r="F793" s="696"/>
      <c r="G793" s="696">
        <v>-43.05171</v>
      </c>
      <c r="H793" s="696">
        <v>-91.484880000000004</v>
      </c>
      <c r="I793" s="696"/>
      <c r="J793" s="696">
        <f t="shared" si="107"/>
        <v>-134.53658999999999</v>
      </c>
      <c r="K793" s="696"/>
      <c r="L793" s="696"/>
      <c r="M793" s="696"/>
      <c r="N793" s="696">
        <f t="shared" si="108"/>
        <v>0</v>
      </c>
      <c r="AC793" s="246"/>
    </row>
    <row r="794" spans="2:29" ht="15.75" thickBot="1" x14ac:dyDescent="0.3">
      <c r="B794" s="742" t="s">
        <v>518</v>
      </c>
      <c r="C794" s="692">
        <v>3</v>
      </c>
      <c r="D794" s="696">
        <f t="shared" si="109"/>
        <v>6.2E-2</v>
      </c>
      <c r="E794" s="743"/>
      <c r="F794" s="696"/>
      <c r="G794" s="696">
        <v>6.2E-2</v>
      </c>
      <c r="H794" s="696"/>
      <c r="I794" s="696"/>
      <c r="J794" s="696">
        <f t="shared" si="107"/>
        <v>6.2E-2</v>
      </c>
      <c r="K794" s="696"/>
      <c r="L794" s="696"/>
      <c r="M794" s="696"/>
      <c r="N794" s="696">
        <f t="shared" si="108"/>
        <v>0</v>
      </c>
      <c r="AC794" s="246"/>
    </row>
    <row r="795" spans="2:29" ht="15.75" thickBot="1" x14ac:dyDescent="0.3">
      <c r="B795" s="742" t="s">
        <v>519</v>
      </c>
      <c r="C795" s="692"/>
      <c r="D795" s="696">
        <f t="shared" si="109"/>
        <v>0</v>
      </c>
      <c r="E795" s="743"/>
      <c r="F795" s="696"/>
      <c r="G795" s="696"/>
      <c r="H795" s="696"/>
      <c r="I795" s="696"/>
      <c r="J795" s="696">
        <f t="shared" si="107"/>
        <v>0</v>
      </c>
      <c r="K795" s="696"/>
      <c r="L795" s="696"/>
      <c r="M795" s="696"/>
      <c r="N795" s="696">
        <f t="shared" si="108"/>
        <v>0</v>
      </c>
      <c r="AC795" s="246"/>
    </row>
    <row r="796" spans="2:29" ht="15.75" thickBot="1" x14ac:dyDescent="0.3">
      <c r="B796" s="742" t="s">
        <v>519</v>
      </c>
      <c r="C796" s="692"/>
      <c r="D796" s="696">
        <f t="shared" si="109"/>
        <v>0</v>
      </c>
      <c r="E796" s="743"/>
      <c r="F796" s="696"/>
      <c r="G796" s="696"/>
      <c r="H796" s="696"/>
      <c r="I796" s="696"/>
      <c r="J796" s="696">
        <f t="shared" si="107"/>
        <v>0</v>
      </c>
      <c r="K796" s="696"/>
      <c r="L796" s="696"/>
      <c r="M796" s="696"/>
      <c r="N796" s="696">
        <f t="shared" si="108"/>
        <v>0</v>
      </c>
      <c r="AC796" s="246"/>
    </row>
    <row r="797" spans="2:29" ht="15.75" thickBot="1" x14ac:dyDescent="0.3">
      <c r="B797" s="742"/>
      <c r="C797" s="692"/>
      <c r="D797" s="696">
        <f t="shared" si="109"/>
        <v>0</v>
      </c>
      <c r="E797" s="743"/>
      <c r="F797" s="696"/>
      <c r="G797" s="696"/>
      <c r="H797" s="696"/>
      <c r="I797" s="696"/>
      <c r="J797" s="696">
        <f t="shared" si="107"/>
        <v>0</v>
      </c>
      <c r="K797" s="696"/>
      <c r="L797" s="696"/>
      <c r="M797" s="696"/>
      <c r="N797" s="696">
        <f t="shared" si="108"/>
        <v>0</v>
      </c>
      <c r="AC797" s="246"/>
    </row>
    <row r="798" spans="2:29" ht="15.75" thickBot="1" x14ac:dyDescent="0.3">
      <c r="B798" s="749" t="s">
        <v>520</v>
      </c>
      <c r="C798" s="702"/>
      <c r="D798" s="747">
        <f t="shared" si="109"/>
        <v>4367.7922400000016</v>
      </c>
      <c r="E798" s="748"/>
      <c r="F798" s="747">
        <f>F787+F789</f>
        <v>0</v>
      </c>
      <c r="G798" s="747">
        <f>G787+G789</f>
        <v>-7367.0339099999992</v>
      </c>
      <c r="H798" s="747">
        <f>H787+H789</f>
        <v>11734.826150000001</v>
      </c>
      <c r="I798" s="747">
        <f>I787+I789</f>
        <v>0</v>
      </c>
      <c r="J798" s="747">
        <f t="shared" si="107"/>
        <v>4367.7922400000016</v>
      </c>
      <c r="K798" s="747">
        <f>K787+K789</f>
        <v>0</v>
      </c>
      <c r="L798" s="747">
        <f>L787+L789</f>
        <v>0</v>
      </c>
      <c r="M798" s="747">
        <f>M787+M789</f>
        <v>0</v>
      </c>
      <c r="N798" s="747">
        <f t="shared" si="108"/>
        <v>0</v>
      </c>
      <c r="AC798" s="246"/>
    </row>
    <row r="799" spans="2:29" ht="15.75" thickBot="1" x14ac:dyDescent="0.3">
      <c r="B799" s="749"/>
      <c r="C799" s="702"/>
      <c r="D799" s="696">
        <f t="shared" si="109"/>
        <v>0</v>
      </c>
      <c r="E799" s="743"/>
      <c r="F799" s="696"/>
      <c r="G799" s="696"/>
      <c r="H799" s="696"/>
      <c r="I799" s="696"/>
      <c r="J799" s="696">
        <f t="shared" si="107"/>
        <v>0</v>
      </c>
      <c r="K799" s="696"/>
      <c r="L799" s="696"/>
      <c r="M799" s="696"/>
      <c r="N799" s="696"/>
      <c r="AC799" s="246"/>
    </row>
    <row r="800" spans="2:29" ht="15.75" thickBot="1" x14ac:dyDescent="0.3">
      <c r="B800" s="742" t="s">
        <v>521</v>
      </c>
      <c r="C800" s="692"/>
      <c r="D800" s="696">
        <f t="shared" si="109"/>
        <v>1530.8813399999999</v>
      </c>
      <c r="E800" s="743"/>
      <c r="F800" s="696"/>
      <c r="G800" s="696">
        <v>1412.7863399999999</v>
      </c>
      <c r="H800" s="696">
        <v>118.095</v>
      </c>
      <c r="I800" s="696"/>
      <c r="J800" s="696">
        <f t="shared" si="107"/>
        <v>1530.8813399999999</v>
      </c>
      <c r="K800" s="696"/>
      <c r="L800" s="696"/>
      <c r="M800" s="696"/>
      <c r="N800" s="696">
        <f t="shared" ref="N800:N818" si="110">M800+L800+K800</f>
        <v>0</v>
      </c>
      <c r="AC800" s="246"/>
    </row>
    <row r="801" spans="2:29" ht="15.75" thickBot="1" x14ac:dyDescent="0.3">
      <c r="B801" s="742" t="s">
        <v>522</v>
      </c>
      <c r="C801" s="692"/>
      <c r="D801" s="696">
        <f t="shared" si="109"/>
        <v>0</v>
      </c>
      <c r="E801" s="743"/>
      <c r="F801" s="696"/>
      <c r="G801" s="696"/>
      <c r="H801" s="696"/>
      <c r="I801" s="696"/>
      <c r="J801" s="696">
        <f t="shared" si="107"/>
        <v>0</v>
      </c>
      <c r="K801" s="696"/>
      <c r="L801" s="696"/>
      <c r="M801" s="696"/>
      <c r="N801" s="696">
        <f t="shared" si="110"/>
        <v>0</v>
      </c>
      <c r="AC801" s="246"/>
    </row>
    <row r="802" spans="2:29" ht="15.75" thickBot="1" x14ac:dyDescent="0.3">
      <c r="B802" s="742" t="s">
        <v>523</v>
      </c>
      <c r="C802" s="692"/>
      <c r="D802" s="696">
        <f t="shared" si="109"/>
        <v>0</v>
      </c>
      <c r="E802" s="743"/>
      <c r="F802" s="696"/>
      <c r="G802" s="696"/>
      <c r="H802" s="696"/>
      <c r="I802" s="696"/>
      <c r="J802" s="696">
        <f t="shared" si="107"/>
        <v>0</v>
      </c>
      <c r="K802" s="696"/>
      <c r="L802" s="696"/>
      <c r="M802" s="696"/>
      <c r="N802" s="696">
        <f t="shared" si="110"/>
        <v>0</v>
      </c>
      <c r="AC802" s="246"/>
    </row>
    <row r="803" spans="2:29" ht="13.5" customHeight="1" thickBot="1" x14ac:dyDescent="0.3">
      <c r="B803" s="750" t="s">
        <v>524</v>
      </c>
      <c r="C803" s="692"/>
      <c r="D803" s="696">
        <f t="shared" si="109"/>
        <v>0</v>
      </c>
      <c r="E803" s="743"/>
      <c r="F803" s="696"/>
      <c r="G803" s="696"/>
      <c r="H803" s="696"/>
      <c r="I803" s="696"/>
      <c r="J803" s="696">
        <f t="shared" si="107"/>
        <v>0</v>
      </c>
      <c r="K803" s="696"/>
      <c r="L803" s="696"/>
      <c r="M803" s="696"/>
      <c r="N803" s="696">
        <f t="shared" si="110"/>
        <v>0</v>
      </c>
      <c r="AC803" s="246"/>
    </row>
    <row r="804" spans="2:29" ht="15.75" thickBot="1" x14ac:dyDescent="0.3">
      <c r="B804" s="742" t="s">
        <v>525</v>
      </c>
      <c r="C804" s="692"/>
      <c r="D804" s="696">
        <f t="shared" si="109"/>
        <v>-336.72979999999916</v>
      </c>
      <c r="E804" s="743"/>
      <c r="F804" s="696"/>
      <c r="G804" s="696">
        <v>-11953.460949999999</v>
      </c>
      <c r="H804" s="696">
        <v>11616.73115</v>
      </c>
      <c r="I804" s="696"/>
      <c r="J804" s="696">
        <f t="shared" si="107"/>
        <v>-336.72979999999916</v>
      </c>
      <c r="K804" s="696"/>
      <c r="L804" s="696"/>
      <c r="M804" s="696"/>
      <c r="N804" s="696">
        <f t="shared" si="110"/>
        <v>0</v>
      </c>
      <c r="AC804" s="246"/>
    </row>
    <row r="805" spans="2:29" ht="15.75" thickBot="1" x14ac:dyDescent="0.3">
      <c r="B805" s="742" t="s">
        <v>526</v>
      </c>
      <c r="C805" s="692"/>
      <c r="D805" s="696">
        <f t="shared" si="109"/>
        <v>0</v>
      </c>
      <c r="E805" s="743"/>
      <c r="F805" s="696"/>
      <c r="G805" s="696"/>
      <c r="H805" s="696"/>
      <c r="I805" s="696"/>
      <c r="J805" s="696">
        <f t="shared" si="107"/>
        <v>0</v>
      </c>
      <c r="K805" s="696"/>
      <c r="L805" s="696"/>
      <c r="M805" s="696"/>
      <c r="N805" s="696">
        <f t="shared" si="110"/>
        <v>0</v>
      </c>
      <c r="AC805" s="246"/>
    </row>
    <row r="806" spans="2:29" ht="15.75" thickBot="1" x14ac:dyDescent="0.3">
      <c r="B806" s="749" t="s">
        <v>527</v>
      </c>
      <c r="C806" s="702"/>
      <c r="D806" s="747">
        <f t="shared" si="109"/>
        <v>1194.1515400000008</v>
      </c>
      <c r="E806" s="748"/>
      <c r="F806" s="747">
        <f>SUM(F800:F805)</f>
        <v>0</v>
      </c>
      <c r="G806" s="747">
        <f>SUM(G800:G805)</f>
        <v>-10540.674609999998</v>
      </c>
      <c r="H806" s="747">
        <f>SUM(H800:H805)</f>
        <v>11734.826149999999</v>
      </c>
      <c r="I806" s="747">
        <f>SUM(I800:I805)</f>
        <v>0</v>
      </c>
      <c r="J806" s="747">
        <f t="shared" si="107"/>
        <v>1194.1515400000008</v>
      </c>
      <c r="K806" s="747">
        <f>SUM(K800:K805)</f>
        <v>0</v>
      </c>
      <c r="L806" s="747">
        <f>SUM(L800:L805)</f>
        <v>0</v>
      </c>
      <c r="M806" s="747">
        <f>SUM(M800:M805)</f>
        <v>0</v>
      </c>
      <c r="N806" s="747">
        <f t="shared" si="110"/>
        <v>0</v>
      </c>
      <c r="AC806" s="246"/>
    </row>
    <row r="807" spans="2:29" ht="15.75" thickBot="1" x14ac:dyDescent="0.3">
      <c r="B807" s="742"/>
      <c r="C807" s="692"/>
      <c r="D807" s="696">
        <f t="shared" si="109"/>
        <v>0</v>
      </c>
      <c r="E807" s="743"/>
      <c r="F807" s="696"/>
      <c r="G807" s="696"/>
      <c r="H807" s="696"/>
      <c r="I807" s="696"/>
      <c r="J807" s="696">
        <f t="shared" si="107"/>
        <v>0</v>
      </c>
      <c r="K807" s="696"/>
      <c r="L807" s="696"/>
      <c r="M807" s="696"/>
      <c r="N807" s="696">
        <f t="shared" si="110"/>
        <v>0</v>
      </c>
      <c r="AC807" s="246"/>
    </row>
    <row r="808" spans="2:29" ht="15.75" thickBot="1" x14ac:dyDescent="0.3">
      <c r="B808" s="750" t="s">
        <v>528</v>
      </c>
      <c r="C808" s="692"/>
      <c r="D808" s="696">
        <f t="shared" si="109"/>
        <v>0</v>
      </c>
      <c r="E808" s="743"/>
      <c r="F808" s="696"/>
      <c r="G808" s="696"/>
      <c r="H808" s="696"/>
      <c r="I808" s="696"/>
      <c r="J808" s="696">
        <f t="shared" si="107"/>
        <v>0</v>
      </c>
      <c r="K808" s="696"/>
      <c r="L808" s="696"/>
      <c r="M808" s="696"/>
      <c r="N808" s="696">
        <f t="shared" si="110"/>
        <v>0</v>
      </c>
      <c r="AC808" s="246"/>
    </row>
    <row r="809" spans="2:29" ht="11.45" customHeight="1" thickBot="1" x14ac:dyDescent="0.3">
      <c r="B809" s="742"/>
      <c r="C809" s="692"/>
      <c r="D809" s="696">
        <f t="shared" si="109"/>
        <v>0</v>
      </c>
      <c r="E809" s="743"/>
      <c r="F809" s="696"/>
      <c r="G809" s="696"/>
      <c r="H809" s="696"/>
      <c r="I809" s="696"/>
      <c r="J809" s="696">
        <f t="shared" si="107"/>
        <v>0</v>
      </c>
      <c r="K809" s="696"/>
      <c r="L809" s="696"/>
      <c r="M809" s="696"/>
      <c r="N809" s="696">
        <f t="shared" si="110"/>
        <v>0</v>
      </c>
      <c r="AC809" s="246"/>
    </row>
    <row r="810" spans="2:29" ht="33.6" customHeight="1" thickBot="1" x14ac:dyDescent="0.3">
      <c r="B810" s="750" t="s">
        <v>530</v>
      </c>
      <c r="C810" s="692">
        <v>4</v>
      </c>
      <c r="D810" s="696">
        <f t="shared" si="109"/>
        <v>3173.6407000000004</v>
      </c>
      <c r="E810" s="743"/>
      <c r="F810" s="696"/>
      <c r="G810" s="696">
        <v>3173.6407000000004</v>
      </c>
      <c r="H810" s="696"/>
      <c r="I810" s="696"/>
      <c r="J810" s="696">
        <f t="shared" si="107"/>
        <v>3173.6407000000004</v>
      </c>
      <c r="K810" s="696"/>
      <c r="L810" s="696"/>
      <c r="M810" s="696"/>
      <c r="N810" s="696">
        <f t="shared" si="110"/>
        <v>0</v>
      </c>
      <c r="AC810" s="246"/>
    </row>
    <row r="811" spans="2:29" ht="15.75" thickBot="1" x14ac:dyDescent="0.3">
      <c r="B811" s="742" t="s">
        <v>531</v>
      </c>
      <c r="C811" s="692"/>
      <c r="D811" s="696">
        <f t="shared" si="109"/>
        <v>0</v>
      </c>
      <c r="E811" s="743"/>
      <c r="F811" s="696"/>
      <c r="G811" s="696"/>
      <c r="H811" s="696"/>
      <c r="I811" s="696"/>
      <c r="J811" s="696">
        <f t="shared" si="107"/>
        <v>0</v>
      </c>
      <c r="K811" s="696"/>
      <c r="L811" s="696"/>
      <c r="M811" s="696"/>
      <c r="N811" s="696">
        <f t="shared" si="110"/>
        <v>0</v>
      </c>
      <c r="AC811" s="246"/>
    </row>
    <row r="812" spans="2:29" ht="15.75" thickBot="1" x14ac:dyDescent="0.3">
      <c r="B812" s="742" t="s">
        <v>532</v>
      </c>
      <c r="C812" s="692"/>
      <c r="D812" s="696">
        <f t="shared" si="109"/>
        <v>0</v>
      </c>
      <c r="E812" s="743"/>
      <c r="F812" s="696"/>
      <c r="G812" s="696"/>
      <c r="H812" s="696"/>
      <c r="I812" s="696"/>
      <c r="J812" s="696">
        <f t="shared" si="107"/>
        <v>0</v>
      </c>
      <c r="K812" s="696"/>
      <c r="L812" s="696"/>
      <c r="M812" s="696"/>
      <c r="N812" s="696">
        <f t="shared" si="110"/>
        <v>0</v>
      </c>
      <c r="AC812" s="246"/>
    </row>
    <row r="813" spans="2:29" ht="15.75" thickBot="1" x14ac:dyDescent="0.3">
      <c r="B813" s="749" t="s">
        <v>533</v>
      </c>
      <c r="C813" s="702"/>
      <c r="D813" s="747">
        <f t="shared" si="109"/>
        <v>3173.6407000000004</v>
      </c>
      <c r="E813" s="748"/>
      <c r="F813" s="747">
        <f>SUM(F810:F812)</f>
        <v>0</v>
      </c>
      <c r="G813" s="747">
        <f>SUM(G810:G812)</f>
        <v>3173.6407000000004</v>
      </c>
      <c r="H813" s="747">
        <f>SUM(H810:H812)</f>
        <v>0</v>
      </c>
      <c r="I813" s="747">
        <f>SUM(I810:I812)</f>
        <v>0</v>
      </c>
      <c r="J813" s="747">
        <f t="shared" si="107"/>
        <v>3173.6407000000004</v>
      </c>
      <c r="K813" s="747">
        <f>SUM(K810:K812)</f>
        <v>0</v>
      </c>
      <c r="L813" s="747">
        <f>SUM(L810:L812)</f>
        <v>0</v>
      </c>
      <c r="M813" s="747">
        <f>SUM(M810:M812)</f>
        <v>0</v>
      </c>
      <c r="N813" s="747">
        <f t="shared" si="110"/>
        <v>0</v>
      </c>
      <c r="AC813" s="246"/>
    </row>
    <row r="814" spans="2:29" ht="15.75" thickBot="1" x14ac:dyDescent="0.3">
      <c r="B814" s="749"/>
      <c r="C814" s="702"/>
      <c r="D814" s="696">
        <f t="shared" si="109"/>
        <v>0</v>
      </c>
      <c r="E814" s="743"/>
      <c r="F814" s="696"/>
      <c r="G814" s="696"/>
      <c r="H814" s="696"/>
      <c r="I814" s="696"/>
      <c r="J814" s="696">
        <f t="shared" si="107"/>
        <v>0</v>
      </c>
      <c r="K814" s="696"/>
      <c r="L814" s="696"/>
      <c r="M814" s="696"/>
      <c r="N814" s="696">
        <f t="shared" si="110"/>
        <v>0</v>
      </c>
      <c r="AC814" s="246"/>
    </row>
    <row r="815" spans="2:29" ht="15.75" thickBot="1" x14ac:dyDescent="0.3">
      <c r="B815" s="749" t="s">
        <v>534</v>
      </c>
      <c r="C815" s="702"/>
      <c r="D815" s="747">
        <f t="shared" si="109"/>
        <v>1.8189894035458565E-12</v>
      </c>
      <c r="E815" s="748"/>
      <c r="F815" s="747">
        <f>F798-F806-F808-F813</f>
        <v>0</v>
      </c>
      <c r="G815" s="747">
        <f>G798-G806-G808-G813</f>
        <v>0</v>
      </c>
      <c r="H815" s="747">
        <f>H798-H806-H808-H813</f>
        <v>1.8189894035458565E-12</v>
      </c>
      <c r="I815" s="747">
        <f>I798-I806-I808-I813</f>
        <v>0</v>
      </c>
      <c r="J815" s="747">
        <f t="shared" si="107"/>
        <v>1.8189894035458565E-12</v>
      </c>
      <c r="K815" s="747">
        <f>K798-K806-K808-K813</f>
        <v>0</v>
      </c>
      <c r="L815" s="747">
        <f>L798-L806-L808-L813</f>
        <v>0</v>
      </c>
      <c r="M815" s="747">
        <f>M798-M806-M808-M813</f>
        <v>0</v>
      </c>
      <c r="N815" s="747">
        <f t="shared" si="110"/>
        <v>0</v>
      </c>
      <c r="AC815" s="246"/>
    </row>
    <row r="816" spans="2:29" ht="15.75" thickBot="1" x14ac:dyDescent="0.3">
      <c r="B816" s="742" t="s">
        <v>535</v>
      </c>
      <c r="C816" s="692"/>
      <c r="D816" s="696">
        <f t="shared" si="109"/>
        <v>0</v>
      </c>
      <c r="E816" s="743"/>
      <c r="F816" s="696"/>
      <c r="G816" s="696"/>
      <c r="H816" s="696"/>
      <c r="I816" s="696"/>
      <c r="J816" s="696">
        <f t="shared" si="107"/>
        <v>0</v>
      </c>
      <c r="K816" s="696"/>
      <c r="L816" s="696"/>
      <c r="M816" s="696"/>
      <c r="N816" s="696">
        <f t="shared" si="110"/>
        <v>0</v>
      </c>
      <c r="AC816" s="246"/>
    </row>
    <row r="817" spans="1:39" ht="15.75" thickBot="1" x14ac:dyDescent="0.3">
      <c r="B817" s="742"/>
      <c r="C817" s="692"/>
      <c r="D817" s="696">
        <f t="shared" si="109"/>
        <v>0</v>
      </c>
      <c r="E817" s="743"/>
      <c r="F817" s="696"/>
      <c r="G817" s="696"/>
      <c r="H817" s="696"/>
      <c r="I817" s="696"/>
      <c r="J817" s="696">
        <f t="shared" si="107"/>
        <v>0</v>
      </c>
      <c r="K817" s="696"/>
      <c r="L817" s="696"/>
      <c r="M817" s="696"/>
      <c r="N817" s="696">
        <f t="shared" si="110"/>
        <v>0</v>
      </c>
      <c r="AC817" s="246"/>
    </row>
    <row r="818" spans="1:39" ht="15.75" thickBot="1" x14ac:dyDescent="0.3">
      <c r="B818" s="749" t="s">
        <v>536</v>
      </c>
      <c r="C818" s="702"/>
      <c r="D818" s="748">
        <f t="shared" si="109"/>
        <v>1.8189894035458565E-12</v>
      </c>
      <c r="E818" s="748"/>
      <c r="F818" s="748">
        <f>F815-F816</f>
        <v>0</v>
      </c>
      <c r="G818" s="747">
        <f>G815-G816</f>
        <v>0</v>
      </c>
      <c r="H818" s="747">
        <f>H815-H816</f>
        <v>1.8189894035458565E-12</v>
      </c>
      <c r="I818" s="748">
        <f>I815-I816</f>
        <v>0</v>
      </c>
      <c r="J818" s="748">
        <f t="shared" si="107"/>
        <v>1.8189894035458565E-12</v>
      </c>
      <c r="K818" s="748">
        <f>K815-K816</f>
        <v>0</v>
      </c>
      <c r="L818" s="747">
        <f>L815-L816</f>
        <v>0</v>
      </c>
      <c r="M818" s="747">
        <f>M815-M816</f>
        <v>0</v>
      </c>
      <c r="N818" s="747">
        <f t="shared" si="110"/>
        <v>0</v>
      </c>
      <c r="AC818" s="246"/>
    </row>
    <row r="819" spans="1:39" customFormat="1" x14ac:dyDescent="0.25"/>
    <row r="820" spans="1:39" customFormat="1" x14ac:dyDescent="0.25"/>
    <row r="821" spans="1:39" x14ac:dyDescent="0.25">
      <c r="AC821" s="246"/>
    </row>
    <row r="822" spans="1:39" x14ac:dyDescent="0.25">
      <c r="E822" s="245"/>
      <c r="F822" s="245"/>
      <c r="G822" s="245"/>
      <c r="AC822" s="246"/>
    </row>
    <row r="823" spans="1:39" s="558" customFormat="1" x14ac:dyDescent="0.25">
      <c r="A823"/>
      <c r="B823" s="993" t="s">
        <v>15</v>
      </c>
      <c r="C823" s="994"/>
      <c r="D823" s="245"/>
      <c r="E823" s="235"/>
      <c r="F823" s="974"/>
      <c r="G823" s="974"/>
      <c r="H823" s="244"/>
      <c r="I823" s="244"/>
      <c r="J823" s="244"/>
      <c r="K823" s="244"/>
      <c r="L823" s="244"/>
      <c r="M823" s="244"/>
      <c r="N823" s="555"/>
      <c r="O823"/>
      <c r="P823"/>
      <c r="Q823"/>
      <c r="R823"/>
      <c r="S823"/>
      <c r="T823"/>
      <c r="U823"/>
      <c r="V823"/>
      <c r="W823"/>
      <c r="X823"/>
      <c r="Y823" s="556"/>
      <c r="Z823" s="556"/>
      <c r="AA823" s="556"/>
      <c r="AB823" s="556"/>
      <c r="AC823" s="557"/>
      <c r="AD823" s="557"/>
      <c r="AE823" s="557"/>
      <c r="AF823" s="557"/>
      <c r="AG823" s="557"/>
      <c r="AH823" s="557"/>
      <c r="AI823" s="557"/>
      <c r="AJ823" s="557"/>
      <c r="AK823" s="557"/>
      <c r="AL823" s="557"/>
      <c r="AM823" s="557"/>
    </row>
    <row r="824" spans="1:39" ht="17.25" customHeight="1" x14ac:dyDescent="0.25">
      <c r="B824" s="967" t="s">
        <v>117</v>
      </c>
      <c r="C824" s="987" t="s">
        <v>501</v>
      </c>
      <c r="D824" s="986" t="s">
        <v>95</v>
      </c>
      <c r="E824" s="986" t="s">
        <v>502</v>
      </c>
      <c r="F824" s="986" t="s">
        <v>503</v>
      </c>
      <c r="G824" s="986" t="s">
        <v>440</v>
      </c>
      <c r="H824" s="986"/>
      <c r="I824" s="986"/>
      <c r="J824" s="986"/>
      <c r="K824" s="986"/>
      <c r="L824" s="986"/>
      <c r="M824" s="986"/>
      <c r="N824" s="986"/>
      <c r="AC824" s="246"/>
    </row>
    <row r="825" spans="1:39" ht="17.25" customHeight="1" x14ac:dyDescent="0.25">
      <c r="B825" s="967"/>
      <c r="C825" s="987"/>
      <c r="D825" s="986"/>
      <c r="E825" s="986"/>
      <c r="F825" s="986"/>
      <c r="G825" s="989" t="s">
        <v>441</v>
      </c>
      <c r="H825" s="989"/>
      <c r="I825" s="989"/>
      <c r="J825" s="989"/>
      <c r="K825" s="986" t="s">
        <v>504</v>
      </c>
      <c r="L825" s="986"/>
      <c r="M825" s="986"/>
      <c r="N825" s="986"/>
      <c r="AC825" s="246"/>
    </row>
    <row r="826" spans="1:39" ht="17.25" customHeight="1" x14ac:dyDescent="0.25">
      <c r="B826" s="967"/>
      <c r="C826" s="987"/>
      <c r="D826" s="986"/>
      <c r="E826" s="986"/>
      <c r="F826" s="986"/>
      <c r="G826" s="538" t="s">
        <v>285</v>
      </c>
      <c r="H826" s="538" t="s">
        <v>443</v>
      </c>
      <c r="I826" s="538" t="s">
        <v>113</v>
      </c>
      <c r="J826" s="538" t="s">
        <v>115</v>
      </c>
      <c r="K826" s="538" t="s">
        <v>505</v>
      </c>
      <c r="L826" s="538" t="s">
        <v>445</v>
      </c>
      <c r="M826" s="538" t="s">
        <v>506</v>
      </c>
      <c r="N826" s="538" t="s">
        <v>115</v>
      </c>
      <c r="AC826" s="246"/>
    </row>
    <row r="827" spans="1:39" ht="17.25" customHeight="1" x14ac:dyDescent="0.25">
      <c r="B827" s="967"/>
      <c r="C827" s="987"/>
      <c r="D827" s="538">
        <v>1</v>
      </c>
      <c r="E827" s="986"/>
      <c r="F827" s="986">
        <v>2</v>
      </c>
      <c r="G827" s="986">
        <v>3</v>
      </c>
      <c r="H827" s="986">
        <v>4</v>
      </c>
      <c r="I827" s="538"/>
      <c r="J827" s="538">
        <v>6</v>
      </c>
      <c r="K827" s="986">
        <v>7</v>
      </c>
      <c r="L827" s="986">
        <v>8</v>
      </c>
      <c r="M827" s="986">
        <v>9</v>
      </c>
      <c r="N827" s="538">
        <v>10</v>
      </c>
      <c r="AC827" s="246"/>
    </row>
    <row r="828" spans="1:39" ht="14.45" customHeight="1" x14ac:dyDescent="0.25">
      <c r="B828" s="968"/>
      <c r="C828" s="987"/>
      <c r="D828" s="538" t="s">
        <v>507</v>
      </c>
      <c r="E828" s="538"/>
      <c r="F828" s="986"/>
      <c r="G828" s="986"/>
      <c r="H828" s="986"/>
      <c r="I828" s="538">
        <v>5</v>
      </c>
      <c r="J828" s="538" t="s">
        <v>508</v>
      </c>
      <c r="K828" s="986"/>
      <c r="L828" s="986"/>
      <c r="M828" s="986"/>
      <c r="N828" s="538" t="s">
        <v>509</v>
      </c>
      <c r="AC828" s="246"/>
    </row>
    <row r="829" spans="1:39" x14ac:dyDescent="0.25">
      <c r="B829" s="539" t="s">
        <v>376</v>
      </c>
      <c r="C829" s="540"/>
      <c r="D829" s="541">
        <f>F829+J829+N829+E829</f>
        <v>462622.10700439749</v>
      </c>
      <c r="E829" s="542"/>
      <c r="F829" s="541"/>
      <c r="G829" s="541"/>
      <c r="H829" s="541">
        <v>462622.10700439749</v>
      </c>
      <c r="I829" s="541"/>
      <c r="J829" s="541">
        <f t="shared" ref="J829:J866" si="111">G829+H829+I829</f>
        <v>462622.10700439749</v>
      </c>
      <c r="K829" s="541"/>
      <c r="L829" s="541"/>
      <c r="M829" s="541"/>
      <c r="N829" s="541">
        <f t="shared" ref="N829:N846" si="112">M829+L829+K829</f>
        <v>0</v>
      </c>
      <c r="AC829" s="246"/>
    </row>
    <row r="830" spans="1:39" ht="15.75" thickBot="1" x14ac:dyDescent="0.3">
      <c r="B830" s="543"/>
      <c r="C830" s="544"/>
      <c r="D830" s="545">
        <f t="shared" ref="D830:D866" si="113">F830+J830+N830+E830</f>
        <v>0</v>
      </c>
      <c r="E830" s="546"/>
      <c r="F830" s="545"/>
      <c r="G830" s="545"/>
      <c r="H830" s="545"/>
      <c r="I830" s="545"/>
      <c r="J830" s="545">
        <f t="shared" si="111"/>
        <v>0</v>
      </c>
      <c r="K830" s="545"/>
      <c r="L830" s="545"/>
      <c r="M830" s="545"/>
      <c r="N830" s="545">
        <f t="shared" si="112"/>
        <v>0</v>
      </c>
      <c r="AC830" s="246"/>
    </row>
    <row r="831" spans="1:39" ht="15.75" thickBot="1" x14ac:dyDescent="0.3">
      <c r="B831" s="547" t="s">
        <v>510</v>
      </c>
      <c r="C831" s="544"/>
      <c r="D831" s="545">
        <f t="shared" si="113"/>
        <v>157340.08394303601</v>
      </c>
      <c r="E831" s="546"/>
      <c r="F831" s="545"/>
      <c r="G831" s="545"/>
      <c r="H831" s="545">
        <v>157340.08394303601</v>
      </c>
      <c r="I831" s="545"/>
      <c r="J831" s="545">
        <f t="shared" si="111"/>
        <v>157340.08394303601</v>
      </c>
      <c r="K831" s="545"/>
      <c r="L831" s="545"/>
      <c r="M831" s="545"/>
      <c r="N831" s="545">
        <f t="shared" si="112"/>
        <v>0</v>
      </c>
      <c r="AC831" s="246"/>
    </row>
    <row r="832" spans="1:39" ht="15.75" thickBot="1" x14ac:dyDescent="0.3">
      <c r="B832" s="547"/>
      <c r="C832" s="544"/>
      <c r="D832" s="545">
        <f t="shared" si="113"/>
        <v>0</v>
      </c>
      <c r="E832" s="546"/>
      <c r="F832" s="545"/>
      <c r="G832" s="545"/>
      <c r="H832" s="545"/>
      <c r="I832" s="545"/>
      <c r="J832" s="545">
        <f t="shared" si="111"/>
        <v>0</v>
      </c>
      <c r="K832" s="545"/>
      <c r="L832" s="545"/>
      <c r="M832" s="545"/>
      <c r="N832" s="545">
        <f t="shared" si="112"/>
        <v>0</v>
      </c>
      <c r="AC832" s="246"/>
    </row>
    <row r="833" spans="1:39" ht="14.25" customHeight="1" thickBot="1" x14ac:dyDescent="0.3">
      <c r="B833" s="548" t="s">
        <v>511</v>
      </c>
      <c r="C833" s="544"/>
      <c r="D833" s="545">
        <f t="shared" si="113"/>
        <v>0</v>
      </c>
      <c r="E833" s="546"/>
      <c r="F833" s="545"/>
      <c r="G833" s="545"/>
      <c r="H833" s="545"/>
      <c r="I833" s="545"/>
      <c r="J833" s="545">
        <f t="shared" si="111"/>
        <v>0</v>
      </c>
      <c r="K833" s="545"/>
      <c r="L833" s="545"/>
      <c r="M833" s="545"/>
      <c r="N833" s="545">
        <f t="shared" si="112"/>
        <v>0</v>
      </c>
      <c r="AC833" s="246"/>
    </row>
    <row r="834" spans="1:39" ht="15.75" thickBot="1" x14ac:dyDescent="0.3">
      <c r="B834" s="543"/>
      <c r="C834" s="544"/>
      <c r="D834" s="545">
        <f t="shared" si="113"/>
        <v>0</v>
      </c>
      <c r="E834" s="546"/>
      <c r="F834" s="545"/>
      <c r="G834" s="545"/>
      <c r="H834" s="545"/>
      <c r="I834" s="545"/>
      <c r="J834" s="545">
        <f t="shared" si="111"/>
        <v>0</v>
      </c>
      <c r="K834" s="545"/>
      <c r="L834" s="545"/>
      <c r="M834" s="545"/>
      <c r="N834" s="545">
        <f t="shared" si="112"/>
        <v>0</v>
      </c>
      <c r="AC834" s="246"/>
    </row>
    <row r="835" spans="1:39" s="236" customFormat="1" ht="15.75" thickBot="1" x14ac:dyDescent="0.3">
      <c r="A835"/>
      <c r="B835" s="549" t="s">
        <v>512</v>
      </c>
      <c r="C835" s="550"/>
      <c r="D835" s="551">
        <f t="shared" si="113"/>
        <v>305282.02306136151</v>
      </c>
      <c r="E835" s="552"/>
      <c r="F835" s="551">
        <f>F829-F831+F833</f>
        <v>0</v>
      </c>
      <c r="G835" s="551">
        <f>G829-G831+G833</f>
        <v>0</v>
      </c>
      <c r="H835" s="551">
        <f>H829-H831+H833</f>
        <v>305282.02306136151</v>
      </c>
      <c r="I835" s="551">
        <f>I829-I831+I833</f>
        <v>0</v>
      </c>
      <c r="J835" s="551">
        <f t="shared" si="111"/>
        <v>305282.02306136151</v>
      </c>
      <c r="K835" s="551">
        <f>K829-K831+K833</f>
        <v>0</v>
      </c>
      <c r="L835" s="551">
        <f>L829-L831+L833</f>
        <v>0</v>
      </c>
      <c r="M835" s="551">
        <f>M829-M831+M833</f>
        <v>0</v>
      </c>
      <c r="N835" s="551">
        <f t="shared" si="112"/>
        <v>0</v>
      </c>
      <c r="O835"/>
      <c r="P835"/>
      <c r="Q835"/>
      <c r="R835"/>
      <c r="S835"/>
      <c r="T835"/>
      <c r="U835"/>
      <c r="V835"/>
      <c r="W835"/>
      <c r="X835"/>
      <c r="Y835"/>
      <c r="Z835"/>
      <c r="AA835"/>
      <c r="AB835"/>
      <c r="AC835" s="247"/>
      <c r="AD835" s="247"/>
      <c r="AE835" s="247"/>
      <c r="AF835" s="247"/>
      <c r="AG835" s="247"/>
      <c r="AH835" s="247"/>
      <c r="AI835" s="247"/>
      <c r="AJ835" s="247"/>
      <c r="AK835" s="247"/>
      <c r="AL835" s="247"/>
      <c r="AM835" s="247"/>
    </row>
    <row r="836" spans="1:39" ht="15.75" thickBot="1" x14ac:dyDescent="0.3">
      <c r="B836" s="549"/>
      <c r="C836" s="550"/>
      <c r="D836" s="545">
        <f t="shared" si="113"/>
        <v>0</v>
      </c>
      <c r="E836" s="546"/>
      <c r="F836" s="545"/>
      <c r="G836" s="545"/>
      <c r="H836" s="545"/>
      <c r="I836" s="545"/>
      <c r="J836" s="545">
        <f t="shared" si="111"/>
        <v>0</v>
      </c>
      <c r="K836" s="545"/>
      <c r="L836" s="545"/>
      <c r="M836" s="545"/>
      <c r="N836" s="545">
        <f t="shared" si="112"/>
        <v>0</v>
      </c>
      <c r="AC836" s="246"/>
    </row>
    <row r="837" spans="1:39" s="236" customFormat="1" ht="15.75" thickBot="1" x14ac:dyDescent="0.3">
      <c r="A837"/>
      <c r="B837" s="549" t="s">
        <v>513</v>
      </c>
      <c r="C837" s="550"/>
      <c r="D837" s="545">
        <f>F837+J837+N837+E837</f>
        <v>88770.572482926043</v>
      </c>
      <c r="E837" s="552"/>
      <c r="F837" s="545">
        <f>SUM(F838:F842)</f>
        <v>28730.125198523441</v>
      </c>
      <c r="G837" s="545">
        <f>SUM(G838:G842)</f>
        <v>0</v>
      </c>
      <c r="H837" s="545">
        <f>SUM(H838:H842)</f>
        <v>60040.44728440261</v>
      </c>
      <c r="I837" s="545">
        <f>SUM(I838:I842)</f>
        <v>0</v>
      </c>
      <c r="J837" s="545">
        <f t="shared" si="111"/>
        <v>60040.44728440261</v>
      </c>
      <c r="K837" s="545">
        <f>SUM(K838:K842)</f>
        <v>0</v>
      </c>
      <c r="L837" s="545">
        <f>SUM(L838:L842)</f>
        <v>0</v>
      </c>
      <c r="M837" s="545">
        <f>SUM(M838:M842)</f>
        <v>0</v>
      </c>
      <c r="N837" s="545">
        <f t="shared" si="112"/>
        <v>0</v>
      </c>
      <c r="O837"/>
      <c r="P837"/>
      <c r="Q837"/>
      <c r="R837"/>
      <c r="S837"/>
      <c r="T837"/>
      <c r="U837"/>
      <c r="V837"/>
      <c r="W837"/>
      <c r="X837"/>
      <c r="Y837"/>
      <c r="Z837"/>
      <c r="AA837"/>
      <c r="AB837"/>
      <c r="AC837" s="247"/>
      <c r="AD837" s="247"/>
      <c r="AE837" s="247"/>
      <c r="AF837" s="247"/>
      <c r="AG837" s="247"/>
      <c r="AH837" s="247"/>
      <c r="AI837" s="247"/>
      <c r="AJ837" s="247"/>
      <c r="AK837" s="247"/>
      <c r="AL837" s="247"/>
      <c r="AM837" s="247"/>
    </row>
    <row r="838" spans="1:39" ht="15.75" thickBot="1" x14ac:dyDescent="0.3">
      <c r="B838" s="543" t="s">
        <v>514</v>
      </c>
      <c r="C838" s="544">
        <v>1</v>
      </c>
      <c r="D838" s="545">
        <f t="shared" si="113"/>
        <v>88735.581272732088</v>
      </c>
      <c r="E838" s="546"/>
      <c r="F838" s="545">
        <v>28712.62959342646</v>
      </c>
      <c r="G838" s="545"/>
      <c r="H838" s="545">
        <v>60022.951679305625</v>
      </c>
      <c r="I838" s="545"/>
      <c r="J838" s="545">
        <f t="shared" si="111"/>
        <v>60022.951679305625</v>
      </c>
      <c r="K838" s="545"/>
      <c r="L838" s="545"/>
      <c r="M838" s="545"/>
      <c r="N838" s="545">
        <f t="shared" si="112"/>
        <v>0</v>
      </c>
      <c r="AC838" s="246"/>
    </row>
    <row r="839" spans="1:39" ht="15.75" thickBot="1" x14ac:dyDescent="0.3">
      <c r="B839" s="543" t="s">
        <v>515</v>
      </c>
      <c r="C839" s="544">
        <v>2</v>
      </c>
      <c r="D839" s="545">
        <f t="shared" si="113"/>
        <v>0</v>
      </c>
      <c r="E839" s="546"/>
      <c r="F839" s="545"/>
      <c r="G839" s="545"/>
      <c r="H839" s="545"/>
      <c r="I839" s="545"/>
      <c r="J839" s="545">
        <f t="shared" si="111"/>
        <v>0</v>
      </c>
      <c r="K839" s="545"/>
      <c r="L839" s="545"/>
      <c r="M839" s="545"/>
      <c r="N839" s="545">
        <f t="shared" si="112"/>
        <v>0</v>
      </c>
      <c r="AC839" s="246"/>
    </row>
    <row r="840" spans="1:39" ht="15.75" thickBot="1" x14ac:dyDescent="0.3">
      <c r="B840" s="543" t="s">
        <v>516</v>
      </c>
      <c r="C840" s="544"/>
      <c r="D840" s="545">
        <f t="shared" si="113"/>
        <v>17.495605096981667</v>
      </c>
      <c r="E840" s="546"/>
      <c r="F840" s="545">
        <v>0</v>
      </c>
      <c r="G840" s="545"/>
      <c r="H840" s="545">
        <v>17.495605096981667</v>
      </c>
      <c r="I840" s="545"/>
      <c r="J840" s="545">
        <f t="shared" si="111"/>
        <v>17.495605096981667</v>
      </c>
      <c r="K840" s="545"/>
      <c r="L840" s="545"/>
      <c r="M840" s="545"/>
      <c r="N840" s="545">
        <f t="shared" si="112"/>
        <v>0</v>
      </c>
      <c r="AC840" s="246"/>
    </row>
    <row r="841" spans="1:39" ht="15.75" thickBot="1" x14ac:dyDescent="0.3">
      <c r="B841" s="543" t="s">
        <v>517</v>
      </c>
      <c r="C841" s="544"/>
      <c r="D841" s="545">
        <f t="shared" si="113"/>
        <v>0</v>
      </c>
      <c r="E841" s="546"/>
      <c r="F841" s="545"/>
      <c r="G841" s="545"/>
      <c r="H841" s="545"/>
      <c r="I841" s="545"/>
      <c r="J841" s="545">
        <f t="shared" si="111"/>
        <v>0</v>
      </c>
      <c r="K841" s="545"/>
      <c r="L841" s="545"/>
      <c r="M841" s="545"/>
      <c r="N841" s="545">
        <f t="shared" si="112"/>
        <v>0</v>
      </c>
      <c r="AC841" s="246"/>
    </row>
    <row r="842" spans="1:39" ht="15.75" thickBot="1" x14ac:dyDescent="0.3">
      <c r="B842" s="543" t="s">
        <v>518</v>
      </c>
      <c r="C842" s="544">
        <v>3</v>
      </c>
      <c r="D842" s="545">
        <f>F842+J842+N842+E842</f>
        <v>17.495605096981667</v>
      </c>
      <c r="E842" s="546">
        <f>SUM(E843:E844)</f>
        <v>0</v>
      </c>
      <c r="F842" s="545">
        <v>17.495605096981667</v>
      </c>
      <c r="G842" s="545">
        <v>0</v>
      </c>
      <c r="H842" s="545">
        <v>0</v>
      </c>
      <c r="I842" s="545">
        <v>0</v>
      </c>
      <c r="J842" s="545">
        <f t="shared" si="111"/>
        <v>0</v>
      </c>
      <c r="K842" s="545">
        <f t="shared" ref="K842:M842" si="114">SUM(K843:K844)</f>
        <v>0</v>
      </c>
      <c r="L842" s="545">
        <f t="shared" si="114"/>
        <v>0</v>
      </c>
      <c r="M842" s="545">
        <f t="shared" si="114"/>
        <v>0</v>
      </c>
      <c r="N842" s="545">
        <f t="shared" si="112"/>
        <v>0</v>
      </c>
      <c r="AC842" s="246"/>
    </row>
    <row r="843" spans="1:39" ht="15.75" thickBot="1" x14ac:dyDescent="0.3">
      <c r="B843" s="543" t="s">
        <v>545</v>
      </c>
      <c r="C843" s="544"/>
      <c r="D843" s="545">
        <f t="shared" si="113"/>
        <v>0</v>
      </c>
      <c r="E843" s="546"/>
      <c r="F843" s="545"/>
      <c r="G843" s="545"/>
      <c r="H843" s="545"/>
      <c r="I843" s="545"/>
      <c r="J843" s="545">
        <f t="shared" si="111"/>
        <v>0</v>
      </c>
      <c r="K843" s="545"/>
      <c r="L843" s="545"/>
      <c r="M843" s="545"/>
      <c r="N843" s="545">
        <f t="shared" si="112"/>
        <v>0</v>
      </c>
      <c r="AC843" s="246"/>
    </row>
    <row r="844" spans="1:39" ht="15.75" thickBot="1" x14ac:dyDescent="0.3">
      <c r="B844" s="543" t="s">
        <v>519</v>
      </c>
      <c r="C844" s="544"/>
      <c r="D844" s="545">
        <f t="shared" si="113"/>
        <v>0</v>
      </c>
      <c r="E844" s="546"/>
      <c r="F844" s="545"/>
      <c r="G844" s="545"/>
      <c r="H844" s="545"/>
      <c r="I844" s="545"/>
      <c r="J844" s="545">
        <f t="shared" si="111"/>
        <v>0</v>
      </c>
      <c r="K844" s="545"/>
      <c r="L844" s="545"/>
      <c r="M844" s="545"/>
      <c r="N844" s="545">
        <f t="shared" si="112"/>
        <v>0</v>
      </c>
      <c r="AC844" s="246"/>
    </row>
    <row r="845" spans="1:39" ht="15.75" thickBot="1" x14ac:dyDescent="0.3">
      <c r="B845" s="543"/>
      <c r="C845" s="544"/>
      <c r="D845" s="545">
        <f t="shared" si="113"/>
        <v>0</v>
      </c>
      <c r="E845" s="546"/>
      <c r="F845" s="545"/>
      <c r="G845" s="545"/>
      <c r="H845" s="545"/>
      <c r="I845" s="545"/>
      <c r="J845" s="545">
        <f t="shared" si="111"/>
        <v>0</v>
      </c>
      <c r="K845" s="545"/>
      <c r="L845" s="545"/>
      <c r="M845" s="545"/>
      <c r="N845" s="545">
        <f t="shared" si="112"/>
        <v>0</v>
      </c>
      <c r="AC845" s="246"/>
    </row>
    <row r="846" spans="1:39" s="236" customFormat="1" ht="15.75" thickBot="1" x14ac:dyDescent="0.3">
      <c r="A846"/>
      <c r="B846" s="553" t="s">
        <v>520</v>
      </c>
      <c r="C846" s="550"/>
      <c r="D846" s="551">
        <f t="shared" si="113"/>
        <v>394052.59554428759</v>
      </c>
      <c r="E846" s="552"/>
      <c r="F846" s="551">
        <f>F835+F837</f>
        <v>28730.125198523441</v>
      </c>
      <c r="G846" s="551">
        <f>G835+G837</f>
        <v>0</v>
      </c>
      <c r="H846" s="551">
        <f>H835+H837</f>
        <v>365322.47034576413</v>
      </c>
      <c r="I846" s="551">
        <f>I835+I837</f>
        <v>0</v>
      </c>
      <c r="J846" s="551">
        <f t="shared" si="111"/>
        <v>365322.47034576413</v>
      </c>
      <c r="K846" s="551">
        <f>K835+K837</f>
        <v>0</v>
      </c>
      <c r="L846" s="551">
        <f>L835+L837</f>
        <v>0</v>
      </c>
      <c r="M846" s="551">
        <f>M835+M837</f>
        <v>0</v>
      </c>
      <c r="N846" s="551">
        <f t="shared" si="112"/>
        <v>0</v>
      </c>
      <c r="O846"/>
      <c r="P846"/>
      <c r="Q846"/>
      <c r="R846"/>
      <c r="S846"/>
      <c r="T846"/>
      <c r="U846"/>
      <c r="V846"/>
      <c r="W846"/>
      <c r="X846"/>
      <c r="Y846"/>
      <c r="Z846"/>
      <c r="AA846"/>
      <c r="AB846"/>
      <c r="AC846" s="247"/>
      <c r="AD846" s="247"/>
      <c r="AE846" s="247"/>
      <c r="AF846" s="247"/>
      <c r="AG846" s="247"/>
      <c r="AH846" s="247"/>
      <c r="AI846" s="247"/>
      <c r="AJ846" s="247"/>
      <c r="AK846" s="247"/>
      <c r="AL846" s="247"/>
      <c r="AM846" s="247"/>
    </row>
    <row r="847" spans="1:39" ht="15.75" thickBot="1" x14ac:dyDescent="0.3">
      <c r="B847" s="553"/>
      <c r="C847" s="550"/>
      <c r="D847" s="545">
        <f t="shared" si="113"/>
        <v>0</v>
      </c>
      <c r="E847" s="546"/>
      <c r="F847" s="545"/>
      <c r="G847" s="545"/>
      <c r="H847" s="545"/>
      <c r="I847" s="545"/>
      <c r="J847" s="545">
        <f t="shared" si="111"/>
        <v>0</v>
      </c>
      <c r="K847" s="545"/>
      <c r="L847" s="545"/>
      <c r="M847" s="545"/>
      <c r="N847" s="545"/>
      <c r="AC847" s="246"/>
    </row>
    <row r="848" spans="1:39" ht="15.75" thickBot="1" x14ac:dyDescent="0.3">
      <c r="B848" s="543" t="s">
        <v>521</v>
      </c>
      <c r="C848" s="544"/>
      <c r="D848" s="545">
        <f t="shared" si="113"/>
        <v>384484.97825000004</v>
      </c>
      <c r="E848" s="546"/>
      <c r="F848" s="545"/>
      <c r="G848" s="545"/>
      <c r="H848" s="545">
        <v>384484.97825000004</v>
      </c>
      <c r="I848" s="545"/>
      <c r="J848" s="545">
        <f t="shared" si="111"/>
        <v>384484.97825000004</v>
      </c>
      <c r="K848" s="545"/>
      <c r="L848" s="545"/>
      <c r="M848" s="545"/>
      <c r="N848" s="545">
        <f t="shared" ref="N848:N866" si="115">M848+L848+K848</f>
        <v>0</v>
      </c>
      <c r="AC848" s="246"/>
    </row>
    <row r="849" spans="1:39" ht="15.75" thickBot="1" x14ac:dyDescent="0.3">
      <c r="B849" s="543" t="s">
        <v>522</v>
      </c>
      <c r="C849" s="544"/>
      <c r="D849" s="545">
        <f t="shared" si="113"/>
        <v>-170057.4</v>
      </c>
      <c r="E849" s="546"/>
      <c r="F849" s="545"/>
      <c r="G849" s="545"/>
      <c r="H849" s="545">
        <v>-170057.4</v>
      </c>
      <c r="I849" s="545"/>
      <c r="J849" s="545">
        <f t="shared" si="111"/>
        <v>-170057.4</v>
      </c>
      <c r="K849" s="545"/>
      <c r="L849" s="545"/>
      <c r="M849" s="545"/>
      <c r="N849" s="545">
        <f t="shared" si="115"/>
        <v>0</v>
      </c>
      <c r="AC849" s="246"/>
    </row>
    <row r="850" spans="1:39" ht="15.75" thickBot="1" x14ac:dyDescent="0.3">
      <c r="B850" s="543" t="s">
        <v>523</v>
      </c>
      <c r="C850" s="544"/>
      <c r="D850" s="545">
        <f t="shared" si="113"/>
        <v>16176.39522000002</v>
      </c>
      <c r="E850" s="546"/>
      <c r="F850" s="545"/>
      <c r="G850" s="545"/>
      <c r="H850" s="545">
        <v>16176.39522000002</v>
      </c>
      <c r="I850" s="545"/>
      <c r="J850" s="545">
        <f t="shared" si="111"/>
        <v>16176.39522000002</v>
      </c>
      <c r="K850" s="545"/>
      <c r="L850" s="545"/>
      <c r="M850" s="545"/>
      <c r="N850" s="545">
        <f t="shared" si="115"/>
        <v>0</v>
      </c>
      <c r="AC850" s="246"/>
    </row>
    <row r="851" spans="1:39" ht="13.5" customHeight="1" thickBot="1" x14ac:dyDescent="0.3">
      <c r="B851" s="554" t="s">
        <v>524</v>
      </c>
      <c r="C851" s="544"/>
      <c r="D851" s="545">
        <f t="shared" si="113"/>
        <v>0</v>
      </c>
      <c r="E851" s="546"/>
      <c r="F851" s="545"/>
      <c r="G851" s="545"/>
      <c r="H851" s="545"/>
      <c r="I851" s="545"/>
      <c r="J851" s="545">
        <f t="shared" si="111"/>
        <v>0</v>
      </c>
      <c r="K851" s="545"/>
      <c r="L851" s="545"/>
      <c r="M851" s="545"/>
      <c r="N851" s="545">
        <f t="shared" si="115"/>
        <v>0</v>
      </c>
      <c r="AC851" s="246"/>
    </row>
    <row r="852" spans="1:39" ht="15.75" thickBot="1" x14ac:dyDescent="0.3">
      <c r="B852" s="543" t="s">
        <v>525</v>
      </c>
      <c r="C852" s="544"/>
      <c r="D852" s="545">
        <f t="shared" si="113"/>
        <v>-15371.405863020889</v>
      </c>
      <c r="E852" s="546"/>
      <c r="F852" s="545"/>
      <c r="G852" s="545"/>
      <c r="H852" s="545">
        <v>-15371.405863020889</v>
      </c>
      <c r="I852" s="545"/>
      <c r="J852" s="545">
        <f t="shared" si="111"/>
        <v>-15371.405863020889</v>
      </c>
      <c r="K852" s="545"/>
      <c r="L852" s="545"/>
      <c r="M852" s="545"/>
      <c r="N852" s="545">
        <f t="shared" si="115"/>
        <v>0</v>
      </c>
      <c r="AC852" s="246"/>
    </row>
    <row r="853" spans="1:39" ht="15.75" thickBot="1" x14ac:dyDescent="0.3">
      <c r="B853" s="543" t="s">
        <v>526</v>
      </c>
      <c r="C853" s="544"/>
      <c r="D853" s="545">
        <f t="shared" si="113"/>
        <v>0</v>
      </c>
      <c r="E853" s="546"/>
      <c r="F853" s="545"/>
      <c r="G853" s="545"/>
      <c r="H853" s="545"/>
      <c r="I853" s="545"/>
      <c r="J853" s="545">
        <f t="shared" si="111"/>
        <v>0</v>
      </c>
      <c r="K853" s="545"/>
      <c r="L853" s="545"/>
      <c r="M853" s="545"/>
      <c r="N853" s="545">
        <f t="shared" si="115"/>
        <v>0</v>
      </c>
      <c r="AC853" s="246"/>
    </row>
    <row r="854" spans="1:39" s="236" customFormat="1" ht="15.75" thickBot="1" x14ac:dyDescent="0.3">
      <c r="A854"/>
      <c r="B854" s="553" t="s">
        <v>527</v>
      </c>
      <c r="C854" s="550"/>
      <c r="D854" s="551">
        <f t="shared" si="113"/>
        <v>215232.5676069792</v>
      </c>
      <c r="E854" s="552"/>
      <c r="F854" s="551">
        <f>SUM(F848:F853)</f>
        <v>0</v>
      </c>
      <c r="G854" s="551">
        <f>SUM(G848:G853)</f>
        <v>0</v>
      </c>
      <c r="H854" s="551">
        <f>SUM(H848:H853)</f>
        <v>215232.5676069792</v>
      </c>
      <c r="I854" s="551">
        <f>SUM(I848:I853)</f>
        <v>0</v>
      </c>
      <c r="J854" s="551">
        <f t="shared" si="111"/>
        <v>215232.5676069792</v>
      </c>
      <c r="K854" s="551">
        <f>SUM(K848:K853)</f>
        <v>0</v>
      </c>
      <c r="L854" s="551">
        <f>SUM(L848:L853)</f>
        <v>0</v>
      </c>
      <c r="M854" s="551">
        <f>SUM(M848:M853)</f>
        <v>0</v>
      </c>
      <c r="N854" s="551">
        <f t="shared" si="115"/>
        <v>0</v>
      </c>
      <c r="O854"/>
      <c r="P854"/>
      <c r="Q854"/>
      <c r="R854"/>
      <c r="S854"/>
      <c r="T854"/>
      <c r="U854"/>
      <c r="V854"/>
      <c r="W854"/>
      <c r="X854"/>
      <c r="Y854"/>
      <c r="Z854"/>
      <c r="AA854"/>
      <c r="AB854"/>
      <c r="AC854" s="247"/>
      <c r="AD854" s="247"/>
      <c r="AE854" s="247"/>
      <c r="AF854" s="247"/>
      <c r="AG854" s="247"/>
      <c r="AH854" s="247"/>
      <c r="AI854" s="247"/>
      <c r="AJ854" s="247"/>
      <c r="AK854" s="247"/>
      <c r="AL854" s="247"/>
      <c r="AM854" s="247"/>
    </row>
    <row r="855" spans="1:39" ht="15.75" thickBot="1" x14ac:dyDescent="0.3">
      <c r="B855" s="543"/>
      <c r="C855" s="544"/>
      <c r="D855" s="545">
        <f t="shared" si="113"/>
        <v>0</v>
      </c>
      <c r="E855" s="546"/>
      <c r="F855" s="545"/>
      <c r="G855" s="545"/>
      <c r="H855" s="545"/>
      <c r="I855" s="545"/>
      <c r="J855" s="545">
        <f t="shared" si="111"/>
        <v>0</v>
      </c>
      <c r="K855" s="545"/>
      <c r="L855" s="545"/>
      <c r="M855" s="545"/>
      <c r="N855" s="545">
        <f t="shared" si="115"/>
        <v>0</v>
      </c>
      <c r="AC855" s="246"/>
    </row>
    <row r="856" spans="1:39" ht="15.75" thickBot="1" x14ac:dyDescent="0.3">
      <c r="B856" s="554" t="s">
        <v>528</v>
      </c>
      <c r="C856" s="544"/>
      <c r="D856" s="545">
        <f t="shared" si="113"/>
        <v>44528.888542441775</v>
      </c>
      <c r="E856" s="546"/>
      <c r="F856" s="545"/>
      <c r="G856" s="545"/>
      <c r="H856" s="545">
        <v>44528.888542441775</v>
      </c>
      <c r="I856" s="545"/>
      <c r="J856" s="545">
        <f t="shared" si="111"/>
        <v>44528.888542441775</v>
      </c>
      <c r="K856" s="545"/>
      <c r="L856" s="545"/>
      <c r="M856" s="545"/>
      <c r="N856" s="545">
        <f t="shared" si="115"/>
        <v>0</v>
      </c>
      <c r="AC856" s="246"/>
    </row>
    <row r="857" spans="1:39" ht="15.75" thickBot="1" x14ac:dyDescent="0.3">
      <c r="B857" s="543"/>
      <c r="C857" s="544"/>
      <c r="D857" s="545">
        <f t="shared" si="113"/>
        <v>0</v>
      </c>
      <c r="E857" s="546"/>
      <c r="F857" s="545"/>
      <c r="G857" s="545"/>
      <c r="H857" s="545"/>
      <c r="I857" s="545"/>
      <c r="J857" s="545">
        <f t="shared" si="111"/>
        <v>0</v>
      </c>
      <c r="K857" s="545"/>
      <c r="L857" s="545"/>
      <c r="M857" s="545"/>
      <c r="N857" s="545">
        <f t="shared" si="115"/>
        <v>0</v>
      </c>
      <c r="AC857" s="246"/>
    </row>
    <row r="858" spans="1:39" ht="15.75" customHeight="1" thickBot="1" x14ac:dyDescent="0.3">
      <c r="B858" s="554" t="s">
        <v>530</v>
      </c>
      <c r="C858" s="544">
        <v>4</v>
      </c>
      <c r="D858" s="545">
        <f t="shared" si="113"/>
        <v>111006.38996840527</v>
      </c>
      <c r="E858" s="546"/>
      <c r="F858" s="545">
        <v>17861.79869342727</v>
      </c>
      <c r="G858" s="545"/>
      <c r="H858" s="545">
        <v>93144.591274978011</v>
      </c>
      <c r="I858" s="545"/>
      <c r="J858" s="545">
        <f t="shared" si="111"/>
        <v>93144.591274978011</v>
      </c>
      <c r="K858" s="545"/>
      <c r="L858" s="545"/>
      <c r="M858" s="545"/>
      <c r="N858" s="545">
        <f t="shared" si="115"/>
        <v>0</v>
      </c>
      <c r="AC858" s="246"/>
    </row>
    <row r="859" spans="1:39" ht="15.75" thickBot="1" x14ac:dyDescent="0.3">
      <c r="B859" s="543" t="s">
        <v>531</v>
      </c>
      <c r="C859" s="544"/>
      <c r="D859" s="545">
        <f t="shared" si="113"/>
        <v>0</v>
      </c>
      <c r="E859" s="546"/>
      <c r="F859" s="545"/>
      <c r="G859" s="545"/>
      <c r="H859" s="545"/>
      <c r="I859" s="545"/>
      <c r="J859" s="545">
        <f t="shared" si="111"/>
        <v>0</v>
      </c>
      <c r="K859" s="545"/>
      <c r="L859" s="545"/>
      <c r="M859" s="545"/>
      <c r="N859" s="545">
        <f t="shared" si="115"/>
        <v>0</v>
      </c>
      <c r="AC859" s="246"/>
    </row>
    <row r="860" spans="1:39" ht="15.75" thickBot="1" x14ac:dyDescent="0.3">
      <c r="B860" s="543" t="s">
        <v>532</v>
      </c>
      <c r="C860" s="544"/>
      <c r="D860" s="545">
        <f t="shared" si="113"/>
        <v>185.76825000000002</v>
      </c>
      <c r="E860" s="546"/>
      <c r="F860" s="545">
        <v>35.200000000000003</v>
      </c>
      <c r="G860" s="545"/>
      <c r="H860" s="545">
        <v>150.56825000000001</v>
      </c>
      <c r="I860" s="545"/>
      <c r="J860" s="545">
        <f t="shared" si="111"/>
        <v>150.56825000000001</v>
      </c>
      <c r="K860" s="545"/>
      <c r="L860" s="545"/>
      <c r="M860" s="545"/>
      <c r="N860" s="545">
        <f t="shared" si="115"/>
        <v>0</v>
      </c>
      <c r="AC860" s="246"/>
    </row>
    <row r="861" spans="1:39" s="236" customFormat="1" ht="15.75" thickBot="1" x14ac:dyDescent="0.3">
      <c r="A861"/>
      <c r="B861" s="553" t="s">
        <v>533</v>
      </c>
      <c r="C861" s="550"/>
      <c r="D861" s="551">
        <f t="shared" si="113"/>
        <v>111192.15821840528</v>
      </c>
      <c r="E861" s="552"/>
      <c r="F861" s="551">
        <f>SUM(F858:F860)</f>
        <v>17896.998693427271</v>
      </c>
      <c r="G861" s="551">
        <f>SUM(G858:G860)</f>
        <v>0</v>
      </c>
      <c r="H861" s="551">
        <f>SUM(H858:H860)</f>
        <v>93295.159524978008</v>
      </c>
      <c r="I861" s="551">
        <f>SUM(I858:I860)</f>
        <v>0</v>
      </c>
      <c r="J861" s="551">
        <f t="shared" si="111"/>
        <v>93295.159524978008</v>
      </c>
      <c r="K861" s="551">
        <f>SUM(K858:K860)</f>
        <v>0</v>
      </c>
      <c r="L861" s="551">
        <f>SUM(L858:L860)</f>
        <v>0</v>
      </c>
      <c r="M861" s="551">
        <f>SUM(M858:M860)</f>
        <v>0</v>
      </c>
      <c r="N861" s="551">
        <f t="shared" si="115"/>
        <v>0</v>
      </c>
      <c r="O861"/>
      <c r="P861"/>
      <c r="Q861"/>
      <c r="R861"/>
      <c r="S861"/>
      <c r="T861"/>
      <c r="U861"/>
      <c r="V861"/>
      <c r="W861"/>
      <c r="X861"/>
      <c r="Y861"/>
      <c r="Z861"/>
      <c r="AA861"/>
      <c r="AB861"/>
      <c r="AC861" s="247"/>
      <c r="AD861" s="247"/>
      <c r="AE861" s="247"/>
      <c r="AF861" s="247"/>
      <c r="AG861" s="247"/>
      <c r="AH861" s="247"/>
      <c r="AI861" s="247"/>
      <c r="AJ861" s="247"/>
      <c r="AK861" s="247"/>
      <c r="AL861" s="247"/>
      <c r="AM861" s="247"/>
    </row>
    <row r="862" spans="1:39" ht="15.75" thickBot="1" x14ac:dyDescent="0.3">
      <c r="B862" s="553"/>
      <c r="C862" s="550"/>
      <c r="D862" s="545">
        <f t="shared" si="113"/>
        <v>0</v>
      </c>
      <c r="E862" s="546"/>
      <c r="F862" s="545"/>
      <c r="G862" s="545"/>
      <c r="H862" s="545"/>
      <c r="I862" s="545"/>
      <c r="J862" s="545">
        <f t="shared" si="111"/>
        <v>0</v>
      </c>
      <c r="K862" s="545"/>
      <c r="L862" s="545"/>
      <c r="M862" s="545"/>
      <c r="N862" s="545">
        <f t="shared" si="115"/>
        <v>0</v>
      </c>
      <c r="AC862" s="246"/>
    </row>
    <row r="863" spans="1:39" s="236" customFormat="1" ht="15.75" thickBot="1" x14ac:dyDescent="0.3">
      <c r="A863"/>
      <c r="B863" s="553" t="s">
        <v>534</v>
      </c>
      <c r="C863" s="550"/>
      <c r="D863" s="551">
        <f t="shared" si="113"/>
        <v>23098.98117646133</v>
      </c>
      <c r="E863" s="552"/>
      <c r="F863" s="551">
        <f>F846-F854-F856-F861</f>
        <v>10833.12650509617</v>
      </c>
      <c r="G863" s="551">
        <f>G846-G854-G856-G861</f>
        <v>0</v>
      </c>
      <c r="H863" s="551">
        <f>H846-H854-H856-H861</f>
        <v>12265.854671365159</v>
      </c>
      <c r="I863" s="551">
        <f>I846-I854-I856-I861</f>
        <v>0</v>
      </c>
      <c r="J863" s="551">
        <f t="shared" si="111"/>
        <v>12265.854671365159</v>
      </c>
      <c r="K863" s="551">
        <f>K846-K854-K856-K861</f>
        <v>0</v>
      </c>
      <c r="L863" s="551">
        <f>L846-L854-L856-L861</f>
        <v>0</v>
      </c>
      <c r="M863" s="551">
        <f>M846-M854-M856-M861</f>
        <v>0</v>
      </c>
      <c r="N863" s="551">
        <f t="shared" si="115"/>
        <v>0</v>
      </c>
      <c r="O863"/>
      <c r="P863"/>
      <c r="Q863"/>
      <c r="R863"/>
      <c r="S863"/>
      <c r="T863"/>
      <c r="U863"/>
      <c r="V863"/>
      <c r="W863"/>
      <c r="X863"/>
      <c r="Y863"/>
      <c r="Z863"/>
      <c r="AA863"/>
      <c r="AB863"/>
      <c r="AC863" s="247"/>
      <c r="AD863" s="247"/>
      <c r="AE863" s="247"/>
      <c r="AF863" s="247"/>
      <c r="AG863" s="247"/>
      <c r="AH863" s="247"/>
      <c r="AI863" s="247"/>
      <c r="AJ863" s="247"/>
      <c r="AK863" s="247"/>
      <c r="AL863" s="247"/>
      <c r="AM863" s="247"/>
    </row>
    <row r="864" spans="1:39" ht="15.75" thickBot="1" x14ac:dyDescent="0.3">
      <c r="B864" s="543" t="s">
        <v>535</v>
      </c>
      <c r="C864" s="544"/>
      <c r="D864" s="545">
        <f t="shared" si="113"/>
        <v>8353.2579935575395</v>
      </c>
      <c r="E864" s="546"/>
      <c r="F864" s="545">
        <v>8353.2579935575395</v>
      </c>
      <c r="G864" s="545"/>
      <c r="H864" s="545"/>
      <c r="I864" s="545"/>
      <c r="J864" s="545">
        <f t="shared" si="111"/>
        <v>0</v>
      </c>
      <c r="K864" s="545"/>
      <c r="L864" s="545"/>
      <c r="M864" s="545"/>
      <c r="N864" s="545">
        <f t="shared" si="115"/>
        <v>0</v>
      </c>
      <c r="AC864" s="246"/>
    </row>
    <row r="865" spans="1:39" ht="15.75" thickBot="1" x14ac:dyDescent="0.3">
      <c r="B865" s="543"/>
      <c r="C865" s="544"/>
      <c r="D865" s="545">
        <f t="shared" si="113"/>
        <v>0</v>
      </c>
      <c r="E865" s="546"/>
      <c r="F865" s="545"/>
      <c r="G865" s="545"/>
      <c r="H865" s="545"/>
      <c r="I865" s="545"/>
      <c r="J865" s="545">
        <f t="shared" si="111"/>
        <v>0</v>
      </c>
      <c r="K865" s="545"/>
      <c r="L865" s="545"/>
      <c r="M865" s="545"/>
      <c r="N865" s="545">
        <f t="shared" si="115"/>
        <v>0</v>
      </c>
      <c r="AC865" s="246"/>
    </row>
    <row r="866" spans="1:39" s="236" customFormat="1" ht="15.75" thickBot="1" x14ac:dyDescent="0.3">
      <c r="A866"/>
      <c r="B866" s="553" t="s">
        <v>536</v>
      </c>
      <c r="C866" s="550"/>
      <c r="D866" s="552">
        <f t="shared" si="113"/>
        <v>14745.72318290379</v>
      </c>
      <c r="E866" s="552"/>
      <c r="F866" s="552">
        <f>F863-F864</f>
        <v>2479.8685115386306</v>
      </c>
      <c r="G866" s="551">
        <f>G863-G864</f>
        <v>0</v>
      </c>
      <c r="H866" s="551">
        <f>H863-H864</f>
        <v>12265.854671365159</v>
      </c>
      <c r="I866" s="552">
        <f>I863-I864</f>
        <v>0</v>
      </c>
      <c r="J866" s="552">
        <f t="shared" si="111"/>
        <v>12265.854671365159</v>
      </c>
      <c r="K866" s="552">
        <f>K863-K864</f>
        <v>0</v>
      </c>
      <c r="L866" s="551">
        <f>L863-L864</f>
        <v>0</v>
      </c>
      <c r="M866" s="551">
        <f>M863-M864</f>
        <v>0</v>
      </c>
      <c r="N866" s="551">
        <f t="shared" si="115"/>
        <v>0</v>
      </c>
      <c r="O866"/>
      <c r="P866"/>
      <c r="Q866"/>
      <c r="R866"/>
      <c r="S866"/>
      <c r="T866"/>
      <c r="U866"/>
      <c r="V866"/>
      <c r="W866"/>
      <c r="X866"/>
      <c r="Y866"/>
      <c r="Z866"/>
      <c r="AA866"/>
      <c r="AB866"/>
      <c r="AC866" s="247"/>
      <c r="AD866" s="247"/>
      <c r="AE866" s="247"/>
      <c r="AF866" s="247"/>
      <c r="AG866" s="247"/>
      <c r="AH866" s="247"/>
      <c r="AI866" s="247"/>
      <c r="AJ866" s="247"/>
      <c r="AK866" s="247"/>
      <c r="AL866" s="247"/>
      <c r="AM866" s="247"/>
    </row>
    <row r="867" spans="1:39" customFormat="1" x14ac:dyDescent="0.25"/>
    <row r="868" spans="1:39" customFormat="1" x14ac:dyDescent="0.25"/>
  </sheetData>
  <mergeCells count="308">
    <mergeCell ref="B823:C823"/>
    <mergeCell ref="B391:C391"/>
    <mergeCell ref="B439:C439"/>
    <mergeCell ref="B487:C487"/>
    <mergeCell ref="B535:C535"/>
    <mergeCell ref="B583:C583"/>
    <mergeCell ref="B631:C631"/>
    <mergeCell ref="B679:C679"/>
    <mergeCell ref="B727:C727"/>
    <mergeCell ref="B775:C775"/>
    <mergeCell ref="B6:C6"/>
    <mergeCell ref="B55:C55"/>
    <mergeCell ref="B103:C103"/>
    <mergeCell ref="B151:C151"/>
    <mergeCell ref="B199:C199"/>
    <mergeCell ref="B247:C247"/>
    <mergeCell ref="B295:C295"/>
    <mergeCell ref="B343:C343"/>
    <mergeCell ref="H827:H828"/>
    <mergeCell ref="B824:B828"/>
    <mergeCell ref="C824:C828"/>
    <mergeCell ref="D824:D826"/>
    <mergeCell ref="B776:B780"/>
    <mergeCell ref="C776:C780"/>
    <mergeCell ref="D776:D778"/>
    <mergeCell ref="G683:G684"/>
    <mergeCell ref="F775:G775"/>
    <mergeCell ref="F727:G727"/>
    <mergeCell ref="B728:B732"/>
    <mergeCell ref="C728:C732"/>
    <mergeCell ref="D728:D730"/>
    <mergeCell ref="E728:E731"/>
    <mergeCell ref="F728:F730"/>
    <mergeCell ref="G728:N728"/>
    <mergeCell ref="E776:E779"/>
    <mergeCell ref="F776:F778"/>
    <mergeCell ref="F823:G823"/>
    <mergeCell ref="G776:N776"/>
    <mergeCell ref="G777:J777"/>
    <mergeCell ref="K777:N777"/>
    <mergeCell ref="F779:F780"/>
    <mergeCell ref="G779:G780"/>
    <mergeCell ref="G824:N824"/>
    <mergeCell ref="H779:H780"/>
    <mergeCell ref="K779:K780"/>
    <mergeCell ref="L779:L780"/>
    <mergeCell ref="M779:M780"/>
    <mergeCell ref="E824:E827"/>
    <mergeCell ref="F824:F826"/>
    <mergeCell ref="G729:J729"/>
    <mergeCell ref="K729:N729"/>
    <mergeCell ref="F731:F732"/>
    <mergeCell ref="G825:J825"/>
    <mergeCell ref="K825:N825"/>
    <mergeCell ref="F827:F828"/>
    <mergeCell ref="G827:G828"/>
    <mergeCell ref="H683:H684"/>
    <mergeCell ref="K683:K684"/>
    <mergeCell ref="L683:L684"/>
    <mergeCell ref="M683:M684"/>
    <mergeCell ref="G731:G732"/>
    <mergeCell ref="H731:H732"/>
    <mergeCell ref="K731:K732"/>
    <mergeCell ref="L731:L732"/>
    <mergeCell ref="M731:M732"/>
    <mergeCell ref="K827:K828"/>
    <mergeCell ref="L827:L828"/>
    <mergeCell ref="M827:M828"/>
    <mergeCell ref="H635:H636"/>
    <mergeCell ref="K635:K636"/>
    <mergeCell ref="L635:L636"/>
    <mergeCell ref="M635:M636"/>
    <mergeCell ref="F679:G679"/>
    <mergeCell ref="B680:B684"/>
    <mergeCell ref="C680:C684"/>
    <mergeCell ref="D680:D682"/>
    <mergeCell ref="E680:E683"/>
    <mergeCell ref="F680:F682"/>
    <mergeCell ref="B632:B636"/>
    <mergeCell ref="C632:C636"/>
    <mergeCell ref="D632:D634"/>
    <mergeCell ref="E632:E635"/>
    <mergeCell ref="F632:F634"/>
    <mergeCell ref="G632:N632"/>
    <mergeCell ref="G633:J633"/>
    <mergeCell ref="K633:N633"/>
    <mergeCell ref="F635:F636"/>
    <mergeCell ref="G635:G636"/>
    <mergeCell ref="G680:N680"/>
    <mergeCell ref="G681:J681"/>
    <mergeCell ref="K681:N681"/>
    <mergeCell ref="F683:F684"/>
    <mergeCell ref="F631:G631"/>
    <mergeCell ref="F583:G583"/>
    <mergeCell ref="B584:B588"/>
    <mergeCell ref="C584:C588"/>
    <mergeCell ref="D584:D586"/>
    <mergeCell ref="E584:E587"/>
    <mergeCell ref="F584:F586"/>
    <mergeCell ref="G584:N584"/>
    <mergeCell ref="G585:J585"/>
    <mergeCell ref="K585:N585"/>
    <mergeCell ref="F587:F588"/>
    <mergeCell ref="G539:G540"/>
    <mergeCell ref="H539:H540"/>
    <mergeCell ref="K539:K540"/>
    <mergeCell ref="L539:L540"/>
    <mergeCell ref="M539:M540"/>
    <mergeCell ref="G587:G588"/>
    <mergeCell ref="H587:H588"/>
    <mergeCell ref="K587:K588"/>
    <mergeCell ref="L587:L588"/>
    <mergeCell ref="M587:M588"/>
    <mergeCell ref="H491:H492"/>
    <mergeCell ref="K491:K492"/>
    <mergeCell ref="L491:L492"/>
    <mergeCell ref="M491:M492"/>
    <mergeCell ref="F535:G535"/>
    <mergeCell ref="B536:B540"/>
    <mergeCell ref="C536:C540"/>
    <mergeCell ref="D536:D538"/>
    <mergeCell ref="E536:E539"/>
    <mergeCell ref="F536:F538"/>
    <mergeCell ref="B488:B492"/>
    <mergeCell ref="C488:C492"/>
    <mergeCell ref="D488:D490"/>
    <mergeCell ref="E488:E491"/>
    <mergeCell ref="F488:F490"/>
    <mergeCell ref="G488:N488"/>
    <mergeCell ref="G489:J489"/>
    <mergeCell ref="K489:N489"/>
    <mergeCell ref="F491:F492"/>
    <mergeCell ref="G491:G492"/>
    <mergeCell ref="G536:N536"/>
    <mergeCell ref="G537:J537"/>
    <mergeCell ref="K537:N537"/>
    <mergeCell ref="F539:F540"/>
    <mergeCell ref="F487:G487"/>
    <mergeCell ref="F439:G439"/>
    <mergeCell ref="B440:B444"/>
    <mergeCell ref="C440:C444"/>
    <mergeCell ref="D440:D442"/>
    <mergeCell ref="E440:E443"/>
    <mergeCell ref="F440:F442"/>
    <mergeCell ref="G440:N440"/>
    <mergeCell ref="G441:J441"/>
    <mergeCell ref="K441:N441"/>
    <mergeCell ref="F443:F444"/>
    <mergeCell ref="G395:G396"/>
    <mergeCell ref="H395:H396"/>
    <mergeCell ref="K395:K396"/>
    <mergeCell ref="L395:L396"/>
    <mergeCell ref="M395:M396"/>
    <mergeCell ref="G443:G444"/>
    <mergeCell ref="H443:H444"/>
    <mergeCell ref="K443:K444"/>
    <mergeCell ref="L443:L444"/>
    <mergeCell ref="M443:M444"/>
    <mergeCell ref="H347:H348"/>
    <mergeCell ref="K347:K348"/>
    <mergeCell ref="L347:L348"/>
    <mergeCell ref="M347:M348"/>
    <mergeCell ref="F391:G391"/>
    <mergeCell ref="B392:B396"/>
    <mergeCell ref="C392:C396"/>
    <mergeCell ref="D392:D394"/>
    <mergeCell ref="E392:E395"/>
    <mergeCell ref="F392:F394"/>
    <mergeCell ref="B344:B348"/>
    <mergeCell ref="C344:C348"/>
    <mergeCell ref="D344:D346"/>
    <mergeCell ref="E344:E347"/>
    <mergeCell ref="F344:F346"/>
    <mergeCell ref="G344:N344"/>
    <mergeCell ref="G345:J345"/>
    <mergeCell ref="K345:N345"/>
    <mergeCell ref="F347:F348"/>
    <mergeCell ref="G347:G348"/>
    <mergeCell ref="G392:N392"/>
    <mergeCell ref="G393:J393"/>
    <mergeCell ref="K393:N393"/>
    <mergeCell ref="F395:F396"/>
    <mergeCell ref="G299:G300"/>
    <mergeCell ref="H299:H300"/>
    <mergeCell ref="K299:K300"/>
    <mergeCell ref="L299:L300"/>
    <mergeCell ref="M299:M300"/>
    <mergeCell ref="F343:G343"/>
    <mergeCell ref="F295:G295"/>
    <mergeCell ref="B296:B300"/>
    <mergeCell ref="C296:C300"/>
    <mergeCell ref="D296:D298"/>
    <mergeCell ref="E296:E299"/>
    <mergeCell ref="F296:F298"/>
    <mergeCell ref="G296:N296"/>
    <mergeCell ref="G297:J297"/>
    <mergeCell ref="K297:N297"/>
    <mergeCell ref="F299:F300"/>
    <mergeCell ref="F247:G247"/>
    <mergeCell ref="B248:B252"/>
    <mergeCell ref="C248:C252"/>
    <mergeCell ref="D248:D250"/>
    <mergeCell ref="E248:E251"/>
    <mergeCell ref="F248:F250"/>
    <mergeCell ref="AA203:AA204"/>
    <mergeCell ref="AD203:AD204"/>
    <mergeCell ref="AE203:AE204"/>
    <mergeCell ref="G248:N248"/>
    <mergeCell ref="G249:J249"/>
    <mergeCell ref="K249:N249"/>
    <mergeCell ref="F251:F252"/>
    <mergeCell ref="G251:G252"/>
    <mergeCell ref="H251:H252"/>
    <mergeCell ref="K251:K252"/>
    <mergeCell ref="L251:L252"/>
    <mergeCell ref="M251:M252"/>
    <mergeCell ref="K203:K204"/>
    <mergeCell ref="L203:L204"/>
    <mergeCell ref="M203:M204"/>
    <mergeCell ref="Y203:Y204"/>
    <mergeCell ref="Z203:Z204"/>
    <mergeCell ref="B200:B204"/>
    <mergeCell ref="AK203:AK204"/>
    <mergeCell ref="AN203:AN204"/>
    <mergeCell ref="AO203:AO204"/>
    <mergeCell ref="AP203:AP204"/>
    <mergeCell ref="AF203:AF204"/>
    <mergeCell ref="AI203:AI204"/>
    <mergeCell ref="AJ203:AJ204"/>
    <mergeCell ref="Y200:Y202"/>
    <mergeCell ref="Z200:AG200"/>
    <mergeCell ref="AH200:AH202"/>
    <mergeCell ref="AI200:AI202"/>
    <mergeCell ref="AJ200:AQ200"/>
    <mergeCell ref="Z201:AC201"/>
    <mergeCell ref="AD201:AG201"/>
    <mergeCell ref="AJ201:AM201"/>
    <mergeCell ref="AN201:AQ201"/>
    <mergeCell ref="F199:G199"/>
    <mergeCell ref="C200:C204"/>
    <mergeCell ref="D200:D202"/>
    <mergeCell ref="E200:E203"/>
    <mergeCell ref="F200:F202"/>
    <mergeCell ref="G200:N200"/>
    <mergeCell ref="F203:F204"/>
    <mergeCell ref="G203:G204"/>
    <mergeCell ref="H203:H204"/>
    <mergeCell ref="G201:J201"/>
    <mergeCell ref="K201:N201"/>
    <mergeCell ref="B152:B156"/>
    <mergeCell ref="C152:C156"/>
    <mergeCell ref="D152:D154"/>
    <mergeCell ref="E152:E155"/>
    <mergeCell ref="F152:F154"/>
    <mergeCell ref="G152:N152"/>
    <mergeCell ref="G153:J153"/>
    <mergeCell ref="K153:N153"/>
    <mergeCell ref="F155:F156"/>
    <mergeCell ref="G155:G156"/>
    <mergeCell ref="H155:H156"/>
    <mergeCell ref="K155:K156"/>
    <mergeCell ref="L155:L156"/>
    <mergeCell ref="M155:M156"/>
    <mergeCell ref="F151:G151"/>
    <mergeCell ref="F103:G103"/>
    <mergeCell ref="B104:B108"/>
    <mergeCell ref="C104:C108"/>
    <mergeCell ref="D104:D106"/>
    <mergeCell ref="E104:E107"/>
    <mergeCell ref="F104:F106"/>
    <mergeCell ref="G104:N104"/>
    <mergeCell ref="G105:J105"/>
    <mergeCell ref="K105:N105"/>
    <mergeCell ref="F107:F108"/>
    <mergeCell ref="G59:G60"/>
    <mergeCell ref="H59:H60"/>
    <mergeCell ref="K59:K60"/>
    <mergeCell ref="L59:L60"/>
    <mergeCell ref="M59:M60"/>
    <mergeCell ref="G107:G108"/>
    <mergeCell ref="H107:H108"/>
    <mergeCell ref="K107:K108"/>
    <mergeCell ref="L107:L108"/>
    <mergeCell ref="M107:M108"/>
    <mergeCell ref="H10:H11"/>
    <mergeCell ref="K10:K11"/>
    <mergeCell ref="L10:L11"/>
    <mergeCell ref="M10:M11"/>
    <mergeCell ref="F55:G55"/>
    <mergeCell ref="B56:B60"/>
    <mergeCell ref="C56:C60"/>
    <mergeCell ref="D56:D58"/>
    <mergeCell ref="E56:E59"/>
    <mergeCell ref="F56:F58"/>
    <mergeCell ref="B7:B11"/>
    <mergeCell ref="C7:C11"/>
    <mergeCell ref="D7:D9"/>
    <mergeCell ref="E7:E10"/>
    <mergeCell ref="F7:F9"/>
    <mergeCell ref="G7:N7"/>
    <mergeCell ref="G8:J8"/>
    <mergeCell ref="K8:N8"/>
    <mergeCell ref="F10:F11"/>
    <mergeCell ref="G10:G11"/>
    <mergeCell ref="G56:N56"/>
    <mergeCell ref="G57:J57"/>
    <mergeCell ref="K57:N57"/>
    <mergeCell ref="F59:F60"/>
  </mergeCells>
  <conditionalFormatting sqref="D55">
    <cfRule type="containsText" dxfId="67" priority="33" operator="containsText" text="Unaudited">
      <formula>NOT(ISERROR(SEARCH("Unaudited",D55)))</formula>
    </cfRule>
    <cfRule type="containsText" dxfId="66" priority="34" operator="containsText" text="Audited">
      <formula>NOT(ISERROR(SEARCH("Audited",D55)))</formula>
    </cfRule>
  </conditionalFormatting>
  <conditionalFormatting sqref="D823">
    <cfRule type="containsText" dxfId="65" priority="1" operator="containsText" text="Unaudited">
      <formula>NOT(ISERROR(SEARCH("Unaudited",D823)))</formula>
    </cfRule>
    <cfRule type="containsText" dxfId="64" priority="2" operator="containsText" text="Audited">
      <formula>NOT(ISERROR(SEARCH("Audited",D823)))</formula>
    </cfRule>
  </conditionalFormatting>
  <conditionalFormatting sqref="D103">
    <cfRule type="containsText" dxfId="63" priority="31" operator="containsText" text="Unaudited">
      <formula>NOT(ISERROR(SEARCH("Unaudited",D103)))</formula>
    </cfRule>
    <cfRule type="containsText" dxfId="62" priority="32" operator="containsText" text="Audited">
      <formula>NOT(ISERROR(SEARCH("Audited",D103)))</formula>
    </cfRule>
  </conditionalFormatting>
  <conditionalFormatting sqref="D151">
    <cfRule type="containsText" dxfId="61" priority="29" operator="containsText" text="Unaudited">
      <formula>NOT(ISERROR(SEARCH("Unaudited",D151)))</formula>
    </cfRule>
    <cfRule type="containsText" dxfId="60" priority="30" operator="containsText" text="Audited">
      <formula>NOT(ISERROR(SEARCH("Audited",D151)))</formula>
    </cfRule>
  </conditionalFormatting>
  <conditionalFormatting sqref="D199">
    <cfRule type="containsText" dxfId="59" priority="27" operator="containsText" text="Unaudited">
      <formula>NOT(ISERROR(SEARCH("Unaudited",D199)))</formula>
    </cfRule>
    <cfRule type="containsText" dxfId="58" priority="28" operator="containsText" text="Audited">
      <formula>NOT(ISERROR(SEARCH("Audited",D199)))</formula>
    </cfRule>
  </conditionalFormatting>
  <conditionalFormatting sqref="D247">
    <cfRule type="containsText" dxfId="57" priority="25" operator="containsText" text="Unaudited">
      <formula>NOT(ISERROR(SEARCH("Unaudited",D247)))</formula>
    </cfRule>
    <cfRule type="containsText" dxfId="56" priority="26" operator="containsText" text="Audited">
      <formula>NOT(ISERROR(SEARCH("Audited",D247)))</formula>
    </cfRule>
  </conditionalFormatting>
  <conditionalFormatting sqref="D295">
    <cfRule type="containsText" dxfId="55" priority="23" operator="containsText" text="Unaudited">
      <formula>NOT(ISERROR(SEARCH("Unaudited",D295)))</formula>
    </cfRule>
    <cfRule type="containsText" dxfId="54" priority="24" operator="containsText" text="Audited">
      <formula>NOT(ISERROR(SEARCH("Audited",D295)))</formula>
    </cfRule>
  </conditionalFormatting>
  <conditionalFormatting sqref="D343">
    <cfRule type="containsText" dxfId="53" priority="21" operator="containsText" text="Unaudited">
      <formula>NOT(ISERROR(SEARCH("Unaudited",D343)))</formula>
    </cfRule>
    <cfRule type="containsText" dxfId="52" priority="22" operator="containsText" text="Audited">
      <formula>NOT(ISERROR(SEARCH("Audited",D343)))</formula>
    </cfRule>
  </conditionalFormatting>
  <conditionalFormatting sqref="D391">
    <cfRule type="containsText" dxfId="51" priority="19" operator="containsText" text="Unaudited">
      <formula>NOT(ISERROR(SEARCH("Unaudited",D391)))</formula>
    </cfRule>
    <cfRule type="containsText" dxfId="50" priority="20" operator="containsText" text="Audited">
      <formula>NOT(ISERROR(SEARCH("Audited",D391)))</formula>
    </cfRule>
  </conditionalFormatting>
  <conditionalFormatting sqref="D439">
    <cfRule type="containsText" dxfId="49" priority="17" operator="containsText" text="Unaudited">
      <formula>NOT(ISERROR(SEARCH("Unaudited",D439)))</formula>
    </cfRule>
    <cfRule type="containsText" dxfId="48" priority="18" operator="containsText" text="Audited">
      <formula>NOT(ISERROR(SEARCH("Audited",D439)))</formula>
    </cfRule>
  </conditionalFormatting>
  <conditionalFormatting sqref="D487">
    <cfRule type="containsText" dxfId="47" priority="15" operator="containsText" text="Unaudited">
      <formula>NOT(ISERROR(SEARCH("Unaudited",D487)))</formula>
    </cfRule>
    <cfRule type="containsText" dxfId="46" priority="16" operator="containsText" text="Audited">
      <formula>NOT(ISERROR(SEARCH("Audited",D487)))</formula>
    </cfRule>
  </conditionalFormatting>
  <conditionalFormatting sqref="D535">
    <cfRule type="containsText" dxfId="45" priority="13" operator="containsText" text="Unaudited">
      <formula>NOT(ISERROR(SEARCH("Unaudited",D535)))</formula>
    </cfRule>
    <cfRule type="containsText" dxfId="44" priority="14" operator="containsText" text="Audited">
      <formula>NOT(ISERROR(SEARCH("Audited",D535)))</formula>
    </cfRule>
  </conditionalFormatting>
  <conditionalFormatting sqref="D583">
    <cfRule type="containsText" dxfId="43" priority="11" operator="containsText" text="Unaudited">
      <formula>NOT(ISERROR(SEARCH("Unaudited",D583)))</formula>
    </cfRule>
    <cfRule type="containsText" dxfId="42" priority="12" operator="containsText" text="Audited">
      <formula>NOT(ISERROR(SEARCH("Audited",D583)))</formula>
    </cfRule>
  </conditionalFormatting>
  <conditionalFormatting sqref="D631">
    <cfRule type="containsText" dxfId="41" priority="9" operator="containsText" text="Unaudited">
      <formula>NOT(ISERROR(SEARCH("Unaudited",D631)))</formula>
    </cfRule>
    <cfRule type="containsText" dxfId="40" priority="10" operator="containsText" text="Audited">
      <formula>NOT(ISERROR(SEARCH("Audited",D631)))</formula>
    </cfRule>
  </conditionalFormatting>
  <conditionalFormatting sqref="D679">
    <cfRule type="containsText" dxfId="39" priority="7" operator="containsText" text="Unaudited">
      <formula>NOT(ISERROR(SEARCH("Unaudited",D679)))</formula>
    </cfRule>
    <cfRule type="containsText" dxfId="38" priority="8" operator="containsText" text="Audited">
      <formula>NOT(ISERROR(SEARCH("Audited",D679)))</formula>
    </cfRule>
  </conditionalFormatting>
  <conditionalFormatting sqref="D727">
    <cfRule type="containsText" dxfId="37" priority="5" operator="containsText" text="Unaudited">
      <formula>NOT(ISERROR(SEARCH("Unaudited",D727)))</formula>
    </cfRule>
    <cfRule type="containsText" dxfId="36" priority="6" operator="containsText" text="Audited">
      <formula>NOT(ISERROR(SEARCH("Audited",D727)))</formula>
    </cfRule>
  </conditionalFormatting>
  <conditionalFormatting sqref="D775">
    <cfRule type="containsText" dxfId="35" priority="3" operator="containsText" text="Unaudited">
      <formula>NOT(ISERROR(SEARCH("Unaudited",D775)))</formula>
    </cfRule>
    <cfRule type="containsText" dxfId="34" priority="4" operator="containsText" text="Audited">
      <formula>NOT(ISERROR(SEARCH("Audited",D775)))</formula>
    </cfRule>
  </conditionalFormatting>
  <dataValidations count="1">
    <dataValidation allowBlank="1" showInputMessage="1" showErrorMessage="1" sqref="D55 D103 D151 D199 D247 D295 D343 D391 D439 D487 D535 D583 D631 D679 D727 D775 D823"/>
  </dataValidation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868"/>
  <sheetViews>
    <sheetView showGridLines="0" zoomScale="85" zoomScaleNormal="85" workbookViewId="0">
      <selection activeCell="N33" sqref="N33"/>
    </sheetView>
  </sheetViews>
  <sheetFormatPr defaultColWidth="9.140625" defaultRowHeight="15" x14ac:dyDescent="0.25"/>
  <cols>
    <col min="1" max="1" width="4.85546875" customWidth="1"/>
    <col min="2" max="2" width="50" style="235" customWidth="1"/>
    <col min="3" max="3" width="9" style="235" customWidth="1"/>
    <col min="4" max="4" width="16.7109375" style="235" customWidth="1"/>
    <col min="5" max="5" width="14.5703125" style="235" customWidth="1"/>
    <col min="6" max="6" width="16.7109375" style="235" customWidth="1"/>
    <col min="7" max="7" width="14.5703125" style="235" bestFit="1" customWidth="1"/>
    <col min="8" max="8" width="18.42578125" style="235" customWidth="1"/>
    <col min="9" max="9" width="15.42578125" style="235" customWidth="1"/>
    <col min="10" max="10" width="15.5703125" style="235" customWidth="1"/>
    <col min="11" max="11" width="14.5703125" style="235" customWidth="1"/>
    <col min="12" max="12" width="12.7109375" style="235" customWidth="1"/>
    <col min="13" max="13" width="13.5703125" style="235" customWidth="1"/>
    <col min="14" max="14" width="15.140625" style="235" customWidth="1"/>
    <col min="15" max="15" width="20.140625" customWidth="1"/>
    <col min="16" max="16" width="15.7109375" customWidth="1"/>
    <col min="17" max="17" width="16.42578125" customWidth="1"/>
    <col min="18" max="18" width="15.7109375" customWidth="1"/>
    <col min="19" max="19" width="16.7109375" bestFit="1" customWidth="1"/>
    <col min="20" max="20" width="15" customWidth="1"/>
    <col min="21" max="21" width="8.28515625" bestFit="1" customWidth="1"/>
    <col min="22" max="22" width="13.5703125" bestFit="1" customWidth="1"/>
    <col min="23" max="23" width="12.28515625" customWidth="1"/>
    <col min="24" max="24" width="14" bestFit="1" customWidth="1"/>
    <col min="25" max="28" width="8.140625" customWidth="1"/>
    <col min="29" max="29" width="7.140625" bestFit="1" customWidth="1"/>
    <col min="30" max="30" width="13.140625" style="562" bestFit="1" customWidth="1"/>
    <col min="31" max="31" width="13.140625" style="246" bestFit="1" customWidth="1"/>
    <col min="32" max="32" width="10.28515625" style="246" bestFit="1" customWidth="1"/>
    <col min="33" max="33" width="13.140625" style="246" bestFit="1" customWidth="1"/>
    <col min="34" max="35" width="12.42578125" style="246" bestFit="1" customWidth="1"/>
    <col min="36" max="36" width="11.42578125" style="246" bestFit="1" customWidth="1"/>
    <col min="37" max="37" width="8.42578125" style="246" bestFit="1" customWidth="1"/>
    <col min="38" max="39" width="11.42578125" style="246" bestFit="1" customWidth="1"/>
    <col min="40" max="16384" width="9.140625" style="235"/>
  </cols>
  <sheetData>
    <row r="1" spans="2:30" customFormat="1" x14ac:dyDescent="0.25"/>
    <row r="2" spans="2:30" customFormat="1" x14ac:dyDescent="0.25"/>
    <row r="3" spans="2:30" ht="18" x14ac:dyDescent="0.25">
      <c r="B3" s="676" t="s">
        <v>546</v>
      </c>
      <c r="C3" s="677"/>
      <c r="D3" s="677"/>
      <c r="E3" s="677"/>
      <c r="F3" s="677"/>
      <c r="G3" s="677"/>
      <c r="H3" s="677"/>
      <c r="I3" s="677"/>
      <c r="J3" s="677"/>
      <c r="K3" s="677"/>
      <c r="L3" s="677"/>
      <c r="M3" s="678"/>
      <c r="N3" s="678"/>
      <c r="AD3" s="246"/>
    </row>
    <row r="4" spans="2:30" customFormat="1" x14ac:dyDescent="0.25"/>
    <row r="5" spans="2:30" customFormat="1" x14ac:dyDescent="0.25"/>
    <row r="6" spans="2:30" ht="17.25" customHeight="1" x14ac:dyDescent="0.25">
      <c r="B6" s="979" t="s">
        <v>103</v>
      </c>
      <c r="C6" s="980"/>
      <c r="D6" s="245"/>
      <c r="E6" s="536"/>
      <c r="F6" s="245"/>
      <c r="G6" s="245"/>
      <c r="H6" s="239"/>
      <c r="I6" s="239"/>
      <c r="J6" s="239"/>
      <c r="K6" s="239"/>
      <c r="L6" s="239"/>
      <c r="M6" s="239"/>
      <c r="N6" s="250" t="s">
        <v>492</v>
      </c>
      <c r="AD6" s="246"/>
    </row>
    <row r="7" spans="2:30" ht="17.25" customHeight="1" x14ac:dyDescent="0.25">
      <c r="B7" s="967" t="s">
        <v>117</v>
      </c>
      <c r="C7" s="987" t="s">
        <v>501</v>
      </c>
      <c r="D7" s="986" t="s">
        <v>95</v>
      </c>
      <c r="E7" s="986" t="s">
        <v>502</v>
      </c>
      <c r="F7" s="986" t="s">
        <v>503</v>
      </c>
      <c r="G7" s="986" t="s">
        <v>440</v>
      </c>
      <c r="H7" s="986"/>
      <c r="I7" s="986"/>
      <c r="J7" s="986"/>
      <c r="K7" s="986"/>
      <c r="L7" s="986"/>
      <c r="M7" s="986"/>
      <c r="N7" s="986"/>
      <c r="AD7" s="246"/>
    </row>
    <row r="8" spans="2:30" ht="17.25" customHeight="1" x14ac:dyDescent="0.25">
      <c r="B8" s="967"/>
      <c r="C8" s="987"/>
      <c r="D8" s="986"/>
      <c r="E8" s="986"/>
      <c r="F8" s="986"/>
      <c r="G8" s="989" t="s">
        <v>441</v>
      </c>
      <c r="H8" s="989"/>
      <c r="I8" s="989"/>
      <c r="J8" s="989"/>
      <c r="K8" s="986" t="s">
        <v>504</v>
      </c>
      <c r="L8" s="986"/>
      <c r="M8" s="986"/>
      <c r="N8" s="986"/>
      <c r="AD8" s="246"/>
    </row>
    <row r="9" spans="2:30" ht="39.75" customHeight="1" x14ac:dyDescent="0.25">
      <c r="B9" s="967"/>
      <c r="C9" s="987"/>
      <c r="D9" s="986"/>
      <c r="E9" s="986"/>
      <c r="F9" s="986"/>
      <c r="G9" s="538" t="s">
        <v>285</v>
      </c>
      <c r="H9" s="538" t="s">
        <v>443</v>
      </c>
      <c r="I9" s="538" t="s">
        <v>113</v>
      </c>
      <c r="J9" s="538" t="s">
        <v>115</v>
      </c>
      <c r="K9" s="538" t="s">
        <v>505</v>
      </c>
      <c r="L9" s="538" t="s">
        <v>445</v>
      </c>
      <c r="M9" s="538" t="s">
        <v>506</v>
      </c>
      <c r="N9" s="538" t="s">
        <v>115</v>
      </c>
      <c r="AD9" s="246"/>
    </row>
    <row r="10" spans="2:30" ht="17.25" customHeight="1" x14ac:dyDescent="0.25">
      <c r="B10" s="967"/>
      <c r="C10" s="987"/>
      <c r="D10" s="538">
        <v>1</v>
      </c>
      <c r="E10" s="986"/>
      <c r="F10" s="986">
        <v>2</v>
      </c>
      <c r="G10" s="986">
        <v>3</v>
      </c>
      <c r="H10" s="986">
        <v>4</v>
      </c>
      <c r="I10" s="538"/>
      <c r="J10" s="538">
        <v>6</v>
      </c>
      <c r="K10" s="986">
        <v>7</v>
      </c>
      <c r="L10" s="986">
        <v>8</v>
      </c>
      <c r="M10" s="986">
        <v>9</v>
      </c>
      <c r="N10" s="538">
        <v>10</v>
      </c>
      <c r="AD10" s="246"/>
    </row>
    <row r="11" spans="2:30" ht="28.5" customHeight="1" x14ac:dyDescent="0.25">
      <c r="B11" s="968"/>
      <c r="C11" s="987"/>
      <c r="D11" s="538" t="s">
        <v>507</v>
      </c>
      <c r="E11" s="538"/>
      <c r="F11" s="986"/>
      <c r="G11" s="986"/>
      <c r="H11" s="986"/>
      <c r="I11" s="538">
        <v>5</v>
      </c>
      <c r="J11" s="538" t="s">
        <v>508</v>
      </c>
      <c r="K11" s="986"/>
      <c r="L11" s="986"/>
      <c r="M11" s="986"/>
      <c r="N11" s="538" t="s">
        <v>509</v>
      </c>
      <c r="AD11" s="246"/>
    </row>
    <row r="12" spans="2:30" x14ac:dyDescent="0.25">
      <c r="B12" s="738" t="s">
        <v>376</v>
      </c>
      <c r="C12" s="739"/>
      <c r="D12" s="740">
        <f t="shared" ref="D12:N12" si="0">+D61+D109+D157+D205+D253+D301+D349+D397+D445+D493+D541+D589+D637+D685+D733+D781+D829</f>
        <v>183877518.74966651</v>
      </c>
      <c r="E12" s="741">
        <f t="shared" si="0"/>
        <v>0</v>
      </c>
      <c r="F12" s="740">
        <f t="shared" si="0"/>
        <v>0</v>
      </c>
      <c r="G12" s="740">
        <f t="shared" si="0"/>
        <v>28091696.184095044</v>
      </c>
      <c r="H12" s="740">
        <f t="shared" si="0"/>
        <v>80822180.776189476</v>
      </c>
      <c r="I12" s="740">
        <f t="shared" si="0"/>
        <v>72759136.912530005</v>
      </c>
      <c r="J12" s="740">
        <f t="shared" si="0"/>
        <v>181673013.87281451</v>
      </c>
      <c r="K12" s="740">
        <f t="shared" si="0"/>
        <v>1021013.233232</v>
      </c>
      <c r="L12" s="740">
        <f t="shared" si="0"/>
        <v>0</v>
      </c>
      <c r="M12" s="740">
        <f t="shared" si="0"/>
        <v>1183491.6436199998</v>
      </c>
      <c r="N12" s="740">
        <f t="shared" si="0"/>
        <v>2204504.8768519997</v>
      </c>
      <c r="AD12" s="246"/>
    </row>
    <row r="13" spans="2:30" ht="15.75" thickBot="1" x14ac:dyDescent="0.3">
      <c r="B13" s="742"/>
      <c r="C13" s="692"/>
      <c r="D13" s="696">
        <f t="shared" ref="D13:N13" si="1">+D62+D110+D158+D206+D254+D302+D350+D398+D446+D494+D542+D590+D638+D686+D734+D782+D830</f>
        <v>0</v>
      </c>
      <c r="E13" s="743">
        <f t="shared" si="1"/>
        <v>0</v>
      </c>
      <c r="F13" s="696">
        <f t="shared" si="1"/>
        <v>0</v>
      </c>
      <c r="G13" s="696">
        <f t="shared" si="1"/>
        <v>0</v>
      </c>
      <c r="H13" s="696">
        <f t="shared" si="1"/>
        <v>0</v>
      </c>
      <c r="I13" s="696">
        <f t="shared" si="1"/>
        <v>0</v>
      </c>
      <c r="J13" s="696">
        <f t="shared" si="1"/>
        <v>0</v>
      </c>
      <c r="K13" s="696">
        <f t="shared" si="1"/>
        <v>0</v>
      </c>
      <c r="L13" s="696">
        <f t="shared" si="1"/>
        <v>0</v>
      </c>
      <c r="M13" s="696">
        <f t="shared" si="1"/>
        <v>0</v>
      </c>
      <c r="N13" s="696">
        <f t="shared" si="1"/>
        <v>0</v>
      </c>
      <c r="AD13" s="246"/>
    </row>
    <row r="14" spans="2:30" ht="15.75" thickBot="1" x14ac:dyDescent="0.3">
      <c r="B14" s="744" t="s">
        <v>510</v>
      </c>
      <c r="C14" s="692"/>
      <c r="D14" s="696">
        <f t="shared" ref="D14:N14" si="2">+D63+D111+D159+D207+D255+D303+D351+D399+D447+D495+D543+D591+D639+D687+D735+D783+D831</f>
        <v>7535413.4990026951</v>
      </c>
      <c r="E14" s="743">
        <f t="shared" si="2"/>
        <v>0</v>
      </c>
      <c r="F14" s="696">
        <f t="shared" si="2"/>
        <v>0</v>
      </c>
      <c r="G14" s="696">
        <f t="shared" si="2"/>
        <v>166164.3536369623</v>
      </c>
      <c r="H14" s="696">
        <f t="shared" si="2"/>
        <v>6797231.8369557327</v>
      </c>
      <c r="I14" s="696">
        <f t="shared" si="2"/>
        <v>519093.15691999998</v>
      </c>
      <c r="J14" s="696">
        <f t="shared" si="2"/>
        <v>7482489.347512695</v>
      </c>
      <c r="K14" s="696">
        <f t="shared" si="2"/>
        <v>41189.455000000002</v>
      </c>
      <c r="L14" s="696">
        <f t="shared" si="2"/>
        <v>0</v>
      </c>
      <c r="M14" s="696">
        <f t="shared" si="2"/>
        <v>11734.69649</v>
      </c>
      <c r="N14" s="696">
        <f t="shared" si="2"/>
        <v>52924.151489999997</v>
      </c>
      <c r="AD14" s="246"/>
    </row>
    <row r="15" spans="2:30" ht="15.75" thickBot="1" x14ac:dyDescent="0.3">
      <c r="B15" s="744"/>
      <c r="C15" s="692"/>
      <c r="D15" s="696">
        <f t="shared" ref="D15:N15" si="3">+D64+D112+D160+D208+D256+D304+D352+D400+D448+D496+D544+D592+D640+D688+D736+D784+D832</f>
        <v>0</v>
      </c>
      <c r="E15" s="743">
        <f t="shared" si="3"/>
        <v>0</v>
      </c>
      <c r="F15" s="696">
        <f t="shared" si="3"/>
        <v>0</v>
      </c>
      <c r="G15" s="696">
        <f t="shared" si="3"/>
        <v>0</v>
      </c>
      <c r="H15" s="696">
        <f t="shared" si="3"/>
        <v>0</v>
      </c>
      <c r="I15" s="696">
        <f t="shared" si="3"/>
        <v>0</v>
      </c>
      <c r="J15" s="696">
        <f t="shared" si="3"/>
        <v>0</v>
      </c>
      <c r="K15" s="696">
        <f t="shared" si="3"/>
        <v>0</v>
      </c>
      <c r="L15" s="696">
        <f t="shared" si="3"/>
        <v>0</v>
      </c>
      <c r="M15" s="696">
        <f t="shared" si="3"/>
        <v>0</v>
      </c>
      <c r="N15" s="696">
        <f t="shared" si="3"/>
        <v>0</v>
      </c>
      <c r="AD15" s="246"/>
    </row>
    <row r="16" spans="2:30" ht="14.25" customHeight="1" thickBot="1" x14ac:dyDescent="0.3">
      <c r="B16" s="745" t="s">
        <v>511</v>
      </c>
      <c r="C16" s="692"/>
      <c r="D16" s="696">
        <f t="shared" ref="D16:N16" si="4">+D65+D113+D161+D209+D257+D305+D353+D401+D449+D497+D545+D593+D641+D689+D737+D785+D833</f>
        <v>-557.65099999999995</v>
      </c>
      <c r="E16" s="743">
        <f t="shared" si="4"/>
        <v>0</v>
      </c>
      <c r="F16" s="696">
        <f t="shared" si="4"/>
        <v>0</v>
      </c>
      <c r="G16" s="696">
        <f t="shared" si="4"/>
        <v>0</v>
      </c>
      <c r="H16" s="696">
        <f t="shared" si="4"/>
        <v>-557.65099999999995</v>
      </c>
      <c r="I16" s="696">
        <f t="shared" si="4"/>
        <v>0</v>
      </c>
      <c r="J16" s="696">
        <f t="shared" si="4"/>
        <v>-557.65099999999995</v>
      </c>
      <c r="K16" s="696">
        <f t="shared" si="4"/>
        <v>0</v>
      </c>
      <c r="L16" s="696">
        <f t="shared" si="4"/>
        <v>0</v>
      </c>
      <c r="M16" s="696">
        <f t="shared" si="4"/>
        <v>0</v>
      </c>
      <c r="N16" s="696">
        <f t="shared" si="4"/>
        <v>0</v>
      </c>
      <c r="AD16" s="246"/>
    </row>
    <row r="17" spans="2:30" ht="15.75" thickBot="1" x14ac:dyDescent="0.3">
      <c r="B17" s="742"/>
      <c r="C17" s="692"/>
      <c r="D17" s="696">
        <f t="shared" ref="D17:N17" si="5">+D66+D114+D162+D210+D258+D306+D354+D402+D450+D498+D546+D594+D642+D690+D738+D786+D834</f>
        <v>0</v>
      </c>
      <c r="E17" s="743">
        <f t="shared" si="5"/>
        <v>0</v>
      </c>
      <c r="F17" s="696">
        <f t="shared" si="5"/>
        <v>0</v>
      </c>
      <c r="G17" s="696">
        <f t="shared" si="5"/>
        <v>0</v>
      </c>
      <c r="H17" s="696">
        <f t="shared" si="5"/>
        <v>0</v>
      </c>
      <c r="I17" s="696">
        <f t="shared" si="5"/>
        <v>0</v>
      </c>
      <c r="J17" s="696">
        <f t="shared" si="5"/>
        <v>0</v>
      </c>
      <c r="K17" s="696">
        <f t="shared" si="5"/>
        <v>0</v>
      </c>
      <c r="L17" s="696">
        <f t="shared" si="5"/>
        <v>0</v>
      </c>
      <c r="M17" s="696">
        <f t="shared" si="5"/>
        <v>0</v>
      </c>
      <c r="N17" s="696">
        <f t="shared" si="5"/>
        <v>0</v>
      </c>
      <c r="AD17" s="246"/>
    </row>
    <row r="18" spans="2:30" ht="15.75" thickBot="1" x14ac:dyDescent="0.3">
      <c r="B18" s="746" t="s">
        <v>512</v>
      </c>
      <c r="C18" s="702"/>
      <c r="D18" s="747">
        <f t="shared" ref="D18:N18" si="6">+D67+D115+D163+D211+D259+D307+D355+D403+D451+D499+D547+D595+D643+D691+D739+D787+D835</f>
        <v>176341547.59966379</v>
      </c>
      <c r="E18" s="748">
        <f t="shared" si="6"/>
        <v>0</v>
      </c>
      <c r="F18" s="747">
        <f t="shared" si="6"/>
        <v>0</v>
      </c>
      <c r="G18" s="747">
        <f t="shared" si="6"/>
        <v>27925531.830458079</v>
      </c>
      <c r="H18" s="747">
        <f t="shared" si="6"/>
        <v>74024391.288233742</v>
      </c>
      <c r="I18" s="747">
        <f t="shared" si="6"/>
        <v>72240043.755609989</v>
      </c>
      <c r="J18" s="747">
        <f t="shared" si="6"/>
        <v>174189966.87430179</v>
      </c>
      <c r="K18" s="747">
        <f t="shared" si="6"/>
        <v>979823.77823200007</v>
      </c>
      <c r="L18" s="747">
        <f t="shared" si="6"/>
        <v>0</v>
      </c>
      <c r="M18" s="747">
        <f t="shared" si="6"/>
        <v>1171756.9471299998</v>
      </c>
      <c r="N18" s="747">
        <f t="shared" si="6"/>
        <v>2151580.7253620001</v>
      </c>
      <c r="AD18" s="246"/>
    </row>
    <row r="19" spans="2:30" ht="15.75" thickBot="1" x14ac:dyDescent="0.3">
      <c r="B19" s="746"/>
      <c r="C19" s="702"/>
      <c r="D19" s="696">
        <f t="shared" ref="D19:N19" si="7">+D68+D116+D164+D212+D260+D308+D356+D404+D452+D500+D548+D596+D644+D692+D740+D788+D836</f>
        <v>0</v>
      </c>
      <c r="E19" s="743">
        <f t="shared" si="7"/>
        <v>0</v>
      </c>
      <c r="F19" s="696">
        <f t="shared" si="7"/>
        <v>0</v>
      </c>
      <c r="G19" s="696">
        <f t="shared" si="7"/>
        <v>0</v>
      </c>
      <c r="H19" s="696">
        <f t="shared" si="7"/>
        <v>0</v>
      </c>
      <c r="I19" s="696">
        <f t="shared" si="7"/>
        <v>0</v>
      </c>
      <c r="J19" s="696">
        <f t="shared" si="7"/>
        <v>0</v>
      </c>
      <c r="K19" s="696">
        <f t="shared" si="7"/>
        <v>0</v>
      </c>
      <c r="L19" s="696">
        <f t="shared" si="7"/>
        <v>0</v>
      </c>
      <c r="M19" s="696">
        <f t="shared" si="7"/>
        <v>0</v>
      </c>
      <c r="N19" s="696">
        <f t="shared" si="7"/>
        <v>0</v>
      </c>
      <c r="AD19" s="246"/>
    </row>
    <row r="20" spans="2:30" ht="15.75" thickBot="1" x14ac:dyDescent="0.3">
      <c r="B20" s="746" t="s">
        <v>513</v>
      </c>
      <c r="C20" s="702"/>
      <c r="D20" s="696">
        <f t="shared" ref="D20:N20" si="8">+D69+D117+D165+D213+D261+D309+D357+D405+D453+D501+D549+D597+D645+D693+D741+D789+D837</f>
        <v>117496439.89301112</v>
      </c>
      <c r="E20" s="748">
        <f t="shared" si="8"/>
        <v>0</v>
      </c>
      <c r="F20" s="696">
        <f t="shared" si="8"/>
        <v>22221767.709737819</v>
      </c>
      <c r="G20" s="696">
        <f t="shared" si="8"/>
        <v>37331307.5175713</v>
      </c>
      <c r="H20" s="696">
        <f t="shared" si="8"/>
        <v>21396193.414640661</v>
      </c>
      <c r="I20" s="696">
        <f t="shared" si="8"/>
        <v>34824995.883761339</v>
      </c>
      <c r="J20" s="696">
        <f t="shared" si="8"/>
        <v>93552496.815973297</v>
      </c>
      <c r="K20" s="696">
        <f t="shared" si="8"/>
        <v>108836.94900000001</v>
      </c>
      <c r="L20" s="696">
        <f t="shared" si="8"/>
        <v>6816</v>
      </c>
      <c r="M20" s="696">
        <f t="shared" si="8"/>
        <v>1606522.4183</v>
      </c>
      <c r="N20" s="696">
        <f t="shared" si="8"/>
        <v>1722175.3673</v>
      </c>
      <c r="AD20" s="246"/>
    </row>
    <row r="21" spans="2:30" ht="15.75" thickBot="1" x14ac:dyDescent="0.3">
      <c r="B21" s="742" t="s">
        <v>514</v>
      </c>
      <c r="C21" s="692"/>
      <c r="D21" s="696">
        <f t="shared" ref="D21:N21" si="9">+D70+D118+D166+D214+D262+D310+D358+D406+D454+D502+D550+D598+D646+D694+D742+D790+D838</f>
        <v>101488675.00029214</v>
      </c>
      <c r="E21" s="743">
        <f t="shared" si="9"/>
        <v>0</v>
      </c>
      <c r="F21" s="696">
        <f t="shared" si="9"/>
        <v>17233135.68413141</v>
      </c>
      <c r="G21" s="696">
        <f t="shared" si="9"/>
        <v>35621974.683599554</v>
      </c>
      <c r="H21" s="696">
        <f t="shared" si="9"/>
        <v>17177081.337305799</v>
      </c>
      <c r="I21" s="696">
        <f t="shared" si="9"/>
        <v>30210169.565955382</v>
      </c>
      <c r="J21" s="696">
        <f t="shared" si="9"/>
        <v>83009225.586860716</v>
      </c>
      <c r="K21" s="696">
        <f t="shared" si="9"/>
        <v>122290.311</v>
      </c>
      <c r="L21" s="696">
        <f t="shared" si="9"/>
        <v>6815</v>
      </c>
      <c r="M21" s="696">
        <f t="shared" si="9"/>
        <v>1117208.4183</v>
      </c>
      <c r="N21" s="696">
        <f t="shared" si="9"/>
        <v>1246313.7293</v>
      </c>
      <c r="AD21" s="246"/>
    </row>
    <row r="22" spans="2:30" ht="15.75" thickBot="1" x14ac:dyDescent="0.3">
      <c r="B22" s="742" t="s">
        <v>515</v>
      </c>
      <c r="C22" s="692"/>
      <c r="D22" s="696">
        <f t="shared" ref="D22:N22" si="10">+D71+D119+D167+D215+D263+D311+D359+D407+D455+D503+D551+D599+D647+D695+D743+D791+D839</f>
        <v>2270707.9210708928</v>
      </c>
      <c r="E22" s="743">
        <f t="shared" si="10"/>
        <v>0</v>
      </c>
      <c r="F22" s="696">
        <f t="shared" si="10"/>
        <v>623979.52842000208</v>
      </c>
      <c r="G22" s="696">
        <f t="shared" si="10"/>
        <v>83467.841440076998</v>
      </c>
      <c r="H22" s="696">
        <f t="shared" si="10"/>
        <v>279981.54986081377</v>
      </c>
      <c r="I22" s="696">
        <f t="shared" si="10"/>
        <v>1758122.36335</v>
      </c>
      <c r="J22" s="696">
        <f t="shared" si="10"/>
        <v>2121571.7546508908</v>
      </c>
      <c r="K22" s="696">
        <f t="shared" si="10"/>
        <v>-40482.361999999994</v>
      </c>
      <c r="L22" s="696">
        <f t="shared" si="10"/>
        <v>0</v>
      </c>
      <c r="M22" s="696">
        <f t="shared" si="10"/>
        <v>-434361</v>
      </c>
      <c r="N22" s="696">
        <f t="shared" si="10"/>
        <v>-474843.36199999996</v>
      </c>
      <c r="AD22" s="246"/>
    </row>
    <row r="23" spans="2:30" ht="15.75" thickBot="1" x14ac:dyDescent="0.3">
      <c r="B23" s="742" t="s">
        <v>516</v>
      </c>
      <c r="C23" s="692"/>
      <c r="D23" s="696">
        <f t="shared" ref="D23:N23" si="11">+D72+D120+D168+D216+D264+D312+D360+D408+D456+D504+D552+D600+D648+D696+D744+D792+D840</f>
        <v>6342050.553249239</v>
      </c>
      <c r="E23" s="743">
        <f t="shared" si="11"/>
        <v>0</v>
      </c>
      <c r="F23" s="696">
        <f t="shared" si="11"/>
        <v>1343585.623799664</v>
      </c>
      <c r="G23" s="696">
        <f t="shared" si="11"/>
        <v>363799.62225536228</v>
      </c>
      <c r="H23" s="696">
        <f t="shared" si="11"/>
        <v>3212658.3725042129</v>
      </c>
      <c r="I23" s="696">
        <f t="shared" si="11"/>
        <v>1352673.93469</v>
      </c>
      <c r="J23" s="696">
        <f t="shared" si="11"/>
        <v>4929131.929449575</v>
      </c>
      <c r="K23" s="696">
        <f t="shared" si="11"/>
        <v>5217</v>
      </c>
      <c r="L23" s="696">
        <f t="shared" si="11"/>
        <v>0</v>
      </c>
      <c r="M23" s="696">
        <f t="shared" si="11"/>
        <v>64116</v>
      </c>
      <c r="N23" s="696">
        <f t="shared" si="11"/>
        <v>69333</v>
      </c>
      <c r="AD23" s="246"/>
    </row>
    <row r="24" spans="2:30" ht="15.75" thickBot="1" x14ac:dyDescent="0.3">
      <c r="B24" s="742" t="s">
        <v>517</v>
      </c>
      <c r="C24" s="692"/>
      <c r="D24" s="696">
        <f t="shared" ref="D24:N24" si="12">+D73+D121+D169+D217+D265+D313+D361+D409+D457+D505+D553+D601+D649+D697+D745+D793+D841</f>
        <v>3750102.1346099996</v>
      </c>
      <c r="E24" s="743">
        <f t="shared" si="12"/>
        <v>0</v>
      </c>
      <c r="F24" s="696">
        <f t="shared" si="12"/>
        <v>656431.06491514936</v>
      </c>
      <c r="G24" s="696">
        <f t="shared" si="12"/>
        <v>922137.82310999988</v>
      </c>
      <c r="H24" s="696">
        <f t="shared" si="12"/>
        <v>378848.96181485069</v>
      </c>
      <c r="I24" s="696">
        <f t="shared" si="12"/>
        <v>932317.28477000003</v>
      </c>
      <c r="J24" s="696">
        <f t="shared" si="12"/>
        <v>2233304.0696948506</v>
      </c>
      <c r="K24" s="696">
        <f t="shared" si="12"/>
        <v>860</v>
      </c>
      <c r="L24" s="696">
        <f t="shared" si="12"/>
        <v>0</v>
      </c>
      <c r="M24" s="696">
        <f t="shared" si="12"/>
        <v>859507</v>
      </c>
      <c r="N24" s="696">
        <f t="shared" si="12"/>
        <v>860367</v>
      </c>
      <c r="AD24" s="246"/>
    </row>
    <row r="25" spans="2:30" ht="15.75" thickBot="1" x14ac:dyDescent="0.3">
      <c r="B25" s="742" t="s">
        <v>518</v>
      </c>
      <c r="C25" s="692"/>
      <c r="D25" s="696">
        <f t="shared" ref="D25:N25" si="13">+D74+D122+D170+D218+D266+D314+D362+D410+D458+D506+D554+D602+D650+D698+D746+D794+D842</f>
        <v>3644904.2837888445</v>
      </c>
      <c r="E25" s="743">
        <f t="shared" si="13"/>
        <v>0</v>
      </c>
      <c r="F25" s="696">
        <f t="shared" si="13"/>
        <v>2357852.6711415881</v>
      </c>
      <c r="G25" s="696">
        <f t="shared" si="13"/>
        <v>346710.68449631787</v>
      </c>
      <c r="H25" s="696">
        <f t="shared" si="13"/>
        <v>347623.19315498217</v>
      </c>
      <c r="I25" s="696">
        <f t="shared" si="13"/>
        <v>571712.73499595642</v>
      </c>
      <c r="J25" s="696">
        <f t="shared" si="13"/>
        <v>1266046.6126472563</v>
      </c>
      <c r="K25" s="696">
        <f t="shared" si="13"/>
        <v>20952</v>
      </c>
      <c r="L25" s="696">
        <f t="shared" si="13"/>
        <v>1</v>
      </c>
      <c r="M25" s="696">
        <f t="shared" si="13"/>
        <v>52</v>
      </c>
      <c r="N25" s="696">
        <f t="shared" si="13"/>
        <v>21005</v>
      </c>
      <c r="AD25" s="246"/>
    </row>
    <row r="26" spans="2:30" ht="15.75" thickBot="1" x14ac:dyDescent="0.3">
      <c r="B26" s="742" t="s">
        <v>519</v>
      </c>
      <c r="C26" s="692"/>
      <c r="D26" s="696">
        <f>+D75+D123+D171+D219+D267+D315+D411+D459+D507+D555+D603+D651+D699+D747+D795+D843</f>
        <v>0</v>
      </c>
      <c r="E26" s="743">
        <f>+E75+E123+E171+E219+E267+E315+E411+E459+E507+E555+E603+E651+E699+E747+E795+E843</f>
        <v>0</v>
      </c>
      <c r="F26" s="696">
        <f t="shared" ref="F26:N26" si="14">+F75+F123+F171+F219+F267+F315+F363+F411+F459+F507+F555+F603+F651+F699+F747+F795+F843</f>
        <v>0</v>
      </c>
      <c r="G26" s="696">
        <f t="shared" si="14"/>
        <v>0</v>
      </c>
      <c r="H26" s="696">
        <f t="shared" si="14"/>
        <v>0</v>
      </c>
      <c r="I26" s="696">
        <f t="shared" si="14"/>
        <v>0</v>
      </c>
      <c r="J26" s="696">
        <f t="shared" si="14"/>
        <v>0</v>
      </c>
      <c r="K26" s="696">
        <f t="shared" si="14"/>
        <v>0</v>
      </c>
      <c r="L26" s="696">
        <f t="shared" si="14"/>
        <v>0</v>
      </c>
      <c r="M26" s="696">
        <f t="shared" si="14"/>
        <v>0</v>
      </c>
      <c r="N26" s="696">
        <f t="shared" si="14"/>
        <v>0</v>
      </c>
      <c r="AD26" s="246"/>
    </row>
    <row r="27" spans="2:30" ht="15.75" thickBot="1" x14ac:dyDescent="0.3">
      <c r="B27" s="742" t="s">
        <v>519</v>
      </c>
      <c r="C27" s="692"/>
      <c r="D27" s="696">
        <f>+D76+D124+D172+D220+D268+D316+D364+D412+D460+D508+D556+D604+D652+D700+D748+D796+D844</f>
        <v>0</v>
      </c>
      <c r="E27" s="743">
        <f>+E76+E124+E172+E220+E268+E316+E364+E412+E460+E508+E556+E604+E652+E700+E748+E796+E844</f>
        <v>0</v>
      </c>
      <c r="F27" s="696">
        <f t="shared" ref="F27:N27" si="15">+F76+F124+F172+F220+F268+F316+F364+F412+F460+F508+F556+F604+F652+F700+F748+F796+F844</f>
        <v>0</v>
      </c>
      <c r="G27" s="696">
        <f t="shared" si="15"/>
        <v>0</v>
      </c>
      <c r="H27" s="696">
        <f t="shared" si="15"/>
        <v>0</v>
      </c>
      <c r="I27" s="696">
        <f t="shared" si="15"/>
        <v>0</v>
      </c>
      <c r="J27" s="696">
        <f t="shared" si="15"/>
        <v>0</v>
      </c>
      <c r="K27" s="696">
        <f t="shared" si="15"/>
        <v>0</v>
      </c>
      <c r="L27" s="696">
        <f t="shared" si="15"/>
        <v>0</v>
      </c>
      <c r="M27" s="696">
        <f t="shared" si="15"/>
        <v>0</v>
      </c>
      <c r="N27" s="696">
        <f t="shared" si="15"/>
        <v>0</v>
      </c>
      <c r="AD27" s="246"/>
    </row>
    <row r="28" spans="2:30" ht="15.75" thickBot="1" x14ac:dyDescent="0.3">
      <c r="B28" s="742" t="s">
        <v>547</v>
      </c>
      <c r="C28" s="692"/>
      <c r="D28" s="696"/>
      <c r="E28" s="743"/>
      <c r="F28" s="696">
        <f t="shared" ref="F28:N28" si="16">+F77+F125+F173+F221+F269+F317+F365+F413+F461+F509+F557+F605+F653+F701+F749+F797+F845</f>
        <v>6783.1373300000005</v>
      </c>
      <c r="G28" s="696">
        <f t="shared" si="16"/>
        <v>-6783.1373300000005</v>
      </c>
      <c r="H28" s="696">
        <f t="shared" si="16"/>
        <v>0</v>
      </c>
      <c r="I28" s="696">
        <f t="shared" si="16"/>
        <v>0</v>
      </c>
      <c r="J28" s="696">
        <f t="shared" si="16"/>
        <v>-6783.1373300000005</v>
      </c>
      <c r="K28" s="696">
        <f t="shared" si="16"/>
        <v>0</v>
      </c>
      <c r="L28" s="696">
        <f t="shared" si="16"/>
        <v>0</v>
      </c>
      <c r="M28" s="696">
        <f t="shared" si="16"/>
        <v>0</v>
      </c>
      <c r="N28" s="696">
        <f t="shared" si="16"/>
        <v>0</v>
      </c>
      <c r="AD28" s="246"/>
    </row>
    <row r="29" spans="2:30" ht="15.75" thickBot="1" x14ac:dyDescent="0.3">
      <c r="B29" s="749" t="s">
        <v>520</v>
      </c>
      <c r="C29" s="702"/>
      <c r="D29" s="747">
        <f t="shared" ref="D29:N29" si="17">+D78+D126+D174+D222+D270+D318+D366+D414+D462+D510+D558+D606+D654+D702+D750+D798+D846</f>
        <v>293837987.49267495</v>
      </c>
      <c r="E29" s="748">
        <f t="shared" si="17"/>
        <v>0</v>
      </c>
      <c r="F29" s="747">
        <f t="shared" si="17"/>
        <v>22221767.709737819</v>
      </c>
      <c r="G29" s="747">
        <f t="shared" si="17"/>
        <v>65256839.34802939</v>
      </c>
      <c r="H29" s="747">
        <f t="shared" si="17"/>
        <v>95420584.702874392</v>
      </c>
      <c r="I29" s="747">
        <f t="shared" si="17"/>
        <v>107065039.63937134</v>
      </c>
      <c r="J29" s="747">
        <f t="shared" si="17"/>
        <v>267742463.69027513</v>
      </c>
      <c r="K29" s="747">
        <f t="shared" si="17"/>
        <v>1088660.7272319999</v>
      </c>
      <c r="L29" s="747">
        <f t="shared" si="17"/>
        <v>6816</v>
      </c>
      <c r="M29" s="747">
        <f t="shared" si="17"/>
        <v>2778279.3654300002</v>
      </c>
      <c r="N29" s="747">
        <f t="shared" si="17"/>
        <v>3873756.0926620001</v>
      </c>
      <c r="AD29" s="246"/>
    </row>
    <row r="30" spans="2:30" ht="15.75" thickBot="1" x14ac:dyDescent="0.3">
      <c r="B30" s="749"/>
      <c r="C30" s="702"/>
      <c r="D30" s="696"/>
      <c r="E30" s="743"/>
      <c r="F30" s="696"/>
      <c r="G30" s="696"/>
      <c r="H30" s="696"/>
      <c r="I30" s="696"/>
      <c r="J30" s="696"/>
      <c r="K30" s="696"/>
      <c r="L30" s="696"/>
      <c r="M30" s="696"/>
      <c r="N30" s="696"/>
      <c r="AD30" s="246"/>
    </row>
    <row r="31" spans="2:30" ht="15.75" thickBot="1" x14ac:dyDescent="0.3">
      <c r="B31" s="742" t="s">
        <v>521</v>
      </c>
      <c r="C31" s="692"/>
      <c r="D31" s="696">
        <f t="shared" ref="D31:N31" si="18">+D80+D128+D176+D224+D272+D320+D368+D416+D464+D512+D560+D608+D656+D704+D752+D800+D848</f>
        <v>87347083.91049999</v>
      </c>
      <c r="E31" s="743">
        <f t="shared" si="18"/>
        <v>0</v>
      </c>
      <c r="F31" s="696">
        <f t="shared" si="18"/>
        <v>0</v>
      </c>
      <c r="G31" s="696">
        <f t="shared" si="18"/>
        <v>19438872.105006754</v>
      </c>
      <c r="H31" s="696">
        <f t="shared" si="18"/>
        <v>45753433.953243233</v>
      </c>
      <c r="I31" s="696">
        <f t="shared" si="18"/>
        <v>20683586.852250002</v>
      </c>
      <c r="J31" s="696">
        <f t="shared" si="18"/>
        <v>85875892.91049999</v>
      </c>
      <c r="K31" s="696">
        <f t="shared" si="18"/>
        <v>909049</v>
      </c>
      <c r="L31" s="696">
        <f t="shared" si="18"/>
        <v>0</v>
      </c>
      <c r="M31" s="696">
        <f t="shared" si="18"/>
        <v>562142</v>
      </c>
      <c r="N31" s="696">
        <f t="shared" si="18"/>
        <v>1471191</v>
      </c>
      <c r="AD31" s="246"/>
    </row>
    <row r="32" spans="2:30" ht="15.75" thickBot="1" x14ac:dyDescent="0.3">
      <c r="B32" s="742" t="s">
        <v>522</v>
      </c>
      <c r="C32" s="692"/>
      <c r="D32" s="696">
        <f t="shared" ref="D32:N32" si="19">+D81+D129+D177+D225+D273+D321+D369+D417+D465+D513+D561+D609+D657+D705+D753+D801+D849</f>
        <v>-3494476.7619599998</v>
      </c>
      <c r="E32" s="743">
        <f t="shared" si="19"/>
        <v>0</v>
      </c>
      <c r="F32" s="696">
        <f t="shared" si="19"/>
        <v>0</v>
      </c>
      <c r="G32" s="696">
        <f t="shared" si="19"/>
        <v>-94082.93505</v>
      </c>
      <c r="H32" s="696">
        <f t="shared" si="19"/>
        <v>-3329540.7869100003</v>
      </c>
      <c r="I32" s="696">
        <f t="shared" si="19"/>
        <v>-40840.04</v>
      </c>
      <c r="J32" s="696">
        <f t="shared" si="19"/>
        <v>-3464463.7619599998</v>
      </c>
      <c r="K32" s="696">
        <f t="shared" si="19"/>
        <v>-6125</v>
      </c>
      <c r="L32" s="696">
        <f t="shared" si="19"/>
        <v>0</v>
      </c>
      <c r="M32" s="696">
        <f t="shared" si="19"/>
        <v>-23888</v>
      </c>
      <c r="N32" s="696">
        <f t="shared" si="19"/>
        <v>-30013</v>
      </c>
      <c r="AD32" s="246"/>
    </row>
    <row r="33" spans="2:30" ht="15.75" thickBot="1" x14ac:dyDescent="0.3">
      <c r="B33" s="742" t="s">
        <v>523</v>
      </c>
      <c r="C33" s="692"/>
      <c r="D33" s="696">
        <f t="shared" ref="D33:N33" si="20">+D82+D130+D178+D226+D274+D322+D370+D418+D466+D514+D562+D610+D658+D706+D754+D802+D850</f>
        <v>11586730.898138626</v>
      </c>
      <c r="E33" s="743">
        <f t="shared" si="20"/>
        <v>0</v>
      </c>
      <c r="F33" s="696">
        <f t="shared" si="20"/>
        <v>33075.714910000002</v>
      </c>
      <c r="G33" s="696">
        <f t="shared" si="20"/>
        <v>-773.40899999999965</v>
      </c>
      <c r="H33" s="696">
        <f t="shared" si="20"/>
        <v>219446.59222862532</v>
      </c>
      <c r="I33" s="696">
        <f t="shared" si="20"/>
        <v>11693121</v>
      </c>
      <c r="J33" s="696">
        <f t="shared" si="20"/>
        <v>11911794.183228625</v>
      </c>
      <c r="K33" s="696">
        <f t="shared" si="20"/>
        <v>-358139</v>
      </c>
      <c r="L33" s="696">
        <f t="shared" si="20"/>
        <v>0</v>
      </c>
      <c r="M33" s="696">
        <f t="shared" si="20"/>
        <v>0</v>
      </c>
      <c r="N33" s="696">
        <f t="shared" si="20"/>
        <v>-358139</v>
      </c>
      <c r="AD33" s="246"/>
    </row>
    <row r="34" spans="2:30" ht="13.5" customHeight="1" thickBot="1" x14ac:dyDescent="0.3">
      <c r="B34" s="750" t="s">
        <v>524</v>
      </c>
      <c r="C34" s="692"/>
      <c r="D34" s="696">
        <f t="shared" ref="D34:N34" si="21">+D83+D131+D179+D227+D275+D323+D371+D419+D467+D515+D563+D611+D659+D707+D755+D803+D851</f>
        <v>-78931.917000000001</v>
      </c>
      <c r="E34" s="743">
        <f t="shared" si="21"/>
        <v>0</v>
      </c>
      <c r="F34" s="696">
        <f t="shared" si="21"/>
        <v>0</v>
      </c>
      <c r="G34" s="696">
        <f t="shared" si="21"/>
        <v>2132</v>
      </c>
      <c r="H34" s="696">
        <f t="shared" si="21"/>
        <v>-73288.917000000001</v>
      </c>
      <c r="I34" s="696">
        <f t="shared" si="21"/>
        <v>-7684</v>
      </c>
      <c r="J34" s="696">
        <f t="shared" si="21"/>
        <v>-78840.917000000001</v>
      </c>
      <c r="K34" s="696">
        <f t="shared" si="21"/>
        <v>-91</v>
      </c>
      <c r="L34" s="696">
        <f t="shared" si="21"/>
        <v>0</v>
      </c>
      <c r="M34" s="696">
        <f t="shared" si="21"/>
        <v>0</v>
      </c>
      <c r="N34" s="696">
        <f t="shared" si="21"/>
        <v>-91</v>
      </c>
      <c r="AD34" s="246"/>
    </row>
    <row r="35" spans="2:30" ht="15.75" thickBot="1" x14ac:dyDescent="0.3">
      <c r="B35" s="742" t="s">
        <v>525</v>
      </c>
      <c r="C35" s="692"/>
      <c r="D35" s="696">
        <f t="shared" ref="D35:N35" si="22">+D84+D132+D180+D228+D276+D324+D372+D420+D468+D516+D564+D612+D660+D708+D756+D804+D852</f>
        <v>85099979.565741614</v>
      </c>
      <c r="E35" s="743">
        <f t="shared" si="22"/>
        <v>0</v>
      </c>
      <c r="F35" s="696">
        <f t="shared" si="22"/>
        <v>-6633884.9131399989</v>
      </c>
      <c r="G35" s="696">
        <f t="shared" si="22"/>
        <v>31122082.858205426</v>
      </c>
      <c r="H35" s="696">
        <f t="shared" si="22"/>
        <v>21379639.572808094</v>
      </c>
      <c r="I35" s="696">
        <f t="shared" si="22"/>
        <v>37840332.047868088</v>
      </c>
      <c r="J35" s="696">
        <f t="shared" si="22"/>
        <v>90342054.478881612</v>
      </c>
      <c r="K35" s="696">
        <f t="shared" si="22"/>
        <v>352284</v>
      </c>
      <c r="L35" s="696">
        <f t="shared" si="22"/>
        <v>0</v>
      </c>
      <c r="M35" s="696">
        <f t="shared" si="22"/>
        <v>1039526</v>
      </c>
      <c r="N35" s="696">
        <f t="shared" si="22"/>
        <v>1391810</v>
      </c>
      <c r="AD35" s="246"/>
    </row>
    <row r="36" spans="2:30" ht="15.75" thickBot="1" x14ac:dyDescent="0.3">
      <c r="B36" s="742" t="s">
        <v>526</v>
      </c>
      <c r="C36" s="692"/>
      <c r="D36" s="696">
        <f t="shared" ref="D36:N36" si="23">+D85+D133+D181+D229+D277+D325+D373+D421+D469+D517+D565+D613+D661+D709+D757+D805+D853</f>
        <v>0</v>
      </c>
      <c r="E36" s="743">
        <f t="shared" si="23"/>
        <v>0</v>
      </c>
      <c r="F36" s="696">
        <f t="shared" si="23"/>
        <v>0</v>
      </c>
      <c r="G36" s="696">
        <f t="shared" si="23"/>
        <v>0</v>
      </c>
      <c r="H36" s="696">
        <f t="shared" si="23"/>
        <v>0</v>
      </c>
      <c r="I36" s="696">
        <f t="shared" si="23"/>
        <v>0</v>
      </c>
      <c r="J36" s="696">
        <f t="shared" si="23"/>
        <v>0</v>
      </c>
      <c r="K36" s="696">
        <f t="shared" si="23"/>
        <v>0</v>
      </c>
      <c r="L36" s="696">
        <f t="shared" si="23"/>
        <v>0</v>
      </c>
      <c r="M36" s="696">
        <f t="shared" si="23"/>
        <v>0</v>
      </c>
      <c r="N36" s="696">
        <f t="shared" si="23"/>
        <v>0</v>
      </c>
      <c r="AD36" s="246"/>
    </row>
    <row r="37" spans="2:30" ht="15.75" thickBot="1" x14ac:dyDescent="0.3">
      <c r="B37" s="749" t="s">
        <v>527</v>
      </c>
      <c r="C37" s="702"/>
      <c r="D37" s="747">
        <f t="shared" ref="D37:N37" si="24">+D86+D134+D182+D230+D278+D326+D374+D422+D470+D518+D566+D614+D662+D710+D758+D806+D854</f>
        <v>180460385.69542021</v>
      </c>
      <c r="E37" s="748">
        <f t="shared" si="24"/>
        <v>0</v>
      </c>
      <c r="F37" s="747">
        <f t="shared" si="24"/>
        <v>-6600809.1982299993</v>
      </c>
      <c r="G37" s="747">
        <f t="shared" si="24"/>
        <v>50468230.619162187</v>
      </c>
      <c r="H37" s="747">
        <f t="shared" si="24"/>
        <v>63949690.414369956</v>
      </c>
      <c r="I37" s="747">
        <f t="shared" si="24"/>
        <v>70168515.860118091</v>
      </c>
      <c r="J37" s="747">
        <f t="shared" si="24"/>
        <v>184586436.89365023</v>
      </c>
      <c r="K37" s="747">
        <f t="shared" si="24"/>
        <v>896978</v>
      </c>
      <c r="L37" s="747">
        <f t="shared" si="24"/>
        <v>0</v>
      </c>
      <c r="M37" s="747">
        <f t="shared" si="24"/>
        <v>1577780</v>
      </c>
      <c r="N37" s="747">
        <f t="shared" si="24"/>
        <v>2474758</v>
      </c>
      <c r="AD37" s="246"/>
    </row>
    <row r="38" spans="2:30" ht="15.75" thickBot="1" x14ac:dyDescent="0.3">
      <c r="B38" s="742"/>
      <c r="C38" s="692"/>
      <c r="D38" s="696">
        <f t="shared" ref="D38:N38" si="25">+D87+D135+D183+D231+D279+D327+D375+D423+D471+D519+D567+D615+D663+D711+D759+D807+D855</f>
        <v>0</v>
      </c>
      <c r="E38" s="743">
        <f t="shared" si="25"/>
        <v>0</v>
      </c>
      <c r="F38" s="696">
        <f t="shared" si="25"/>
        <v>0</v>
      </c>
      <c r="G38" s="696">
        <f t="shared" si="25"/>
        <v>0</v>
      </c>
      <c r="H38" s="696">
        <f t="shared" si="25"/>
        <v>0</v>
      </c>
      <c r="I38" s="696">
        <f t="shared" si="25"/>
        <v>0</v>
      </c>
      <c r="J38" s="696">
        <f t="shared" si="25"/>
        <v>0</v>
      </c>
      <c r="K38" s="696">
        <f t="shared" si="25"/>
        <v>0</v>
      </c>
      <c r="L38" s="696">
        <f t="shared" si="25"/>
        <v>0</v>
      </c>
      <c r="M38" s="696">
        <f t="shared" si="25"/>
        <v>0</v>
      </c>
      <c r="N38" s="696">
        <f t="shared" si="25"/>
        <v>0</v>
      </c>
      <c r="AD38" s="246"/>
    </row>
    <row r="39" spans="2:30" ht="15.75" thickBot="1" x14ac:dyDescent="0.3">
      <c r="B39" s="750" t="s">
        <v>528</v>
      </c>
      <c r="C39" s="692"/>
      <c r="D39" s="696">
        <f t="shared" ref="D39:N39" si="26">+D88+D136+D184+D232+D280+D328+D376+D424+D472+D520+D568+D616+D664+D712+D760+D808+D856</f>
        <v>25029491.915006202</v>
      </c>
      <c r="E39" s="743">
        <f t="shared" si="26"/>
        <v>0</v>
      </c>
      <c r="F39" s="696">
        <f t="shared" si="26"/>
        <v>148606.44639999999</v>
      </c>
      <c r="G39" s="696">
        <f t="shared" si="26"/>
        <v>4101836.1062400481</v>
      </c>
      <c r="H39" s="696">
        <f t="shared" si="26"/>
        <v>9645044.3867071513</v>
      </c>
      <c r="I39" s="696">
        <f t="shared" si="26"/>
        <v>10952965.975659002</v>
      </c>
      <c r="J39" s="696">
        <f t="shared" si="26"/>
        <v>24699846.468606204</v>
      </c>
      <c r="K39" s="696">
        <f t="shared" si="26"/>
        <v>131928</v>
      </c>
      <c r="L39" s="696">
        <f t="shared" si="26"/>
        <v>0</v>
      </c>
      <c r="M39" s="696">
        <f t="shared" si="26"/>
        <v>49111</v>
      </c>
      <c r="N39" s="696">
        <f t="shared" si="26"/>
        <v>181039</v>
      </c>
      <c r="AD39" s="246"/>
    </row>
    <row r="40" spans="2:30" ht="15.75" thickBot="1" x14ac:dyDescent="0.3">
      <c r="B40" s="742"/>
      <c r="C40" s="692"/>
      <c r="D40" s="696">
        <f t="shared" ref="D40:N40" si="27">+D89+D137+D185+D233+D281+D329+D377+D425+D473+D521+D569+D617+D665+D713+D761+D809+D857</f>
        <v>0</v>
      </c>
      <c r="E40" s="743">
        <f t="shared" si="27"/>
        <v>0</v>
      </c>
      <c r="F40" s="696">
        <f t="shared" si="27"/>
        <v>0</v>
      </c>
      <c r="G40" s="696">
        <f t="shared" si="27"/>
        <v>0</v>
      </c>
      <c r="H40" s="696">
        <f t="shared" si="27"/>
        <v>0</v>
      </c>
      <c r="I40" s="696">
        <f t="shared" si="27"/>
        <v>0</v>
      </c>
      <c r="J40" s="696">
        <f t="shared" si="27"/>
        <v>0</v>
      </c>
      <c r="K40" s="696">
        <f t="shared" si="27"/>
        <v>0</v>
      </c>
      <c r="L40" s="696">
        <f t="shared" si="27"/>
        <v>0</v>
      </c>
      <c r="M40" s="696">
        <f t="shared" si="27"/>
        <v>0</v>
      </c>
      <c r="N40" s="696">
        <f t="shared" si="27"/>
        <v>0</v>
      </c>
      <c r="AD40" s="246"/>
    </row>
    <row r="41" spans="2:30" ht="15.75" customHeight="1" thickBot="1" x14ac:dyDescent="0.3">
      <c r="B41" s="750" t="s">
        <v>530</v>
      </c>
      <c r="C41" s="692"/>
      <c r="D41" s="696">
        <f t="shared" ref="D41:N41" si="28">+D90+D138+D186+D234+D282+D330+D378+D426+D474+D522+D570+D618+D666+D714+D762+D810+D858</f>
        <v>47484895.201449193</v>
      </c>
      <c r="E41" s="743">
        <f t="shared" si="28"/>
        <v>0</v>
      </c>
      <c r="F41" s="696">
        <f t="shared" si="28"/>
        <v>1036049.7958140204</v>
      </c>
      <c r="G41" s="696">
        <f t="shared" si="28"/>
        <v>9106894.627185896</v>
      </c>
      <c r="H41" s="696">
        <f t="shared" si="28"/>
        <v>13244098.259037608</v>
      </c>
      <c r="I41" s="696">
        <f t="shared" si="28"/>
        <v>23729708.37690166</v>
      </c>
      <c r="J41" s="696">
        <f t="shared" si="28"/>
        <v>46080701.263125174</v>
      </c>
      <c r="K41" s="696">
        <f t="shared" si="28"/>
        <v>187893</v>
      </c>
      <c r="L41" s="696">
        <f t="shared" si="28"/>
        <v>787</v>
      </c>
      <c r="M41" s="696">
        <f t="shared" si="28"/>
        <v>179464.14251000001</v>
      </c>
      <c r="N41" s="696">
        <f t="shared" si="28"/>
        <v>368144.14250999998</v>
      </c>
      <c r="AD41" s="246"/>
    </row>
    <row r="42" spans="2:30" ht="15.75" thickBot="1" x14ac:dyDescent="0.3">
      <c r="B42" s="742" t="s">
        <v>531</v>
      </c>
      <c r="C42" s="692"/>
      <c r="D42" s="696">
        <f t="shared" ref="D42:N42" si="29">+D91+D139+D187+D235+D283+D331+D379+D427+D475+D523+D571+D619+D667+D715+D763+D811+D859</f>
        <v>1215922</v>
      </c>
      <c r="E42" s="743">
        <f t="shared" si="29"/>
        <v>0</v>
      </c>
      <c r="F42" s="696">
        <f t="shared" si="29"/>
        <v>0</v>
      </c>
      <c r="G42" s="696">
        <f t="shared" si="29"/>
        <v>0</v>
      </c>
      <c r="H42" s="696">
        <f t="shared" si="29"/>
        <v>0</v>
      </c>
      <c r="I42" s="696">
        <f t="shared" si="29"/>
        <v>0</v>
      </c>
      <c r="J42" s="696">
        <f t="shared" si="29"/>
        <v>0</v>
      </c>
      <c r="K42" s="696">
        <f t="shared" si="29"/>
        <v>0</v>
      </c>
      <c r="L42" s="696">
        <f t="shared" si="29"/>
        <v>6029</v>
      </c>
      <c r="M42" s="696">
        <f t="shared" si="29"/>
        <v>1209893</v>
      </c>
      <c r="N42" s="696">
        <f t="shared" si="29"/>
        <v>1215922</v>
      </c>
      <c r="AD42" s="246"/>
    </row>
    <row r="43" spans="2:30" ht="15.75" thickBot="1" x14ac:dyDescent="0.3">
      <c r="B43" s="742" t="s">
        <v>532</v>
      </c>
      <c r="C43" s="692"/>
      <c r="D43" s="696">
        <f t="shared" ref="D43:N43" si="30">+D92+D140+D188+D236+D284+D332+D380+D428+D476+D524+D572+D620+D668+D716+D764+D812+D860</f>
        <v>2134480.0168825001</v>
      </c>
      <c r="E43" s="743">
        <f t="shared" si="30"/>
        <v>0</v>
      </c>
      <c r="F43" s="696">
        <f t="shared" si="30"/>
        <v>1201671.55061</v>
      </c>
      <c r="G43" s="696">
        <f t="shared" si="30"/>
        <v>190107.34936722025</v>
      </c>
      <c r="H43" s="696">
        <f t="shared" si="30"/>
        <v>379506.99021269556</v>
      </c>
      <c r="I43" s="696">
        <f t="shared" si="30"/>
        <v>341522.12669258413</v>
      </c>
      <c r="J43" s="696">
        <f t="shared" si="30"/>
        <v>911136.46627249988</v>
      </c>
      <c r="K43" s="696">
        <f t="shared" si="30"/>
        <v>3774</v>
      </c>
      <c r="L43" s="696">
        <f t="shared" si="30"/>
        <v>0</v>
      </c>
      <c r="M43" s="696">
        <f t="shared" si="30"/>
        <v>17898</v>
      </c>
      <c r="N43" s="696">
        <f t="shared" si="30"/>
        <v>21672</v>
      </c>
      <c r="AD43" s="246"/>
    </row>
    <row r="44" spans="2:30" ht="15.75" thickBot="1" x14ac:dyDescent="0.3">
      <c r="B44" s="749" t="s">
        <v>533</v>
      </c>
      <c r="C44" s="702"/>
      <c r="D44" s="747">
        <f t="shared" ref="D44:N44" si="31">+D93+D141+D189+D237+D285+D333+D381+D429+D477+D525+D573+D621+D669+D717+D765+D813+D861</f>
        <v>50835297.218331695</v>
      </c>
      <c r="E44" s="748">
        <f t="shared" si="31"/>
        <v>0</v>
      </c>
      <c r="F44" s="747">
        <f t="shared" si="31"/>
        <v>2237721.3464240208</v>
      </c>
      <c r="G44" s="747">
        <f t="shared" si="31"/>
        <v>9297001.976553116</v>
      </c>
      <c r="H44" s="747">
        <f t="shared" si="31"/>
        <v>13623605.249250304</v>
      </c>
      <c r="I44" s="747">
        <f t="shared" si="31"/>
        <v>24071230.503594246</v>
      </c>
      <c r="J44" s="747">
        <f t="shared" si="31"/>
        <v>46991837.729397677</v>
      </c>
      <c r="K44" s="747">
        <f t="shared" si="31"/>
        <v>191667</v>
      </c>
      <c r="L44" s="747">
        <f t="shared" si="31"/>
        <v>6816</v>
      </c>
      <c r="M44" s="747">
        <f t="shared" si="31"/>
        <v>1407255.1425099999</v>
      </c>
      <c r="N44" s="747">
        <f t="shared" si="31"/>
        <v>1605738.1425099999</v>
      </c>
      <c r="AD44" s="246"/>
    </row>
    <row r="45" spans="2:30" ht="15.75" thickBot="1" x14ac:dyDescent="0.3">
      <c r="B45" s="749"/>
      <c r="C45" s="702"/>
      <c r="D45" s="696">
        <f>+D94+D142+D190+D238+D286+D334+D382+D430+D478+D526+D574+D622+D670+D718+D766+D814+D862</f>
        <v>0</v>
      </c>
      <c r="E45" s="743">
        <f t="shared" ref="E45:N45" si="32">+E94+E142+E190+E238+E286+E334+E382+E430+E478+E526+E574+E622+E670+E718+E766+E814</f>
        <v>0</v>
      </c>
      <c r="F45" s="696">
        <f t="shared" si="32"/>
        <v>0</v>
      </c>
      <c r="G45" s="696">
        <f t="shared" si="32"/>
        <v>0</v>
      </c>
      <c r="H45" s="696">
        <f t="shared" si="32"/>
        <v>0</v>
      </c>
      <c r="I45" s="696">
        <f t="shared" si="32"/>
        <v>0</v>
      </c>
      <c r="J45" s="696">
        <f t="shared" si="32"/>
        <v>0</v>
      </c>
      <c r="K45" s="696">
        <f t="shared" si="32"/>
        <v>0</v>
      </c>
      <c r="L45" s="696">
        <f t="shared" si="32"/>
        <v>0</v>
      </c>
      <c r="M45" s="696">
        <f t="shared" si="32"/>
        <v>0</v>
      </c>
      <c r="N45" s="696">
        <f t="shared" si="32"/>
        <v>0</v>
      </c>
      <c r="AD45" s="246"/>
    </row>
    <row r="46" spans="2:30" ht="15.75" thickBot="1" x14ac:dyDescent="0.3">
      <c r="B46" s="749" t="s">
        <v>534</v>
      </c>
      <c r="C46" s="702"/>
      <c r="D46" s="747">
        <f>+D95+D143+D191+D239+D287+D335+D383+D431+D479+D527+D575+D623+D671+D719+D767+D815+D863</f>
        <v>37512812.663916819</v>
      </c>
      <c r="E46" s="748">
        <f t="shared" ref="E46:N46" si="33">+E95+E143+E191+E239+E287+E335+E383+E431+E479+E527+E575+E623+E671+E719+E767+E815+E863</f>
        <v>0</v>
      </c>
      <c r="F46" s="747">
        <f t="shared" si="33"/>
        <v>26436249.115143791</v>
      </c>
      <c r="G46" s="747">
        <f t="shared" si="33"/>
        <v>1389770.6460740333</v>
      </c>
      <c r="H46" s="747">
        <f t="shared" si="33"/>
        <v>8202244.6525469925</v>
      </c>
      <c r="I46" s="747">
        <f t="shared" si="33"/>
        <v>1872327.3</v>
      </c>
      <c r="J46" s="747">
        <f t="shared" si="33"/>
        <v>11464342.598621028</v>
      </c>
      <c r="K46" s="747">
        <f t="shared" si="33"/>
        <v>-131912.27276799997</v>
      </c>
      <c r="L46" s="747">
        <f t="shared" si="33"/>
        <v>0</v>
      </c>
      <c r="M46" s="747">
        <f t="shared" si="33"/>
        <v>-255866.77707999997</v>
      </c>
      <c r="N46" s="747">
        <f t="shared" si="33"/>
        <v>-387779.04984799994</v>
      </c>
      <c r="AD46" s="246"/>
    </row>
    <row r="47" spans="2:30" ht="15.75" thickBot="1" x14ac:dyDescent="0.3">
      <c r="B47" s="742" t="s">
        <v>535</v>
      </c>
      <c r="C47" s="692"/>
      <c r="D47" s="696">
        <f>+D96+D144+D192+D240+D288+D336+D384+D432+D480+D528+D576+D624+D672+D720+D768+D816+D864</f>
        <v>10934269.095132124</v>
      </c>
      <c r="E47" s="743">
        <f t="shared" ref="E47:N47" si="34">+E96+E144+E192+E240+E288+E336+E384+E432+E480+E528+E576+E624+E672+E720+E768+E816+E864</f>
        <v>0</v>
      </c>
      <c r="F47" s="696">
        <f t="shared" si="34"/>
        <v>8269792.0420230981</v>
      </c>
      <c r="G47" s="696">
        <f t="shared" si="34"/>
        <v>1413761.3072963699</v>
      </c>
      <c r="H47" s="696">
        <f t="shared" si="34"/>
        <v>920562.74581265589</v>
      </c>
      <c r="I47" s="696">
        <f t="shared" si="34"/>
        <v>330150</v>
      </c>
      <c r="J47" s="696">
        <f t="shared" si="34"/>
        <v>2664474.053109026</v>
      </c>
      <c r="K47" s="696">
        <f t="shared" si="34"/>
        <v>0</v>
      </c>
      <c r="L47" s="696">
        <f t="shared" si="34"/>
        <v>0</v>
      </c>
      <c r="M47" s="696">
        <f t="shared" si="34"/>
        <v>3</v>
      </c>
      <c r="N47" s="696">
        <f t="shared" si="34"/>
        <v>3</v>
      </c>
      <c r="AD47" s="246"/>
    </row>
    <row r="48" spans="2:30" ht="15.75" thickBot="1" x14ac:dyDescent="0.3">
      <c r="B48" s="742"/>
      <c r="C48" s="692"/>
      <c r="D48" s="696">
        <f>+D97+D145+D193+D241+D289+D337+D385+D433+D481+D529+D577+D625+D673+D721+D769+D817+D865</f>
        <v>0</v>
      </c>
      <c r="E48" s="743">
        <f t="shared" ref="E48:N48" si="35">+E97+E145+E193+E241+E289+E337+E385+E433+E481+E529+E577+E625+E673+E721+E769+E817</f>
        <v>0</v>
      </c>
      <c r="F48" s="696">
        <f t="shared" si="35"/>
        <v>0</v>
      </c>
      <c r="G48" s="696">
        <f t="shared" si="35"/>
        <v>0</v>
      </c>
      <c r="H48" s="696">
        <f t="shared" si="35"/>
        <v>0</v>
      </c>
      <c r="I48" s="696">
        <f t="shared" si="35"/>
        <v>0</v>
      </c>
      <c r="J48" s="696">
        <f t="shared" si="35"/>
        <v>0</v>
      </c>
      <c r="K48" s="696">
        <f t="shared" si="35"/>
        <v>0</v>
      </c>
      <c r="L48" s="696">
        <f t="shared" si="35"/>
        <v>0</v>
      </c>
      <c r="M48" s="696">
        <f t="shared" si="35"/>
        <v>0</v>
      </c>
      <c r="N48" s="696">
        <f t="shared" si="35"/>
        <v>0</v>
      </c>
      <c r="AD48" s="246"/>
    </row>
    <row r="49" spans="1:39" ht="15.75" thickBot="1" x14ac:dyDescent="0.3">
      <c r="B49" s="749" t="s">
        <v>536</v>
      </c>
      <c r="C49" s="702"/>
      <c r="D49" s="748">
        <f>+D98+D146+D194+D242+D290+D338+D386+D434+D482+D530+D578+D626+D674+D722+D770+D818+D866</f>
        <v>26578543.568784695</v>
      </c>
      <c r="E49" s="748">
        <f t="shared" ref="E49:N49" si="36">+E98+E146+E194+E242+E290+E338+E386+E434+E482+E530+E578+E626+E674+E722+E770+E818+E866</f>
        <v>0</v>
      </c>
      <c r="F49" s="748">
        <f t="shared" si="36"/>
        <v>18166457.073120698</v>
      </c>
      <c r="G49" s="747">
        <f t="shared" si="36"/>
        <v>-23990.661222336639</v>
      </c>
      <c r="H49" s="747">
        <f t="shared" si="36"/>
        <v>7281681.9067343371</v>
      </c>
      <c r="I49" s="748">
        <f t="shared" si="36"/>
        <v>1542177.3</v>
      </c>
      <c r="J49" s="748">
        <f t="shared" si="36"/>
        <v>8799868.5455120001</v>
      </c>
      <c r="K49" s="748">
        <f t="shared" si="36"/>
        <v>-131912.27276799997</v>
      </c>
      <c r="L49" s="747">
        <f t="shared" si="36"/>
        <v>0</v>
      </c>
      <c r="M49" s="747">
        <f t="shared" si="36"/>
        <v>-255869.77707999997</v>
      </c>
      <c r="N49" s="747">
        <f t="shared" si="36"/>
        <v>-387782.04984799994</v>
      </c>
      <c r="AD49" s="246"/>
    </row>
    <row r="50" spans="1:39" x14ac:dyDescent="0.25">
      <c r="B50" s="236"/>
      <c r="C50" s="236"/>
      <c r="D50" s="236"/>
      <c r="E50" s="236"/>
      <c r="F50" s="236"/>
      <c r="G50" s="236"/>
      <c r="H50" s="236"/>
      <c r="I50" s="236"/>
      <c r="J50" s="236"/>
      <c r="K50" s="236"/>
      <c r="L50" s="236"/>
      <c r="M50" s="236"/>
      <c r="N50" s="236"/>
      <c r="AD50" s="246"/>
    </row>
    <row r="51" spans="1:39" x14ac:dyDescent="0.25">
      <c r="B51" s="236"/>
      <c r="C51" s="236"/>
      <c r="D51" s="236"/>
      <c r="E51" s="236"/>
      <c r="F51" s="236"/>
      <c r="G51" s="236"/>
      <c r="H51" s="236"/>
      <c r="I51" s="236"/>
      <c r="J51" s="236"/>
      <c r="K51" s="236"/>
      <c r="L51" s="236"/>
      <c r="M51" s="236"/>
      <c r="N51" s="236"/>
      <c r="AD51" s="246"/>
    </row>
    <row r="52" spans="1:39" ht="18" x14ac:dyDescent="0.25">
      <c r="B52" s="759" t="s">
        <v>548</v>
      </c>
      <c r="C52" s="761"/>
      <c r="D52" s="761"/>
      <c r="E52" s="761"/>
      <c r="F52" s="761"/>
      <c r="G52" s="761"/>
      <c r="H52" s="761"/>
      <c r="I52" s="761"/>
      <c r="J52" s="761"/>
      <c r="K52" s="761"/>
      <c r="L52" s="761"/>
      <c r="M52" s="761"/>
      <c r="N52" s="761"/>
      <c r="AD52" s="246"/>
    </row>
    <row r="53" spans="1:39" x14ac:dyDescent="0.25">
      <c r="B53" s="236"/>
      <c r="C53" s="236"/>
      <c r="D53" s="236"/>
      <c r="E53" s="236"/>
      <c r="F53" s="236"/>
      <c r="G53" s="236"/>
      <c r="H53" s="236"/>
      <c r="I53" s="236"/>
      <c r="J53" s="236"/>
      <c r="K53" s="236"/>
      <c r="L53" s="236"/>
      <c r="M53" s="236"/>
      <c r="N53" s="236"/>
      <c r="AD53" s="246"/>
    </row>
    <row r="54" spans="1:39" x14ac:dyDescent="0.25">
      <c r="AD54" s="246"/>
    </row>
    <row r="55" spans="1:39" s="558" customFormat="1" ht="17.25" customHeight="1" x14ac:dyDescent="0.25">
      <c r="A55"/>
      <c r="B55" s="995" t="s">
        <v>33</v>
      </c>
      <c r="C55" s="996"/>
      <c r="D55"/>
      <c r="E55" s="245"/>
      <c r="F55" s="974"/>
      <c r="G55" s="974"/>
      <c r="H55" s="244"/>
      <c r="I55" s="244"/>
      <c r="J55" s="244"/>
      <c r="K55" s="244"/>
      <c r="L55" s="244"/>
      <c r="M55" s="244"/>
      <c r="N55" s="555" t="s">
        <v>492</v>
      </c>
      <c r="O55"/>
      <c r="P55"/>
      <c r="Q55"/>
      <c r="R55"/>
      <c r="S55"/>
      <c r="T55"/>
      <c r="U55"/>
      <c r="V55"/>
      <c r="W55"/>
      <c r="X55"/>
      <c r="Y55"/>
      <c r="Z55"/>
      <c r="AA55"/>
      <c r="AB55"/>
      <c r="AC55"/>
      <c r="AD55" s="557"/>
      <c r="AE55" s="557"/>
      <c r="AF55" s="557"/>
      <c r="AG55" s="557"/>
      <c r="AH55" s="557"/>
      <c r="AI55" s="557"/>
      <c r="AJ55" s="557"/>
      <c r="AK55" s="557"/>
      <c r="AL55" s="557"/>
      <c r="AM55" s="557"/>
    </row>
    <row r="56" spans="1:39" ht="17.25" customHeight="1" x14ac:dyDescent="0.25">
      <c r="B56" s="967" t="s">
        <v>117</v>
      </c>
      <c r="C56" s="987" t="s">
        <v>501</v>
      </c>
      <c r="D56" s="986" t="s">
        <v>95</v>
      </c>
      <c r="E56" s="986" t="s">
        <v>502</v>
      </c>
      <c r="F56" s="986" t="s">
        <v>503</v>
      </c>
      <c r="G56" s="986" t="s">
        <v>440</v>
      </c>
      <c r="H56" s="986"/>
      <c r="I56" s="986"/>
      <c r="J56" s="986"/>
      <c r="K56" s="986"/>
      <c r="L56" s="986"/>
      <c r="M56" s="986"/>
      <c r="N56" s="986"/>
      <c r="AD56" s="246"/>
    </row>
    <row r="57" spans="1:39" ht="17.25" customHeight="1" x14ac:dyDescent="0.25">
      <c r="B57" s="967"/>
      <c r="C57" s="987"/>
      <c r="D57" s="986"/>
      <c r="E57" s="986"/>
      <c r="F57" s="986"/>
      <c r="G57" s="989" t="s">
        <v>441</v>
      </c>
      <c r="H57" s="989"/>
      <c r="I57" s="989"/>
      <c r="J57" s="989"/>
      <c r="K57" s="986" t="s">
        <v>504</v>
      </c>
      <c r="L57" s="986"/>
      <c r="M57" s="986"/>
      <c r="N57" s="986"/>
      <c r="AD57" s="246"/>
    </row>
    <row r="58" spans="1:39" ht="39.6" customHeight="1" x14ac:dyDescent="0.25">
      <c r="B58" s="967"/>
      <c r="C58" s="987"/>
      <c r="D58" s="986"/>
      <c r="E58" s="986"/>
      <c r="F58" s="986"/>
      <c r="G58" s="538" t="s">
        <v>285</v>
      </c>
      <c r="H58" s="538" t="s">
        <v>443</v>
      </c>
      <c r="I58" s="538" t="s">
        <v>113</v>
      </c>
      <c r="J58" s="538" t="s">
        <v>115</v>
      </c>
      <c r="K58" s="538" t="s">
        <v>505</v>
      </c>
      <c r="L58" s="538" t="s">
        <v>445</v>
      </c>
      <c r="M58" s="538" t="s">
        <v>506</v>
      </c>
      <c r="N58" s="538" t="s">
        <v>115</v>
      </c>
      <c r="AD58" s="246"/>
    </row>
    <row r="59" spans="1:39" ht="17.25" customHeight="1" x14ac:dyDescent="0.25">
      <c r="B59" s="967"/>
      <c r="C59" s="987"/>
      <c r="D59" s="538">
        <v>1</v>
      </c>
      <c r="E59" s="986"/>
      <c r="F59" s="986">
        <v>2</v>
      </c>
      <c r="G59" s="986">
        <v>3</v>
      </c>
      <c r="H59" s="986">
        <v>4</v>
      </c>
      <c r="I59" s="538"/>
      <c r="J59" s="538">
        <v>6</v>
      </c>
      <c r="K59" s="986">
        <v>7</v>
      </c>
      <c r="L59" s="986">
        <v>8</v>
      </c>
      <c r="M59" s="986">
        <v>9</v>
      </c>
      <c r="N59" s="538">
        <v>10</v>
      </c>
      <c r="AD59" s="246"/>
    </row>
    <row r="60" spans="1:39" ht="14.45" customHeight="1" x14ac:dyDescent="0.25">
      <c r="B60" s="968"/>
      <c r="C60" s="987"/>
      <c r="D60" s="538" t="s">
        <v>507</v>
      </c>
      <c r="E60" s="538"/>
      <c r="F60" s="986"/>
      <c r="G60" s="986"/>
      <c r="H60" s="986"/>
      <c r="I60" s="538">
        <v>5</v>
      </c>
      <c r="J60" s="538" t="s">
        <v>508</v>
      </c>
      <c r="K60" s="986"/>
      <c r="L60" s="986"/>
      <c r="M60" s="986"/>
      <c r="N60" s="538" t="s">
        <v>509</v>
      </c>
      <c r="AD60" s="246"/>
    </row>
    <row r="61" spans="1:39" x14ac:dyDescent="0.25">
      <c r="B61" s="738" t="s">
        <v>376</v>
      </c>
      <c r="C61" s="739"/>
      <c r="D61" s="740">
        <f>F61+J61+N61+E61</f>
        <v>31573467</v>
      </c>
      <c r="E61" s="741"/>
      <c r="F61" s="740"/>
      <c r="G61" s="740">
        <v>6161948</v>
      </c>
      <c r="H61" s="740">
        <v>21369376</v>
      </c>
      <c r="I61" s="740">
        <v>3782990</v>
      </c>
      <c r="J61" s="740">
        <f t="shared" ref="J61:J98" si="37">G61+H61+I61</f>
        <v>31314314</v>
      </c>
      <c r="K61" s="740">
        <v>259153</v>
      </c>
      <c r="L61" s="740"/>
      <c r="M61" s="740"/>
      <c r="N61" s="740">
        <f t="shared" ref="N61:N78" si="38">M61+L61+K61</f>
        <v>259153</v>
      </c>
      <c r="AD61" s="246"/>
    </row>
    <row r="62" spans="1:39" ht="15.75" thickBot="1" x14ac:dyDescent="0.3">
      <c r="B62" s="742"/>
      <c r="C62" s="692"/>
      <c r="D62" s="696">
        <f t="shared" ref="D62:D98" si="39">F62+J62+N62+E62</f>
        <v>0</v>
      </c>
      <c r="E62" s="743"/>
      <c r="F62" s="696"/>
      <c r="G62" s="696"/>
      <c r="H62" s="696"/>
      <c r="I62" s="696"/>
      <c r="J62" s="696">
        <f t="shared" si="37"/>
        <v>0</v>
      </c>
      <c r="K62" s="696"/>
      <c r="L62" s="696"/>
      <c r="M62" s="696"/>
      <c r="N62" s="696">
        <f t="shared" si="38"/>
        <v>0</v>
      </c>
      <c r="AD62" s="246"/>
    </row>
    <row r="63" spans="1:39" ht="15.75" thickBot="1" x14ac:dyDescent="0.3">
      <c r="B63" s="744" t="s">
        <v>510</v>
      </c>
      <c r="C63" s="692"/>
      <c r="D63" s="696">
        <f t="shared" si="39"/>
        <v>2509698</v>
      </c>
      <c r="E63" s="743"/>
      <c r="F63" s="696"/>
      <c r="G63" s="696">
        <v>57038</v>
      </c>
      <c r="H63" s="696">
        <v>2447154</v>
      </c>
      <c r="I63" s="696">
        <v>5434</v>
      </c>
      <c r="J63" s="696">
        <f t="shared" si="37"/>
        <v>2509626</v>
      </c>
      <c r="K63" s="696">
        <v>72</v>
      </c>
      <c r="L63" s="696"/>
      <c r="M63" s="696"/>
      <c r="N63" s="696">
        <f t="shared" si="38"/>
        <v>72</v>
      </c>
      <c r="AD63" s="246"/>
    </row>
    <row r="64" spans="1:39" ht="15.75" thickBot="1" x14ac:dyDescent="0.3">
      <c r="B64" s="744"/>
      <c r="C64" s="692"/>
      <c r="D64" s="696">
        <f t="shared" si="39"/>
        <v>0</v>
      </c>
      <c r="E64" s="743"/>
      <c r="F64" s="696"/>
      <c r="G64" s="696"/>
      <c r="H64" s="696"/>
      <c r="I64" s="696"/>
      <c r="J64" s="696">
        <f t="shared" si="37"/>
        <v>0</v>
      </c>
      <c r="K64" s="696"/>
      <c r="L64" s="696"/>
      <c r="M64" s="696"/>
      <c r="N64" s="696">
        <f t="shared" si="38"/>
        <v>0</v>
      </c>
      <c r="AD64" s="246"/>
    </row>
    <row r="65" spans="1:39" ht="14.25" customHeight="1" thickBot="1" x14ac:dyDescent="0.3">
      <c r="B65" s="745" t="s">
        <v>511</v>
      </c>
      <c r="C65" s="692"/>
      <c r="D65" s="696">
        <f t="shared" si="39"/>
        <v>0</v>
      </c>
      <c r="E65" s="743"/>
      <c r="F65" s="696"/>
      <c r="G65" s="696"/>
      <c r="H65" s="696"/>
      <c r="I65" s="696"/>
      <c r="J65" s="696">
        <f t="shared" si="37"/>
        <v>0</v>
      </c>
      <c r="K65" s="696"/>
      <c r="L65" s="696"/>
      <c r="M65" s="696"/>
      <c r="N65" s="696">
        <f t="shared" si="38"/>
        <v>0</v>
      </c>
      <c r="AD65" s="246"/>
    </row>
    <row r="66" spans="1:39" ht="15.75" thickBot="1" x14ac:dyDescent="0.3">
      <c r="B66" s="742"/>
      <c r="C66" s="692"/>
      <c r="D66" s="696">
        <f t="shared" si="39"/>
        <v>0</v>
      </c>
      <c r="E66" s="743"/>
      <c r="F66" s="696"/>
      <c r="G66" s="696"/>
      <c r="H66" s="696"/>
      <c r="I66" s="696"/>
      <c r="J66" s="696">
        <f t="shared" si="37"/>
        <v>0</v>
      </c>
      <c r="K66" s="696"/>
      <c r="L66" s="696"/>
      <c r="M66" s="696"/>
      <c r="N66" s="696">
        <f t="shared" si="38"/>
        <v>0</v>
      </c>
      <c r="AD66" s="246"/>
    </row>
    <row r="67" spans="1:39" s="236" customFormat="1" ht="15.75" thickBot="1" x14ac:dyDescent="0.3">
      <c r="A67"/>
      <c r="B67" s="746" t="s">
        <v>512</v>
      </c>
      <c r="C67" s="702"/>
      <c r="D67" s="747">
        <f t="shared" si="39"/>
        <v>29063769</v>
      </c>
      <c r="E67" s="748"/>
      <c r="F67" s="747">
        <f>F61-F63+F65</f>
        <v>0</v>
      </c>
      <c r="G67" s="747">
        <f>G61-G63+G65</f>
        <v>6104910</v>
      </c>
      <c r="H67" s="747">
        <f>H61-H63+H65</f>
        <v>18922222</v>
      </c>
      <c r="I67" s="747">
        <f>I61-I63+I65</f>
        <v>3777556</v>
      </c>
      <c r="J67" s="747">
        <f t="shared" si="37"/>
        <v>28804688</v>
      </c>
      <c r="K67" s="747">
        <f>K61-K63+K65</f>
        <v>259081</v>
      </c>
      <c r="L67" s="747">
        <f>L61-L63+L65</f>
        <v>0</v>
      </c>
      <c r="M67" s="747">
        <f>M61-M63+M65</f>
        <v>0</v>
      </c>
      <c r="N67" s="747">
        <f t="shared" si="38"/>
        <v>259081</v>
      </c>
      <c r="O67"/>
      <c r="P67"/>
      <c r="Q67"/>
      <c r="R67"/>
      <c r="S67"/>
      <c r="T67"/>
      <c r="U67"/>
      <c r="V67"/>
      <c r="W67"/>
      <c r="X67"/>
      <c r="Y67"/>
      <c r="Z67"/>
      <c r="AA67"/>
      <c r="AB67"/>
      <c r="AC67"/>
      <c r="AD67" s="247"/>
      <c r="AE67" s="247"/>
      <c r="AF67" s="247"/>
      <c r="AG67" s="247"/>
      <c r="AH67" s="247"/>
      <c r="AI67" s="247"/>
      <c r="AJ67" s="247"/>
      <c r="AK67" s="247"/>
      <c r="AL67" s="247"/>
      <c r="AM67" s="247"/>
    </row>
    <row r="68" spans="1:39" ht="15.75" thickBot="1" x14ac:dyDescent="0.3">
      <c r="B68" s="746"/>
      <c r="C68" s="702"/>
      <c r="D68" s="696">
        <f t="shared" si="39"/>
        <v>0</v>
      </c>
      <c r="E68" s="743"/>
      <c r="F68" s="696"/>
      <c r="G68" s="696"/>
      <c r="H68" s="696"/>
      <c r="I68" s="696"/>
      <c r="J68" s="696">
        <f t="shared" si="37"/>
        <v>0</v>
      </c>
      <c r="K68" s="696"/>
      <c r="L68" s="696"/>
      <c r="M68" s="696"/>
      <c r="N68" s="696">
        <f t="shared" si="38"/>
        <v>0</v>
      </c>
      <c r="AD68" s="246"/>
    </row>
    <row r="69" spans="1:39" s="236" customFormat="1" ht="15.75" thickBot="1" x14ac:dyDescent="0.3">
      <c r="A69"/>
      <c r="B69" s="746" t="s">
        <v>513</v>
      </c>
      <c r="C69" s="702"/>
      <c r="D69" s="696">
        <f t="shared" si="39"/>
        <v>9380671</v>
      </c>
      <c r="E69" s="748"/>
      <c r="F69" s="696">
        <f>SUM(F70:F74)</f>
        <v>2237505</v>
      </c>
      <c r="G69" s="696">
        <f>SUM(G70:G74)</f>
        <v>1551047</v>
      </c>
      <c r="H69" s="696">
        <f>SUM(H70:H74)</f>
        <v>5089277</v>
      </c>
      <c r="I69" s="696">
        <f>SUM(I70:I74)</f>
        <v>454061</v>
      </c>
      <c r="J69" s="696">
        <f t="shared" si="37"/>
        <v>7094385</v>
      </c>
      <c r="K69" s="696">
        <f>SUM(K70:K74)</f>
        <v>8803</v>
      </c>
      <c r="L69" s="696">
        <f>SUM(L70:L74)</f>
        <v>0</v>
      </c>
      <c r="M69" s="696">
        <f>SUM(M70:M74)</f>
        <v>39978</v>
      </c>
      <c r="N69" s="696">
        <f t="shared" si="38"/>
        <v>48781</v>
      </c>
      <c r="O69"/>
      <c r="P69"/>
      <c r="Q69"/>
      <c r="R69"/>
      <c r="S69"/>
      <c r="T69"/>
      <c r="U69"/>
      <c r="V69"/>
      <c r="W69"/>
      <c r="X69"/>
      <c r="Y69"/>
      <c r="Z69"/>
      <c r="AA69"/>
      <c r="AB69"/>
      <c r="AC69"/>
      <c r="AD69" s="247"/>
      <c r="AE69" s="247"/>
      <c r="AF69" s="247"/>
      <c r="AG69" s="247"/>
      <c r="AH69" s="247"/>
      <c r="AI69" s="247"/>
      <c r="AJ69" s="247"/>
      <c r="AK69" s="247"/>
      <c r="AL69" s="247"/>
      <c r="AM69" s="247"/>
    </row>
    <row r="70" spans="1:39" ht="15.75" thickBot="1" x14ac:dyDescent="0.3">
      <c r="B70" s="742" t="s">
        <v>514</v>
      </c>
      <c r="C70" s="692">
        <v>1</v>
      </c>
      <c r="D70" s="696">
        <f t="shared" si="39"/>
        <v>6790924</v>
      </c>
      <c r="E70" s="743"/>
      <c r="F70" s="696">
        <v>2220919</v>
      </c>
      <c r="G70" s="696">
        <v>1461901</v>
      </c>
      <c r="H70" s="696">
        <v>2751337</v>
      </c>
      <c r="I70" s="696">
        <v>316734</v>
      </c>
      <c r="J70" s="696">
        <f t="shared" si="37"/>
        <v>4529972</v>
      </c>
      <c r="K70" s="696">
        <v>6437</v>
      </c>
      <c r="L70" s="696"/>
      <c r="M70" s="696">
        <v>33596</v>
      </c>
      <c r="N70" s="696">
        <f t="shared" si="38"/>
        <v>40033</v>
      </c>
      <c r="AD70" s="246"/>
    </row>
    <row r="71" spans="1:39" ht="15.75" thickBot="1" x14ac:dyDescent="0.3">
      <c r="B71" s="742" t="s">
        <v>515</v>
      </c>
      <c r="C71" s="692">
        <v>2</v>
      </c>
      <c r="D71" s="696">
        <f t="shared" si="39"/>
        <v>0</v>
      </c>
      <c r="E71" s="743"/>
      <c r="F71" s="696">
        <v>0</v>
      </c>
      <c r="G71" s="696">
        <v>0</v>
      </c>
      <c r="H71" s="696">
        <v>0</v>
      </c>
      <c r="I71" s="696">
        <v>0</v>
      </c>
      <c r="J71" s="696">
        <f t="shared" si="37"/>
        <v>0</v>
      </c>
      <c r="K71" s="696"/>
      <c r="L71" s="696"/>
      <c r="M71" s="696"/>
      <c r="N71" s="696">
        <f t="shared" si="38"/>
        <v>0</v>
      </c>
      <c r="AD71" s="246"/>
    </row>
    <row r="72" spans="1:39" ht="15.75" thickBot="1" x14ac:dyDescent="0.3">
      <c r="B72" s="742" t="s">
        <v>516</v>
      </c>
      <c r="C72" s="692"/>
      <c r="D72" s="696">
        <f t="shared" si="39"/>
        <v>2938156</v>
      </c>
      <c r="E72" s="743"/>
      <c r="F72" s="696">
        <v>54521</v>
      </c>
      <c r="G72" s="696">
        <v>43713</v>
      </c>
      <c r="H72" s="696">
        <v>2814092</v>
      </c>
      <c r="I72" s="696">
        <v>15452</v>
      </c>
      <c r="J72" s="696">
        <f t="shared" si="37"/>
        <v>2873257</v>
      </c>
      <c r="K72" s="696">
        <v>1506</v>
      </c>
      <c r="L72" s="696"/>
      <c r="M72" s="696">
        <v>8872</v>
      </c>
      <c r="N72" s="696">
        <f t="shared" si="38"/>
        <v>10378</v>
      </c>
      <c r="AD72" s="246"/>
    </row>
    <row r="73" spans="1:39" ht="15.75" thickBot="1" x14ac:dyDescent="0.3">
      <c r="B73" s="742" t="s">
        <v>517</v>
      </c>
      <c r="C73" s="692"/>
      <c r="D73" s="696">
        <f t="shared" si="39"/>
        <v>-354957</v>
      </c>
      <c r="E73" s="743"/>
      <c r="F73" s="696">
        <v>-31894</v>
      </c>
      <c r="G73" s="696">
        <v>45433</v>
      </c>
      <c r="H73" s="696">
        <v>-488741</v>
      </c>
      <c r="I73" s="696">
        <v>121875</v>
      </c>
      <c r="J73" s="696">
        <f t="shared" si="37"/>
        <v>-321433</v>
      </c>
      <c r="K73" s="696">
        <v>860</v>
      </c>
      <c r="L73" s="696"/>
      <c r="M73" s="696">
        <v>-2490</v>
      </c>
      <c r="N73" s="696">
        <f t="shared" si="38"/>
        <v>-1630</v>
      </c>
      <c r="AD73" s="246"/>
    </row>
    <row r="74" spans="1:39" ht="15.75" thickBot="1" x14ac:dyDescent="0.3">
      <c r="B74" s="742" t="s">
        <v>518</v>
      </c>
      <c r="C74" s="692">
        <v>3</v>
      </c>
      <c r="D74" s="696">
        <f t="shared" si="39"/>
        <v>6548</v>
      </c>
      <c r="E74" s="743"/>
      <c r="F74" s="696">
        <v>-6041</v>
      </c>
      <c r="G74" s="696">
        <v>0</v>
      </c>
      <c r="H74" s="696">
        <v>12589</v>
      </c>
      <c r="I74" s="696">
        <v>0</v>
      </c>
      <c r="J74" s="696">
        <f t="shared" si="37"/>
        <v>12589</v>
      </c>
      <c r="K74" s="696"/>
      <c r="L74" s="696"/>
      <c r="M74" s="696"/>
      <c r="N74" s="696">
        <f t="shared" si="38"/>
        <v>0</v>
      </c>
      <c r="AD74" s="246"/>
    </row>
    <row r="75" spans="1:39" ht="15.75" thickBot="1" x14ac:dyDescent="0.3">
      <c r="B75" s="742" t="s">
        <v>519</v>
      </c>
      <c r="C75" s="692"/>
      <c r="D75" s="696">
        <f t="shared" si="39"/>
        <v>0</v>
      </c>
      <c r="E75" s="743"/>
      <c r="F75" s="696"/>
      <c r="G75" s="696"/>
      <c r="H75" s="696"/>
      <c r="I75" s="696"/>
      <c r="J75" s="696">
        <f t="shared" si="37"/>
        <v>0</v>
      </c>
      <c r="K75" s="696"/>
      <c r="L75" s="696"/>
      <c r="M75" s="696"/>
      <c r="N75" s="696">
        <f t="shared" si="38"/>
        <v>0</v>
      </c>
      <c r="AD75" s="246"/>
    </row>
    <row r="76" spans="1:39" ht="15.75" thickBot="1" x14ac:dyDescent="0.3">
      <c r="B76" s="742" t="s">
        <v>519</v>
      </c>
      <c r="C76" s="692"/>
      <c r="D76" s="696">
        <f t="shared" si="39"/>
        <v>0</v>
      </c>
      <c r="E76" s="743"/>
      <c r="F76" s="696"/>
      <c r="G76" s="696"/>
      <c r="H76" s="696"/>
      <c r="I76" s="696"/>
      <c r="J76" s="696">
        <f t="shared" si="37"/>
        <v>0</v>
      </c>
      <c r="K76" s="696"/>
      <c r="L76" s="696"/>
      <c r="M76" s="696"/>
      <c r="N76" s="696">
        <f t="shared" si="38"/>
        <v>0</v>
      </c>
      <c r="AD76" s="246"/>
    </row>
    <row r="77" spans="1:39" ht="15.75" thickBot="1" x14ac:dyDescent="0.3">
      <c r="B77" s="742"/>
      <c r="C77" s="692"/>
      <c r="D77" s="696">
        <f t="shared" si="39"/>
        <v>0</v>
      </c>
      <c r="E77" s="743"/>
      <c r="F77" s="696"/>
      <c r="G77" s="696"/>
      <c r="H77" s="696"/>
      <c r="I77" s="696"/>
      <c r="J77" s="696">
        <f t="shared" si="37"/>
        <v>0</v>
      </c>
      <c r="K77" s="696"/>
      <c r="L77" s="696"/>
      <c r="M77" s="696"/>
      <c r="N77" s="696">
        <f t="shared" si="38"/>
        <v>0</v>
      </c>
      <c r="AD77" s="246"/>
    </row>
    <row r="78" spans="1:39" s="236" customFormat="1" ht="15.75" thickBot="1" x14ac:dyDescent="0.3">
      <c r="A78"/>
      <c r="B78" s="749" t="s">
        <v>520</v>
      </c>
      <c r="C78" s="702"/>
      <c r="D78" s="747">
        <f t="shared" si="39"/>
        <v>38444440</v>
      </c>
      <c r="E78" s="748"/>
      <c r="F78" s="747">
        <f>F67+F69</f>
        <v>2237505</v>
      </c>
      <c r="G78" s="747">
        <f>G67+G69</f>
        <v>7655957</v>
      </c>
      <c r="H78" s="747">
        <f>H67+H69</f>
        <v>24011499</v>
      </c>
      <c r="I78" s="747">
        <f>I67+I69</f>
        <v>4231617</v>
      </c>
      <c r="J78" s="747">
        <f t="shared" si="37"/>
        <v>35899073</v>
      </c>
      <c r="K78" s="747">
        <f>K67+K69</f>
        <v>267884</v>
      </c>
      <c r="L78" s="747">
        <f>L67+L69</f>
        <v>0</v>
      </c>
      <c r="M78" s="747">
        <f>M67+M69</f>
        <v>39978</v>
      </c>
      <c r="N78" s="747">
        <f t="shared" si="38"/>
        <v>307862</v>
      </c>
      <c r="O78"/>
      <c r="P78"/>
      <c r="Q78"/>
      <c r="R78"/>
      <c r="S78"/>
      <c r="T78"/>
      <c r="U78"/>
      <c r="V78"/>
      <c r="W78"/>
      <c r="X78"/>
      <c r="Y78"/>
      <c r="Z78"/>
      <c r="AA78"/>
      <c r="AB78"/>
      <c r="AC78"/>
      <c r="AD78" s="247"/>
      <c r="AE78" s="247"/>
      <c r="AF78" s="247"/>
      <c r="AG78" s="247"/>
      <c r="AH78" s="247"/>
      <c r="AI78" s="247"/>
      <c r="AJ78" s="247"/>
      <c r="AK78" s="247"/>
      <c r="AL78" s="247"/>
      <c r="AM78" s="247"/>
    </row>
    <row r="79" spans="1:39" ht="15.75" thickBot="1" x14ac:dyDescent="0.3">
      <c r="B79" s="749"/>
      <c r="C79" s="702"/>
      <c r="D79" s="696">
        <f t="shared" si="39"/>
        <v>0</v>
      </c>
      <c r="E79" s="743"/>
      <c r="F79" s="696"/>
      <c r="G79" s="696"/>
      <c r="H79" s="696"/>
      <c r="I79" s="696"/>
      <c r="J79" s="696">
        <f t="shared" si="37"/>
        <v>0</v>
      </c>
      <c r="K79" s="696"/>
      <c r="L79" s="696"/>
      <c r="M79" s="696"/>
      <c r="N79" s="696"/>
      <c r="AD79" s="246"/>
    </row>
    <row r="80" spans="1:39" ht="15.75" thickBot="1" x14ac:dyDescent="0.3">
      <c r="B80" s="742" t="s">
        <v>521</v>
      </c>
      <c r="C80" s="692"/>
      <c r="D80" s="696">
        <f t="shared" si="39"/>
        <v>14859104</v>
      </c>
      <c r="E80" s="743"/>
      <c r="F80" s="696"/>
      <c r="G80" s="696">
        <v>1519620</v>
      </c>
      <c r="H80" s="696">
        <v>11165139</v>
      </c>
      <c r="I80" s="696">
        <v>2174345</v>
      </c>
      <c r="J80" s="696">
        <f t="shared" si="37"/>
        <v>14859104</v>
      </c>
      <c r="K80" s="696"/>
      <c r="L80" s="696"/>
      <c r="M80" s="696"/>
      <c r="N80" s="696">
        <f t="shared" ref="N80:N98" si="40">M80+L80+K80</f>
        <v>0</v>
      </c>
      <c r="AD80" s="246"/>
    </row>
    <row r="81" spans="1:39" ht="15.75" thickBot="1" x14ac:dyDescent="0.3">
      <c r="B81" s="742" t="s">
        <v>522</v>
      </c>
      <c r="C81" s="692"/>
      <c r="D81" s="696">
        <f t="shared" si="39"/>
        <v>-671211</v>
      </c>
      <c r="E81" s="743"/>
      <c r="F81" s="696"/>
      <c r="G81" s="696">
        <v>-44804</v>
      </c>
      <c r="H81" s="696">
        <v>-626352</v>
      </c>
      <c r="I81" s="696">
        <v>-55</v>
      </c>
      <c r="J81" s="696">
        <f t="shared" si="37"/>
        <v>-671211</v>
      </c>
      <c r="K81" s="696"/>
      <c r="L81" s="696"/>
      <c r="M81" s="696"/>
      <c r="N81" s="696">
        <f t="shared" si="40"/>
        <v>0</v>
      </c>
      <c r="AD81" s="246"/>
    </row>
    <row r="82" spans="1:39" ht="15.75" thickBot="1" x14ac:dyDescent="0.3">
      <c r="B82" s="742" t="s">
        <v>523</v>
      </c>
      <c r="C82" s="692"/>
      <c r="D82" s="696">
        <f t="shared" si="39"/>
        <v>134487</v>
      </c>
      <c r="E82" s="743"/>
      <c r="F82" s="696"/>
      <c r="G82" s="696">
        <v>10116</v>
      </c>
      <c r="H82" s="696">
        <v>122938</v>
      </c>
      <c r="I82" s="696">
        <v>1433</v>
      </c>
      <c r="J82" s="696">
        <f t="shared" si="37"/>
        <v>134487</v>
      </c>
      <c r="K82" s="696"/>
      <c r="L82" s="696"/>
      <c r="M82" s="696"/>
      <c r="N82" s="696">
        <f t="shared" si="40"/>
        <v>0</v>
      </c>
      <c r="AD82" s="246"/>
    </row>
    <row r="83" spans="1:39" ht="13.5" customHeight="1" thickBot="1" x14ac:dyDescent="0.3">
      <c r="B83" s="750" t="s">
        <v>524</v>
      </c>
      <c r="C83" s="692"/>
      <c r="D83" s="696">
        <f t="shared" si="39"/>
        <v>-72667</v>
      </c>
      <c r="E83" s="743"/>
      <c r="F83" s="696"/>
      <c r="G83" s="696">
        <v>-769</v>
      </c>
      <c r="H83" s="696">
        <v>-71179</v>
      </c>
      <c r="I83" s="696">
        <v>-719</v>
      </c>
      <c r="J83" s="696">
        <f t="shared" si="37"/>
        <v>-72667</v>
      </c>
      <c r="K83" s="696"/>
      <c r="L83" s="696"/>
      <c r="M83" s="696"/>
      <c r="N83" s="696">
        <f t="shared" si="40"/>
        <v>0</v>
      </c>
      <c r="AD83" s="246"/>
    </row>
    <row r="84" spans="1:39" ht="15.75" thickBot="1" x14ac:dyDescent="0.3">
      <c r="B84" s="742" t="s">
        <v>525</v>
      </c>
      <c r="C84" s="692"/>
      <c r="D84" s="696">
        <f t="shared" si="39"/>
        <v>5270740</v>
      </c>
      <c r="E84" s="743"/>
      <c r="F84" s="696"/>
      <c r="G84" s="696">
        <v>1804424</v>
      </c>
      <c r="H84" s="696">
        <v>1935981</v>
      </c>
      <c r="I84" s="696">
        <v>1315035</v>
      </c>
      <c r="J84" s="696">
        <f t="shared" si="37"/>
        <v>5055440</v>
      </c>
      <c r="K84" s="696">
        <v>178871</v>
      </c>
      <c r="L84" s="696"/>
      <c r="M84" s="696">
        <v>36429</v>
      </c>
      <c r="N84" s="696">
        <f t="shared" si="40"/>
        <v>215300</v>
      </c>
      <c r="AD84" s="246"/>
    </row>
    <row r="85" spans="1:39" ht="19.149999999999999" customHeight="1" thickBot="1" x14ac:dyDescent="0.3">
      <c r="B85" s="742" t="s">
        <v>526</v>
      </c>
      <c r="C85" s="692"/>
      <c r="D85" s="696">
        <f t="shared" si="39"/>
        <v>0</v>
      </c>
      <c r="E85" s="743"/>
      <c r="F85" s="696"/>
      <c r="G85" s="696"/>
      <c r="H85" s="696"/>
      <c r="I85" s="696"/>
      <c r="J85" s="696">
        <f t="shared" si="37"/>
        <v>0</v>
      </c>
      <c r="K85" s="696"/>
      <c r="L85" s="696"/>
      <c r="M85" s="696"/>
      <c r="N85" s="696">
        <f t="shared" si="40"/>
        <v>0</v>
      </c>
      <c r="AD85" s="246"/>
    </row>
    <row r="86" spans="1:39" s="236" customFormat="1" ht="15.75" thickBot="1" x14ac:dyDescent="0.3">
      <c r="A86"/>
      <c r="B86" s="749" t="s">
        <v>527</v>
      </c>
      <c r="C86" s="702"/>
      <c r="D86" s="747">
        <f t="shared" si="39"/>
        <v>19520453</v>
      </c>
      <c r="E86" s="748"/>
      <c r="F86" s="747">
        <f>SUM(F80:F85)</f>
        <v>0</v>
      </c>
      <c r="G86" s="747">
        <f>SUM(G80:G85)</f>
        <v>3288587</v>
      </c>
      <c r="H86" s="747">
        <f>SUM(H80:H85)</f>
        <v>12526527</v>
      </c>
      <c r="I86" s="747">
        <f>SUM(I80:I85)</f>
        <v>3490039</v>
      </c>
      <c r="J86" s="747">
        <f t="shared" si="37"/>
        <v>19305153</v>
      </c>
      <c r="K86" s="747">
        <f>SUM(K80:K85)</f>
        <v>178871</v>
      </c>
      <c r="L86" s="747">
        <f>SUM(L80:L85)</f>
        <v>0</v>
      </c>
      <c r="M86" s="747">
        <f>SUM(M80:M85)</f>
        <v>36429</v>
      </c>
      <c r="N86" s="747">
        <f t="shared" si="40"/>
        <v>215300</v>
      </c>
      <c r="O86"/>
      <c r="P86"/>
      <c r="Q86"/>
      <c r="R86"/>
      <c r="S86"/>
      <c r="T86"/>
      <c r="U86"/>
      <c r="V86"/>
      <c r="W86"/>
      <c r="X86"/>
      <c r="Y86"/>
      <c r="Z86"/>
      <c r="AA86"/>
      <c r="AB86"/>
      <c r="AC86"/>
      <c r="AD86" s="247"/>
      <c r="AE86" s="247"/>
      <c r="AF86" s="247"/>
      <c r="AG86" s="247"/>
      <c r="AH86" s="247"/>
      <c r="AI86" s="247"/>
      <c r="AJ86" s="247"/>
      <c r="AK86" s="247"/>
      <c r="AL86" s="247"/>
      <c r="AM86" s="247"/>
    </row>
    <row r="87" spans="1:39" ht="15.75" thickBot="1" x14ac:dyDescent="0.3">
      <c r="B87" s="742"/>
      <c r="C87" s="692"/>
      <c r="D87" s="696">
        <f t="shared" si="39"/>
        <v>0</v>
      </c>
      <c r="E87" s="743"/>
      <c r="F87" s="696"/>
      <c r="G87" s="696"/>
      <c r="H87" s="696"/>
      <c r="I87" s="696"/>
      <c r="J87" s="696">
        <f t="shared" si="37"/>
        <v>0</v>
      </c>
      <c r="K87" s="696"/>
      <c r="L87" s="696"/>
      <c r="M87" s="696"/>
      <c r="N87" s="696">
        <f t="shared" si="40"/>
        <v>0</v>
      </c>
      <c r="AD87" s="246"/>
    </row>
    <row r="88" spans="1:39" ht="15.75" thickBot="1" x14ac:dyDescent="0.3">
      <c r="B88" s="750" t="s">
        <v>528</v>
      </c>
      <c r="C88" s="692"/>
      <c r="D88" s="696">
        <f t="shared" si="39"/>
        <v>5790389</v>
      </c>
      <c r="E88" s="743"/>
      <c r="F88" s="696">
        <v>0</v>
      </c>
      <c r="G88" s="696">
        <v>1437300</v>
      </c>
      <c r="H88" s="696">
        <v>3972788</v>
      </c>
      <c r="I88" s="696">
        <v>255345</v>
      </c>
      <c r="J88" s="696">
        <f t="shared" si="37"/>
        <v>5665433</v>
      </c>
      <c r="K88" s="696">
        <v>124956</v>
      </c>
      <c r="L88" s="696"/>
      <c r="M88" s="696">
        <v>0</v>
      </c>
      <c r="N88" s="696">
        <f t="shared" si="40"/>
        <v>124956</v>
      </c>
      <c r="AD88" s="246"/>
    </row>
    <row r="89" spans="1:39" ht="15.75" thickBot="1" x14ac:dyDescent="0.3">
      <c r="B89" s="742"/>
      <c r="C89" s="692"/>
      <c r="D89" s="696">
        <f t="shared" si="39"/>
        <v>0</v>
      </c>
      <c r="E89" s="743"/>
      <c r="F89" s="696"/>
      <c r="G89" s="696"/>
      <c r="H89" s="696"/>
      <c r="I89" s="696"/>
      <c r="J89" s="696">
        <f t="shared" si="37"/>
        <v>0</v>
      </c>
      <c r="K89" s="696"/>
      <c r="L89" s="696"/>
      <c r="M89" s="696"/>
      <c r="N89" s="696">
        <f t="shared" si="40"/>
        <v>0</v>
      </c>
      <c r="AD89" s="246"/>
    </row>
    <row r="90" spans="1:39" ht="15.75" customHeight="1" thickBot="1" x14ac:dyDescent="0.3">
      <c r="B90" s="750" t="s">
        <v>530</v>
      </c>
      <c r="C90" s="692">
        <v>4</v>
      </c>
      <c r="D90" s="696">
        <f t="shared" si="39"/>
        <v>5672883</v>
      </c>
      <c r="E90" s="743"/>
      <c r="F90" s="696">
        <v>-647244</v>
      </c>
      <c r="G90" s="696">
        <v>2792026</v>
      </c>
      <c r="H90" s="696">
        <v>2968858</v>
      </c>
      <c r="I90" s="696">
        <v>463395</v>
      </c>
      <c r="J90" s="696">
        <f t="shared" si="37"/>
        <v>6224279</v>
      </c>
      <c r="K90" s="696">
        <v>92299</v>
      </c>
      <c r="L90" s="696"/>
      <c r="M90" s="696">
        <v>3549</v>
      </c>
      <c r="N90" s="696">
        <f t="shared" si="40"/>
        <v>95848</v>
      </c>
      <c r="AD90" s="246"/>
    </row>
    <row r="91" spans="1:39" ht="15.75" thickBot="1" x14ac:dyDescent="0.3">
      <c r="B91" s="742" t="s">
        <v>531</v>
      </c>
      <c r="C91" s="692"/>
      <c r="D91" s="696">
        <f t="shared" si="39"/>
        <v>0</v>
      </c>
      <c r="E91" s="743"/>
      <c r="F91" s="696"/>
      <c r="G91" s="696"/>
      <c r="H91" s="696"/>
      <c r="I91" s="696"/>
      <c r="J91" s="696">
        <f t="shared" si="37"/>
        <v>0</v>
      </c>
      <c r="K91" s="696"/>
      <c r="L91" s="696"/>
      <c r="M91" s="696"/>
      <c r="N91" s="696">
        <f t="shared" si="40"/>
        <v>0</v>
      </c>
      <c r="AD91" s="246"/>
    </row>
    <row r="92" spans="1:39" ht="15.75" thickBot="1" x14ac:dyDescent="0.3">
      <c r="B92" s="742" t="s">
        <v>532</v>
      </c>
      <c r="C92" s="692"/>
      <c r="D92" s="696">
        <f t="shared" si="39"/>
        <v>1128396</v>
      </c>
      <c r="E92" s="743"/>
      <c r="F92" s="696">
        <v>839430</v>
      </c>
      <c r="G92" s="696">
        <v>138044</v>
      </c>
      <c r="H92" s="696">
        <v>124414</v>
      </c>
      <c r="I92" s="696">
        <v>22838</v>
      </c>
      <c r="J92" s="696">
        <f t="shared" si="37"/>
        <v>285296</v>
      </c>
      <c r="K92" s="696">
        <v>3670</v>
      </c>
      <c r="L92" s="696"/>
      <c r="M92" s="696">
        <v>0</v>
      </c>
      <c r="N92" s="696">
        <f t="shared" si="40"/>
        <v>3670</v>
      </c>
      <c r="AD92" s="246"/>
    </row>
    <row r="93" spans="1:39" s="236" customFormat="1" ht="15.75" thickBot="1" x14ac:dyDescent="0.3">
      <c r="A93"/>
      <c r="B93" s="749" t="s">
        <v>533</v>
      </c>
      <c r="C93" s="702"/>
      <c r="D93" s="747">
        <f t="shared" si="39"/>
        <v>6801279</v>
      </c>
      <c r="E93" s="748"/>
      <c r="F93" s="747">
        <f>SUM(F90:F92)</f>
        <v>192186</v>
      </c>
      <c r="G93" s="747">
        <f>SUM(G90:G92)</f>
        <v>2930070</v>
      </c>
      <c r="H93" s="747">
        <f>SUM(H90:H92)</f>
        <v>3093272</v>
      </c>
      <c r="I93" s="747">
        <f>SUM(I90:I92)</f>
        <v>486233</v>
      </c>
      <c r="J93" s="747">
        <f t="shared" si="37"/>
        <v>6509575</v>
      </c>
      <c r="K93" s="747">
        <f>SUM(K90:K92)</f>
        <v>95969</v>
      </c>
      <c r="L93" s="747">
        <f>SUM(L90:L92)</f>
        <v>0</v>
      </c>
      <c r="M93" s="747">
        <f>SUM(M90:M92)</f>
        <v>3549</v>
      </c>
      <c r="N93" s="747">
        <f t="shared" si="40"/>
        <v>99518</v>
      </c>
      <c r="O93"/>
      <c r="P93"/>
      <c r="Q93"/>
      <c r="R93"/>
      <c r="S93"/>
      <c r="T93"/>
      <c r="U93"/>
      <c r="V93"/>
      <c r="W93"/>
      <c r="X93"/>
      <c r="Y93"/>
      <c r="Z93"/>
      <c r="AA93"/>
      <c r="AB93"/>
      <c r="AC93"/>
      <c r="AD93" s="247"/>
      <c r="AE93" s="247"/>
      <c r="AF93" s="247"/>
      <c r="AG93" s="247"/>
      <c r="AH93" s="247"/>
      <c r="AI93" s="247"/>
      <c r="AJ93" s="247"/>
      <c r="AK93" s="247"/>
      <c r="AL93" s="247"/>
      <c r="AM93" s="247"/>
    </row>
    <row r="94" spans="1:39" ht="15.75" thickBot="1" x14ac:dyDescent="0.3">
      <c r="B94" s="749"/>
      <c r="C94" s="702"/>
      <c r="D94" s="696">
        <f t="shared" si="39"/>
        <v>0</v>
      </c>
      <c r="E94" s="743"/>
      <c r="F94" s="696"/>
      <c r="G94" s="696"/>
      <c r="H94" s="696"/>
      <c r="I94" s="696"/>
      <c r="J94" s="696">
        <f t="shared" si="37"/>
        <v>0</v>
      </c>
      <c r="K94" s="696"/>
      <c r="L94" s="696"/>
      <c r="M94" s="696"/>
      <c r="N94" s="696">
        <f t="shared" si="40"/>
        <v>0</v>
      </c>
      <c r="AD94" s="246"/>
    </row>
    <row r="95" spans="1:39" s="236" customFormat="1" ht="15.75" thickBot="1" x14ac:dyDescent="0.3">
      <c r="A95"/>
      <c r="B95" s="749" t="s">
        <v>534</v>
      </c>
      <c r="C95" s="702"/>
      <c r="D95" s="747">
        <f t="shared" si="39"/>
        <v>6332319</v>
      </c>
      <c r="E95" s="748"/>
      <c r="F95" s="747">
        <f>F78-F86-F88-F93</f>
        <v>2045319</v>
      </c>
      <c r="G95" s="747">
        <f>G78-G86-G88-G93</f>
        <v>0</v>
      </c>
      <c r="H95" s="747">
        <f>H78-H86-H88-H93</f>
        <v>4418912</v>
      </c>
      <c r="I95" s="747">
        <f>I78-I86-I88-I93</f>
        <v>0</v>
      </c>
      <c r="J95" s="747">
        <f t="shared" si="37"/>
        <v>4418912</v>
      </c>
      <c r="K95" s="747">
        <f>K78-K86-K88-K93</f>
        <v>-131912</v>
      </c>
      <c r="L95" s="747">
        <f>L78-L86-L88-L93</f>
        <v>0</v>
      </c>
      <c r="M95" s="747">
        <f>M78-M86-M88-M93</f>
        <v>0</v>
      </c>
      <c r="N95" s="747">
        <f t="shared" si="40"/>
        <v>-131912</v>
      </c>
      <c r="O95"/>
      <c r="P95"/>
      <c r="Q95"/>
      <c r="R95"/>
      <c r="S95"/>
      <c r="T95"/>
      <c r="U95"/>
      <c r="V95"/>
      <c r="W95"/>
      <c r="X95"/>
      <c r="Y95"/>
      <c r="Z95"/>
      <c r="AA95"/>
      <c r="AB95"/>
      <c r="AC95"/>
      <c r="AD95" s="247"/>
      <c r="AE95" s="247"/>
      <c r="AF95" s="247"/>
      <c r="AG95" s="247"/>
      <c r="AH95" s="247"/>
      <c r="AI95" s="247"/>
      <c r="AJ95" s="247"/>
      <c r="AK95" s="247"/>
      <c r="AL95" s="247"/>
      <c r="AM95" s="247"/>
    </row>
    <row r="96" spans="1:39" ht="15.75" thickBot="1" x14ac:dyDescent="0.3">
      <c r="B96" s="742" t="s">
        <v>535</v>
      </c>
      <c r="C96" s="692"/>
      <c r="D96" s="696">
        <f t="shared" si="39"/>
        <v>1810522</v>
      </c>
      <c r="E96" s="743"/>
      <c r="F96" s="696">
        <v>1810522</v>
      </c>
      <c r="G96" s="696"/>
      <c r="H96" s="696"/>
      <c r="I96" s="696"/>
      <c r="J96" s="696">
        <f t="shared" si="37"/>
        <v>0</v>
      </c>
      <c r="K96" s="696"/>
      <c r="L96" s="696"/>
      <c r="M96" s="696"/>
      <c r="N96" s="696">
        <f t="shared" si="40"/>
        <v>0</v>
      </c>
      <c r="AD96" s="246"/>
    </row>
    <row r="97" spans="1:39" ht="15.75" thickBot="1" x14ac:dyDescent="0.3">
      <c r="B97" s="742"/>
      <c r="C97" s="692"/>
      <c r="D97" s="696">
        <f t="shared" si="39"/>
        <v>0</v>
      </c>
      <c r="E97" s="743"/>
      <c r="F97" s="696"/>
      <c r="G97" s="696"/>
      <c r="H97" s="696"/>
      <c r="I97" s="696"/>
      <c r="J97" s="696">
        <f t="shared" si="37"/>
        <v>0</v>
      </c>
      <c r="K97" s="696"/>
      <c r="L97" s="696"/>
      <c r="M97" s="696"/>
      <c r="N97" s="696">
        <f t="shared" si="40"/>
        <v>0</v>
      </c>
      <c r="AD97" s="246"/>
    </row>
    <row r="98" spans="1:39" s="236" customFormat="1" ht="15.75" thickBot="1" x14ac:dyDescent="0.3">
      <c r="A98"/>
      <c r="B98" s="749" t="s">
        <v>536</v>
      </c>
      <c r="C98" s="702"/>
      <c r="D98" s="748">
        <f t="shared" si="39"/>
        <v>4521797</v>
      </c>
      <c r="E98" s="748"/>
      <c r="F98" s="748">
        <f>F95-F96</f>
        <v>234797</v>
      </c>
      <c r="G98" s="747">
        <f>G95-G96</f>
        <v>0</v>
      </c>
      <c r="H98" s="747">
        <f>H95-H96</f>
        <v>4418912</v>
      </c>
      <c r="I98" s="748">
        <f>I95-I96</f>
        <v>0</v>
      </c>
      <c r="J98" s="748">
        <f t="shared" si="37"/>
        <v>4418912</v>
      </c>
      <c r="K98" s="748">
        <f>K95-K96</f>
        <v>-131912</v>
      </c>
      <c r="L98" s="747">
        <f>L95-L96</f>
        <v>0</v>
      </c>
      <c r="M98" s="747">
        <f>M95-M96</f>
        <v>0</v>
      </c>
      <c r="N98" s="747">
        <f t="shared" si="40"/>
        <v>-131912</v>
      </c>
      <c r="O98"/>
      <c r="P98"/>
      <c r="Q98"/>
      <c r="R98"/>
      <c r="S98"/>
      <c r="T98"/>
      <c r="U98"/>
      <c r="V98"/>
      <c r="W98"/>
      <c r="X98"/>
      <c r="Y98"/>
      <c r="Z98"/>
      <c r="AA98"/>
      <c r="AB98"/>
      <c r="AC98"/>
      <c r="AD98" s="247"/>
      <c r="AE98" s="247"/>
      <c r="AF98" s="247"/>
      <c r="AG98" s="247"/>
      <c r="AH98" s="247"/>
      <c r="AI98" s="247"/>
      <c r="AJ98" s="247"/>
      <c r="AK98" s="247"/>
      <c r="AL98" s="247"/>
      <c r="AM98" s="247"/>
    </row>
    <row r="99" spans="1:39" customFormat="1" x14ac:dyDescent="0.25"/>
    <row r="100" spans="1:39" customFormat="1" x14ac:dyDescent="0.25"/>
    <row r="101" spans="1:39" x14ac:dyDescent="0.25">
      <c r="AD101" s="246"/>
    </row>
    <row r="102" spans="1:39" x14ac:dyDescent="0.25">
      <c r="AD102" s="246"/>
    </row>
    <row r="103" spans="1:39" s="558" customFormat="1" ht="17.25" customHeight="1" x14ac:dyDescent="0.25">
      <c r="A103"/>
      <c r="B103" s="995" t="s">
        <v>382</v>
      </c>
      <c r="C103" s="996"/>
      <c r="D103"/>
      <c r="E103" s="245"/>
      <c r="F103" s="974"/>
      <c r="G103" s="974"/>
      <c r="H103" s="244"/>
      <c r="I103" s="244"/>
      <c r="J103" s="244"/>
      <c r="K103" s="244"/>
      <c r="L103" s="244"/>
      <c r="M103" s="244"/>
      <c r="N103" s="555" t="s">
        <v>492</v>
      </c>
      <c r="O103"/>
      <c r="P103"/>
      <c r="Q103"/>
      <c r="R103"/>
      <c r="S103"/>
      <c r="T103"/>
      <c r="U103"/>
      <c r="V103"/>
      <c r="W103"/>
      <c r="X103"/>
      <c r="Y103"/>
      <c r="Z103"/>
      <c r="AA103"/>
      <c r="AB103"/>
      <c r="AC103"/>
      <c r="AD103" s="557"/>
      <c r="AE103" s="557"/>
      <c r="AF103" s="557"/>
      <c r="AG103" s="557"/>
      <c r="AH103" s="557"/>
      <c r="AI103" s="557"/>
      <c r="AJ103" s="557"/>
      <c r="AK103" s="557"/>
      <c r="AL103" s="557"/>
      <c r="AM103" s="557"/>
    </row>
    <row r="104" spans="1:39" ht="17.25" customHeight="1" x14ac:dyDescent="0.25">
      <c r="B104" s="967" t="s">
        <v>117</v>
      </c>
      <c r="C104" s="987" t="s">
        <v>501</v>
      </c>
      <c r="D104" s="986" t="s">
        <v>95</v>
      </c>
      <c r="E104" s="986" t="s">
        <v>502</v>
      </c>
      <c r="F104" s="986" t="s">
        <v>503</v>
      </c>
      <c r="G104" s="986" t="s">
        <v>440</v>
      </c>
      <c r="H104" s="986"/>
      <c r="I104" s="986"/>
      <c r="J104" s="986"/>
      <c r="K104" s="986"/>
      <c r="L104" s="986"/>
      <c r="M104" s="986"/>
      <c r="N104" s="986"/>
      <c r="AD104" s="246"/>
    </row>
    <row r="105" spans="1:39" ht="17.25" customHeight="1" x14ac:dyDescent="0.25">
      <c r="B105" s="967"/>
      <c r="C105" s="987"/>
      <c r="D105" s="986"/>
      <c r="E105" s="986"/>
      <c r="F105" s="986"/>
      <c r="G105" s="989" t="s">
        <v>441</v>
      </c>
      <c r="H105" s="989"/>
      <c r="I105" s="989"/>
      <c r="J105" s="989"/>
      <c r="K105" s="986" t="s">
        <v>504</v>
      </c>
      <c r="L105" s="986"/>
      <c r="M105" s="986"/>
      <c r="N105" s="986"/>
      <c r="AD105" s="246"/>
    </row>
    <row r="106" spans="1:39" ht="17.25" customHeight="1" x14ac:dyDescent="0.25">
      <c r="B106" s="967"/>
      <c r="C106" s="987"/>
      <c r="D106" s="986"/>
      <c r="E106" s="986"/>
      <c r="F106" s="986"/>
      <c r="G106" s="538" t="s">
        <v>285</v>
      </c>
      <c r="H106" s="538" t="s">
        <v>443</v>
      </c>
      <c r="I106" s="538" t="s">
        <v>113</v>
      </c>
      <c r="J106" s="538" t="s">
        <v>115</v>
      </c>
      <c r="K106" s="538" t="s">
        <v>505</v>
      </c>
      <c r="L106" s="538" t="s">
        <v>445</v>
      </c>
      <c r="M106" s="538" t="s">
        <v>506</v>
      </c>
      <c r="N106" s="538" t="s">
        <v>115</v>
      </c>
      <c r="AD106" s="246"/>
    </row>
    <row r="107" spans="1:39" ht="17.25" customHeight="1" x14ac:dyDescent="0.25">
      <c r="B107" s="967"/>
      <c r="C107" s="987"/>
      <c r="D107" s="538">
        <v>1</v>
      </c>
      <c r="E107" s="986"/>
      <c r="F107" s="986">
        <v>2</v>
      </c>
      <c r="G107" s="986">
        <v>3</v>
      </c>
      <c r="H107" s="986">
        <v>4</v>
      </c>
      <c r="I107" s="538"/>
      <c r="J107" s="538">
        <v>6</v>
      </c>
      <c r="K107" s="986">
        <v>7</v>
      </c>
      <c r="L107" s="986">
        <v>8</v>
      </c>
      <c r="M107" s="986">
        <v>9</v>
      </c>
      <c r="N107" s="538">
        <v>10</v>
      </c>
      <c r="AD107" s="246"/>
    </row>
    <row r="108" spans="1:39" ht="14.45" customHeight="1" x14ac:dyDescent="0.25">
      <c r="B108" s="968"/>
      <c r="C108" s="987"/>
      <c r="D108" s="538" t="s">
        <v>507</v>
      </c>
      <c r="E108" s="538"/>
      <c r="F108" s="986"/>
      <c r="G108" s="986"/>
      <c r="H108" s="986"/>
      <c r="I108" s="538">
        <v>5</v>
      </c>
      <c r="J108" s="538" t="s">
        <v>508</v>
      </c>
      <c r="K108" s="986"/>
      <c r="L108" s="986"/>
      <c r="M108" s="986"/>
      <c r="N108" s="538" t="s">
        <v>509</v>
      </c>
    </row>
    <row r="109" spans="1:39" x14ac:dyDescent="0.25">
      <c r="B109" s="738" t="s">
        <v>376</v>
      </c>
      <c r="C109" s="739"/>
      <c r="D109" s="740">
        <f>F109+J109+N109+E109</f>
        <v>1968762.5711099999</v>
      </c>
      <c r="E109" s="741"/>
      <c r="F109" s="740"/>
      <c r="G109" s="740"/>
      <c r="H109" s="740">
        <v>1968762.5711099999</v>
      </c>
      <c r="I109" s="740"/>
      <c r="J109" s="740">
        <f t="shared" ref="J109:J146" si="41">G109+H109+I109</f>
        <v>1968762.5711099999</v>
      </c>
      <c r="K109" s="740"/>
      <c r="L109" s="740"/>
      <c r="M109" s="740"/>
      <c r="N109" s="740">
        <f t="shared" ref="N109:N126" si="42">M109+L109+K109</f>
        <v>0</v>
      </c>
    </row>
    <row r="110" spans="1:39" ht="15.75" thickBot="1" x14ac:dyDescent="0.3">
      <c r="B110" s="742"/>
      <c r="C110" s="692"/>
      <c r="D110" s="696">
        <f t="shared" ref="D110:D146" si="43">F110+J110+N110+E110</f>
        <v>0</v>
      </c>
      <c r="E110" s="743"/>
      <c r="F110" s="696"/>
      <c r="G110" s="696"/>
      <c r="H110" s="696"/>
      <c r="I110" s="696"/>
      <c r="J110" s="696">
        <f t="shared" si="41"/>
        <v>0</v>
      </c>
      <c r="K110" s="696"/>
      <c r="L110" s="696"/>
      <c r="M110" s="696"/>
      <c r="N110" s="696">
        <f t="shared" si="42"/>
        <v>0</v>
      </c>
    </row>
    <row r="111" spans="1:39" ht="15.75" thickBot="1" x14ac:dyDescent="0.3">
      <c r="B111" s="744" t="s">
        <v>510</v>
      </c>
      <c r="C111" s="692"/>
      <c r="D111" s="696">
        <f t="shared" si="43"/>
        <v>87487.646379999991</v>
      </c>
      <c r="E111" s="743"/>
      <c r="F111" s="696"/>
      <c r="G111" s="696"/>
      <c r="H111" s="696">
        <v>87487.646379999991</v>
      </c>
      <c r="I111" s="696"/>
      <c r="J111" s="696">
        <f t="shared" si="41"/>
        <v>87487.646379999991</v>
      </c>
      <c r="K111" s="696"/>
      <c r="L111" s="696"/>
      <c r="M111" s="696"/>
      <c r="N111" s="696">
        <f t="shared" si="42"/>
        <v>0</v>
      </c>
    </row>
    <row r="112" spans="1:39" ht="15.75" thickBot="1" x14ac:dyDescent="0.3">
      <c r="B112" s="744"/>
      <c r="C112" s="692"/>
      <c r="D112" s="696">
        <f>F112+J112+N112+E112</f>
        <v>0</v>
      </c>
      <c r="E112" s="743"/>
      <c r="F112" s="696"/>
      <c r="G112" s="696"/>
      <c r="H112" s="696"/>
      <c r="I112" s="696"/>
      <c r="J112" s="696">
        <f t="shared" si="41"/>
        <v>0</v>
      </c>
      <c r="K112" s="696"/>
      <c r="L112" s="696"/>
      <c r="M112" s="696"/>
      <c r="N112" s="696">
        <f t="shared" si="42"/>
        <v>0</v>
      </c>
    </row>
    <row r="113" spans="1:39" ht="14.25" customHeight="1" thickBot="1" x14ac:dyDescent="0.3">
      <c r="B113" s="745" t="s">
        <v>511</v>
      </c>
      <c r="C113" s="692"/>
      <c r="D113" s="696">
        <f t="shared" si="43"/>
        <v>0</v>
      </c>
      <c r="E113" s="743"/>
      <c r="F113" s="696"/>
      <c r="G113" s="696"/>
      <c r="H113" s="696"/>
      <c r="I113" s="696"/>
      <c r="J113" s="696">
        <f t="shared" si="41"/>
        <v>0</v>
      </c>
      <c r="K113" s="696"/>
      <c r="L113" s="696"/>
      <c r="M113" s="696"/>
      <c r="N113" s="696">
        <f t="shared" si="42"/>
        <v>0</v>
      </c>
    </row>
    <row r="114" spans="1:39" ht="15.75" thickBot="1" x14ac:dyDescent="0.3">
      <c r="B114" s="742"/>
      <c r="C114" s="692"/>
      <c r="D114" s="696">
        <f t="shared" si="43"/>
        <v>0</v>
      </c>
      <c r="E114" s="743"/>
      <c r="F114" s="696"/>
      <c r="G114" s="696"/>
      <c r="H114" s="696"/>
      <c r="I114" s="696"/>
      <c r="J114" s="696">
        <f t="shared" si="41"/>
        <v>0</v>
      </c>
      <c r="K114" s="696"/>
      <c r="L114" s="696"/>
      <c r="M114" s="696"/>
      <c r="N114" s="696">
        <f t="shared" si="42"/>
        <v>0</v>
      </c>
    </row>
    <row r="115" spans="1:39" s="236" customFormat="1" ht="15.75" thickBot="1" x14ac:dyDescent="0.3">
      <c r="A115"/>
      <c r="B115" s="746" t="s">
        <v>512</v>
      </c>
      <c r="C115" s="702"/>
      <c r="D115" s="747">
        <f t="shared" si="43"/>
        <v>1881274.9247299999</v>
      </c>
      <c r="E115" s="748"/>
      <c r="F115" s="747">
        <f>F109-F111+F113</f>
        <v>0</v>
      </c>
      <c r="G115" s="747">
        <f>G109-G111+G113</f>
        <v>0</v>
      </c>
      <c r="H115" s="747">
        <f>H109-H111+H113</f>
        <v>1881274.9247299999</v>
      </c>
      <c r="I115" s="747">
        <f>I109-I111+I113</f>
        <v>0</v>
      </c>
      <c r="J115" s="747">
        <f t="shared" si="41"/>
        <v>1881274.9247299999</v>
      </c>
      <c r="K115" s="747">
        <f>K109-K111+K113</f>
        <v>0</v>
      </c>
      <c r="L115" s="747">
        <f>L109-L111+L113</f>
        <v>0</v>
      </c>
      <c r="M115" s="747">
        <f>M109-M111+M113</f>
        <v>0</v>
      </c>
      <c r="N115" s="747">
        <f t="shared" si="42"/>
        <v>0</v>
      </c>
      <c r="O115"/>
      <c r="P115"/>
      <c r="Q115"/>
      <c r="R115"/>
      <c r="S115"/>
      <c r="T115"/>
      <c r="U115"/>
      <c r="V115"/>
      <c r="W115"/>
      <c r="X115"/>
      <c r="Y115"/>
      <c r="Z115"/>
      <c r="AA115"/>
      <c r="AB115"/>
      <c r="AC115"/>
      <c r="AD115" s="571"/>
      <c r="AE115" s="247"/>
      <c r="AF115" s="247"/>
      <c r="AG115" s="247"/>
      <c r="AH115" s="247"/>
      <c r="AI115" s="247"/>
      <c r="AJ115" s="247"/>
      <c r="AK115" s="247"/>
      <c r="AL115" s="247"/>
      <c r="AM115" s="247"/>
    </row>
    <row r="116" spans="1:39" ht="15.75" thickBot="1" x14ac:dyDescent="0.3">
      <c r="B116" s="746"/>
      <c r="C116" s="702"/>
      <c r="D116" s="696">
        <f t="shared" si="43"/>
        <v>0</v>
      </c>
      <c r="E116" s="743"/>
      <c r="F116" s="696"/>
      <c r="G116" s="696"/>
      <c r="H116" s="696"/>
      <c r="I116" s="696"/>
      <c r="J116" s="696">
        <f t="shared" si="41"/>
        <v>0</v>
      </c>
      <c r="K116" s="696"/>
      <c r="L116" s="696"/>
      <c r="M116" s="696"/>
      <c r="N116" s="696">
        <f t="shared" si="42"/>
        <v>0</v>
      </c>
    </row>
    <row r="117" spans="1:39" s="236" customFormat="1" ht="15.75" thickBot="1" x14ac:dyDescent="0.3">
      <c r="A117"/>
      <c r="B117" s="746" t="s">
        <v>513</v>
      </c>
      <c r="C117" s="702"/>
      <c r="D117" s="696">
        <f t="shared" si="43"/>
        <v>608089.77172923891</v>
      </c>
      <c r="E117" s="748"/>
      <c r="F117" s="696">
        <f>SUM(F118:F122)</f>
        <v>236173.39016123049</v>
      </c>
      <c r="G117" s="696">
        <f>SUM(G118:G122)</f>
        <v>0</v>
      </c>
      <c r="H117" s="696">
        <f>SUM(H118:H122)</f>
        <v>371916.38156800845</v>
      </c>
      <c r="I117" s="696">
        <f>SUM(I118:I122)</f>
        <v>0</v>
      </c>
      <c r="J117" s="696">
        <f t="shared" si="41"/>
        <v>371916.38156800845</v>
      </c>
      <c r="K117" s="696">
        <f>SUM(K118:K122)</f>
        <v>0</v>
      </c>
      <c r="L117" s="696">
        <f>SUM(L118:L122)</f>
        <v>0</v>
      </c>
      <c r="M117" s="696">
        <f>SUM(M118:M122)</f>
        <v>0</v>
      </c>
      <c r="N117" s="696">
        <f t="shared" si="42"/>
        <v>0</v>
      </c>
      <c r="O117"/>
      <c r="P117"/>
      <c r="Q117"/>
      <c r="R117"/>
      <c r="S117"/>
      <c r="T117"/>
      <c r="U117"/>
      <c r="V117"/>
      <c r="W117"/>
      <c r="X117"/>
      <c r="Y117"/>
      <c r="Z117"/>
      <c r="AA117"/>
      <c r="AB117"/>
      <c r="AC117"/>
      <c r="AD117" s="571"/>
      <c r="AE117" s="247"/>
      <c r="AF117" s="247"/>
      <c r="AG117" s="247"/>
      <c r="AH117" s="247"/>
      <c r="AI117" s="247"/>
      <c r="AJ117" s="247"/>
      <c r="AK117" s="247"/>
      <c r="AL117" s="247"/>
      <c r="AM117" s="247"/>
    </row>
    <row r="118" spans="1:39" ht="15.75" thickBot="1" x14ac:dyDescent="0.3">
      <c r="B118" s="742" t="s">
        <v>514</v>
      </c>
      <c r="C118" s="692">
        <v>1</v>
      </c>
      <c r="D118" s="696">
        <f t="shared" si="43"/>
        <v>539983.61466999992</v>
      </c>
      <c r="E118" s="743"/>
      <c r="F118" s="696">
        <v>212474.98462199155</v>
      </c>
      <c r="G118" s="696"/>
      <c r="H118" s="696">
        <v>327508.6300480084</v>
      </c>
      <c r="I118" s="696"/>
      <c r="J118" s="696">
        <f t="shared" si="41"/>
        <v>327508.6300480084</v>
      </c>
      <c r="K118" s="696"/>
      <c r="L118" s="696"/>
      <c r="M118" s="696"/>
      <c r="N118" s="696">
        <f t="shared" si="42"/>
        <v>0</v>
      </c>
    </row>
    <row r="119" spans="1:39" ht="15.75" thickBot="1" x14ac:dyDescent="0.3">
      <c r="B119" s="742" t="s">
        <v>515</v>
      </c>
      <c r="C119" s="692">
        <v>2</v>
      </c>
      <c r="D119" s="696">
        <f t="shared" si="43"/>
        <v>30467.425920000001</v>
      </c>
      <c r="E119" s="743"/>
      <c r="F119" s="696">
        <v>0</v>
      </c>
      <c r="G119" s="696"/>
      <c r="H119" s="696">
        <v>30467.425920000001</v>
      </c>
      <c r="I119" s="696"/>
      <c r="J119" s="696">
        <f t="shared" si="41"/>
        <v>30467.425920000001</v>
      </c>
      <c r="K119" s="696"/>
      <c r="L119" s="696"/>
      <c r="M119" s="696"/>
      <c r="N119" s="696">
        <f t="shared" si="42"/>
        <v>0</v>
      </c>
    </row>
    <row r="120" spans="1:39" ht="15.75" thickBot="1" x14ac:dyDescent="0.3">
      <c r="B120" s="742" t="s">
        <v>516</v>
      </c>
      <c r="C120" s="692"/>
      <c r="D120" s="696">
        <f t="shared" si="43"/>
        <v>17615.860789238945</v>
      </c>
      <c r="E120" s="743"/>
      <c r="F120" s="696">
        <v>17615.860789238945</v>
      </c>
      <c r="G120" s="696"/>
      <c r="H120" s="696">
        <v>0</v>
      </c>
      <c r="I120" s="696"/>
      <c r="J120" s="696">
        <f t="shared" si="41"/>
        <v>0</v>
      </c>
      <c r="K120" s="696"/>
      <c r="L120" s="696"/>
      <c r="M120" s="696"/>
      <c r="N120" s="696">
        <f t="shared" si="42"/>
        <v>0</v>
      </c>
    </row>
    <row r="121" spans="1:39" ht="15.75" thickBot="1" x14ac:dyDescent="0.3">
      <c r="B121" s="742" t="s">
        <v>517</v>
      </c>
      <c r="C121" s="692"/>
      <c r="D121" s="696">
        <f t="shared" si="43"/>
        <v>14012.63488</v>
      </c>
      <c r="E121" s="743"/>
      <c r="F121" s="696">
        <v>6082.5447499999991</v>
      </c>
      <c r="G121" s="696"/>
      <c r="H121" s="696">
        <v>7930.0901300000005</v>
      </c>
      <c r="I121" s="696"/>
      <c r="J121" s="696">
        <f t="shared" si="41"/>
        <v>7930.0901300000005</v>
      </c>
      <c r="K121" s="696"/>
      <c r="L121" s="696"/>
      <c r="M121" s="696"/>
      <c r="N121" s="696">
        <f t="shared" si="42"/>
        <v>0</v>
      </c>
    </row>
    <row r="122" spans="1:39" ht="15.75" thickBot="1" x14ac:dyDescent="0.3">
      <c r="B122" s="742" t="s">
        <v>518</v>
      </c>
      <c r="C122" s="692">
        <v>3</v>
      </c>
      <c r="D122" s="696">
        <f t="shared" si="43"/>
        <v>6010.2354699999996</v>
      </c>
      <c r="E122" s="743"/>
      <c r="F122" s="696">
        <v>0</v>
      </c>
      <c r="G122" s="696"/>
      <c r="H122" s="696">
        <v>6010.2354699999996</v>
      </c>
      <c r="I122" s="696"/>
      <c r="J122" s="696">
        <f t="shared" si="41"/>
        <v>6010.2354699999996</v>
      </c>
      <c r="K122" s="696"/>
      <c r="L122" s="696"/>
      <c r="M122" s="696"/>
      <c r="N122" s="696">
        <f t="shared" si="42"/>
        <v>0</v>
      </c>
    </row>
    <row r="123" spans="1:39" ht="15.75" thickBot="1" x14ac:dyDescent="0.3">
      <c r="B123" s="742" t="s">
        <v>519</v>
      </c>
      <c r="C123" s="692"/>
      <c r="D123" s="696">
        <f t="shared" si="43"/>
        <v>0</v>
      </c>
      <c r="E123" s="743"/>
      <c r="F123" s="696"/>
      <c r="G123" s="696"/>
      <c r="H123" s="696"/>
      <c r="I123" s="696"/>
      <c r="J123" s="696">
        <f t="shared" si="41"/>
        <v>0</v>
      </c>
      <c r="K123" s="696"/>
      <c r="L123" s="696"/>
      <c r="M123" s="696"/>
      <c r="N123" s="696">
        <f t="shared" si="42"/>
        <v>0</v>
      </c>
    </row>
    <row r="124" spans="1:39" ht="15.75" thickBot="1" x14ac:dyDescent="0.3">
      <c r="B124" s="742" t="s">
        <v>519</v>
      </c>
      <c r="C124" s="692"/>
      <c r="D124" s="696">
        <f t="shared" si="43"/>
        <v>0</v>
      </c>
      <c r="E124" s="743"/>
      <c r="F124" s="696"/>
      <c r="G124" s="696"/>
      <c r="H124" s="696"/>
      <c r="I124" s="696"/>
      <c r="J124" s="696">
        <f t="shared" si="41"/>
        <v>0</v>
      </c>
      <c r="K124" s="696"/>
      <c r="L124" s="696"/>
      <c r="M124" s="696"/>
      <c r="N124" s="696">
        <f t="shared" si="42"/>
        <v>0</v>
      </c>
    </row>
    <row r="125" spans="1:39" ht="15.75" thickBot="1" x14ac:dyDescent="0.3">
      <c r="B125" s="742"/>
      <c r="C125" s="692"/>
      <c r="D125" s="696">
        <f t="shared" si="43"/>
        <v>0</v>
      </c>
      <c r="E125" s="743"/>
      <c r="F125" s="696"/>
      <c r="G125" s="696"/>
      <c r="H125" s="696"/>
      <c r="I125" s="696"/>
      <c r="J125" s="696">
        <f t="shared" si="41"/>
        <v>0</v>
      </c>
      <c r="K125" s="696"/>
      <c r="L125" s="696"/>
      <c r="M125" s="696"/>
      <c r="N125" s="696">
        <f t="shared" si="42"/>
        <v>0</v>
      </c>
    </row>
    <row r="126" spans="1:39" s="236" customFormat="1" ht="15.75" thickBot="1" x14ac:dyDescent="0.3">
      <c r="A126"/>
      <c r="B126" s="749" t="s">
        <v>520</v>
      </c>
      <c r="C126" s="702"/>
      <c r="D126" s="747">
        <f t="shared" si="43"/>
        <v>2489364.6964592389</v>
      </c>
      <c r="E126" s="748"/>
      <c r="F126" s="747">
        <f>F115+F117</f>
        <v>236173.39016123049</v>
      </c>
      <c r="G126" s="747">
        <f>G115+G117</f>
        <v>0</v>
      </c>
      <c r="H126" s="747">
        <f>H115+H117</f>
        <v>2253191.3062980082</v>
      </c>
      <c r="I126" s="747">
        <f>I115+I117</f>
        <v>0</v>
      </c>
      <c r="J126" s="747">
        <f t="shared" si="41"/>
        <v>2253191.3062980082</v>
      </c>
      <c r="K126" s="747">
        <f>K115+K117</f>
        <v>0</v>
      </c>
      <c r="L126" s="747">
        <f>L115+L117</f>
        <v>0</v>
      </c>
      <c r="M126" s="747">
        <f>M115+M117</f>
        <v>0</v>
      </c>
      <c r="N126" s="747">
        <f t="shared" si="42"/>
        <v>0</v>
      </c>
      <c r="O126"/>
      <c r="P126"/>
      <c r="Q126"/>
      <c r="R126"/>
      <c r="S126"/>
      <c r="T126"/>
      <c r="U126"/>
      <c r="V126"/>
      <c r="W126"/>
      <c r="X126"/>
      <c r="Y126"/>
      <c r="Z126"/>
      <c r="AA126"/>
      <c r="AB126"/>
      <c r="AC126"/>
      <c r="AD126" s="571"/>
      <c r="AE126" s="247"/>
      <c r="AF126" s="247"/>
      <c r="AG126" s="247"/>
      <c r="AH126" s="247"/>
      <c r="AI126" s="247"/>
      <c r="AJ126" s="247"/>
      <c r="AK126" s="247"/>
      <c r="AL126" s="247"/>
      <c r="AM126" s="247"/>
    </row>
    <row r="127" spans="1:39" ht="15.75" thickBot="1" x14ac:dyDescent="0.3">
      <c r="B127" s="749"/>
      <c r="C127" s="702"/>
      <c r="D127" s="696">
        <f t="shared" si="43"/>
        <v>0</v>
      </c>
      <c r="E127" s="743"/>
      <c r="F127" s="696"/>
      <c r="G127" s="696"/>
      <c r="H127" s="696"/>
      <c r="I127" s="696"/>
      <c r="J127" s="696">
        <f t="shared" si="41"/>
        <v>0</v>
      </c>
      <c r="K127" s="696"/>
      <c r="L127" s="696"/>
      <c r="M127" s="696"/>
      <c r="N127" s="696"/>
    </row>
    <row r="128" spans="1:39" ht="15.75" thickBot="1" x14ac:dyDescent="0.3">
      <c r="B128" s="742" t="s">
        <v>521</v>
      </c>
      <c r="C128" s="692"/>
      <c r="D128" s="696">
        <f t="shared" si="43"/>
        <v>1199245</v>
      </c>
      <c r="E128" s="743"/>
      <c r="F128" s="696">
        <v>0</v>
      </c>
      <c r="G128" s="696"/>
      <c r="H128" s="696">
        <v>1199245</v>
      </c>
      <c r="I128" s="696"/>
      <c r="J128" s="696">
        <f t="shared" si="41"/>
        <v>1199245</v>
      </c>
      <c r="K128" s="696"/>
      <c r="L128" s="696"/>
      <c r="M128" s="696"/>
      <c r="N128" s="696">
        <f t="shared" ref="N128:N146" si="44">M128+L128+K128</f>
        <v>0</v>
      </c>
    </row>
    <row r="129" spans="1:39" ht="15.75" thickBot="1" x14ac:dyDescent="0.3">
      <c r="B129" s="742" t="s">
        <v>522</v>
      </c>
      <c r="C129" s="692"/>
      <c r="D129" s="696">
        <f t="shared" si="43"/>
        <v>-55686</v>
      </c>
      <c r="E129" s="743"/>
      <c r="F129" s="696"/>
      <c r="G129" s="696"/>
      <c r="H129" s="696">
        <v>-55686</v>
      </c>
      <c r="I129" s="696"/>
      <c r="J129" s="696">
        <f t="shared" si="41"/>
        <v>-55686</v>
      </c>
      <c r="K129" s="696"/>
      <c r="L129" s="696"/>
      <c r="M129" s="696"/>
      <c r="N129" s="696">
        <f t="shared" si="44"/>
        <v>0</v>
      </c>
    </row>
    <row r="130" spans="1:39" ht="15.75" thickBot="1" x14ac:dyDescent="0.3">
      <c r="B130" s="742" t="s">
        <v>523</v>
      </c>
      <c r="C130" s="692"/>
      <c r="D130" s="696">
        <f t="shared" si="43"/>
        <v>24159</v>
      </c>
      <c r="E130" s="743"/>
      <c r="F130" s="696">
        <v>0</v>
      </c>
      <c r="G130" s="696"/>
      <c r="H130" s="696">
        <v>24159</v>
      </c>
      <c r="I130" s="696"/>
      <c r="J130" s="696">
        <f t="shared" si="41"/>
        <v>24159</v>
      </c>
      <c r="K130" s="696"/>
      <c r="L130" s="696"/>
      <c r="M130" s="696"/>
      <c r="N130" s="696">
        <f t="shared" si="44"/>
        <v>0</v>
      </c>
    </row>
    <row r="131" spans="1:39" ht="13.5" customHeight="1" thickBot="1" x14ac:dyDescent="0.3">
      <c r="B131" s="750" t="s">
        <v>524</v>
      </c>
      <c r="C131" s="692"/>
      <c r="D131" s="696">
        <f t="shared" si="43"/>
        <v>-6687</v>
      </c>
      <c r="E131" s="743"/>
      <c r="F131" s="696">
        <v>0</v>
      </c>
      <c r="G131" s="696"/>
      <c r="H131" s="696">
        <v>-6687</v>
      </c>
      <c r="I131" s="696"/>
      <c r="J131" s="696">
        <f t="shared" si="41"/>
        <v>-6687</v>
      </c>
      <c r="K131" s="696"/>
      <c r="L131" s="696"/>
      <c r="M131" s="696"/>
      <c r="N131" s="696">
        <f t="shared" si="44"/>
        <v>0</v>
      </c>
    </row>
    <row r="132" spans="1:39" ht="15.75" thickBot="1" x14ac:dyDescent="0.3">
      <c r="B132" s="742" t="s">
        <v>525</v>
      </c>
      <c r="C132" s="692"/>
      <c r="D132" s="696">
        <f t="shared" si="43"/>
        <v>-181059.25163449251</v>
      </c>
      <c r="E132" s="743"/>
      <c r="F132" s="696">
        <v>70000</v>
      </c>
      <c r="G132" s="696"/>
      <c r="H132" s="696">
        <v>-251059.25163449251</v>
      </c>
      <c r="I132" s="696"/>
      <c r="J132" s="696">
        <f t="shared" si="41"/>
        <v>-251059.25163449251</v>
      </c>
      <c r="K132" s="696"/>
      <c r="L132" s="696"/>
      <c r="M132" s="696"/>
      <c r="N132" s="696">
        <f t="shared" si="44"/>
        <v>0</v>
      </c>
    </row>
    <row r="133" spans="1:39" ht="15.75" thickBot="1" x14ac:dyDescent="0.3">
      <c r="B133" s="742" t="s">
        <v>526</v>
      </c>
      <c r="C133" s="692"/>
      <c r="D133" s="696">
        <f t="shared" si="43"/>
        <v>0</v>
      </c>
      <c r="E133" s="743"/>
      <c r="F133" s="696"/>
      <c r="G133" s="696"/>
      <c r="H133" s="696"/>
      <c r="I133" s="696"/>
      <c r="J133" s="696">
        <f t="shared" si="41"/>
        <v>0</v>
      </c>
      <c r="K133" s="696"/>
      <c r="L133" s="696"/>
      <c r="M133" s="696"/>
      <c r="N133" s="696">
        <f t="shared" si="44"/>
        <v>0</v>
      </c>
    </row>
    <row r="134" spans="1:39" s="236" customFormat="1" ht="15.75" thickBot="1" x14ac:dyDescent="0.3">
      <c r="A134"/>
      <c r="B134" s="749" t="s">
        <v>527</v>
      </c>
      <c r="C134" s="702"/>
      <c r="D134" s="747">
        <f t="shared" si="43"/>
        <v>979971.74836550746</v>
      </c>
      <c r="E134" s="748"/>
      <c r="F134" s="747">
        <f>SUM(F128:F133)</f>
        <v>70000</v>
      </c>
      <c r="G134" s="747">
        <f>SUM(G128:G133)</f>
        <v>0</v>
      </c>
      <c r="H134" s="747">
        <f>SUM(H128:H133)</f>
        <v>909971.74836550746</v>
      </c>
      <c r="I134" s="747">
        <f>SUM(I128:I133)</f>
        <v>0</v>
      </c>
      <c r="J134" s="747">
        <f t="shared" si="41"/>
        <v>909971.74836550746</v>
      </c>
      <c r="K134" s="747">
        <f>SUM(K128:K133)</f>
        <v>0</v>
      </c>
      <c r="L134" s="747">
        <f>SUM(L128:L133)</f>
        <v>0</v>
      </c>
      <c r="M134" s="747">
        <f>SUM(M128:M133)</f>
        <v>0</v>
      </c>
      <c r="N134" s="747">
        <f t="shared" si="44"/>
        <v>0</v>
      </c>
      <c r="O134"/>
      <c r="P134"/>
      <c r="Q134"/>
      <c r="R134"/>
      <c r="S134"/>
      <c r="T134"/>
      <c r="U134"/>
      <c r="V134"/>
      <c r="W134"/>
      <c r="X134"/>
      <c r="Y134"/>
      <c r="Z134"/>
      <c r="AA134"/>
      <c r="AB134"/>
      <c r="AC134"/>
      <c r="AD134" s="571"/>
      <c r="AE134" s="247"/>
      <c r="AF134" s="247"/>
      <c r="AG134" s="247"/>
      <c r="AH134" s="247"/>
      <c r="AI134" s="247"/>
      <c r="AJ134" s="247"/>
      <c r="AK134" s="247"/>
      <c r="AL134" s="247"/>
      <c r="AM134" s="247"/>
    </row>
    <row r="135" spans="1:39" ht="15.75" thickBot="1" x14ac:dyDescent="0.3">
      <c r="B135" s="742"/>
      <c r="C135" s="692"/>
      <c r="D135" s="696">
        <f t="shared" si="43"/>
        <v>0</v>
      </c>
      <c r="E135" s="743"/>
      <c r="F135" s="696"/>
      <c r="G135" s="696"/>
      <c r="H135" s="696"/>
      <c r="I135" s="696"/>
      <c r="J135" s="696">
        <f t="shared" si="41"/>
        <v>0</v>
      </c>
      <c r="K135" s="696"/>
      <c r="L135" s="696"/>
      <c r="M135" s="696"/>
      <c r="N135" s="696">
        <f t="shared" si="44"/>
        <v>0</v>
      </c>
    </row>
    <row r="136" spans="1:39" ht="15.75" thickBot="1" x14ac:dyDescent="0.3">
      <c r="B136" s="750" t="s">
        <v>528</v>
      </c>
      <c r="C136" s="692"/>
      <c r="D136" s="696">
        <f t="shared" si="43"/>
        <v>531502.36109000002</v>
      </c>
      <c r="E136" s="743"/>
      <c r="F136" s="696">
        <v>0</v>
      </c>
      <c r="G136" s="696"/>
      <c r="H136" s="696">
        <v>531502.36109000002</v>
      </c>
      <c r="I136" s="696"/>
      <c r="J136" s="696">
        <f t="shared" si="41"/>
        <v>531502.36109000002</v>
      </c>
      <c r="K136" s="696"/>
      <c r="L136" s="696"/>
      <c r="M136" s="696"/>
      <c r="N136" s="696">
        <f t="shared" si="44"/>
        <v>0</v>
      </c>
    </row>
    <row r="137" spans="1:39" ht="15.75" thickBot="1" x14ac:dyDescent="0.3">
      <c r="B137" s="742"/>
      <c r="C137" s="692"/>
      <c r="D137" s="696">
        <f t="shared" si="43"/>
        <v>0</v>
      </c>
      <c r="E137" s="743"/>
      <c r="F137" s="696"/>
      <c r="G137" s="696"/>
      <c r="H137" s="696"/>
      <c r="I137" s="696"/>
      <c r="J137" s="696">
        <f t="shared" si="41"/>
        <v>0</v>
      </c>
      <c r="K137" s="696"/>
      <c r="L137" s="696"/>
      <c r="M137" s="696"/>
      <c r="N137" s="696">
        <f t="shared" si="44"/>
        <v>0</v>
      </c>
    </row>
    <row r="138" spans="1:39" ht="15.75" customHeight="1" thickBot="1" x14ac:dyDescent="0.3">
      <c r="B138" s="750" t="s">
        <v>530</v>
      </c>
      <c r="C138" s="692">
        <v>4</v>
      </c>
      <c r="D138" s="696">
        <f t="shared" si="43"/>
        <v>833000.83773050003</v>
      </c>
      <c r="E138" s="743"/>
      <c r="F138" s="696">
        <v>21283.43982</v>
      </c>
      <c r="G138" s="696"/>
      <c r="H138" s="696">
        <v>811717.39791050006</v>
      </c>
      <c r="I138" s="696"/>
      <c r="J138" s="696">
        <f t="shared" si="41"/>
        <v>811717.39791050006</v>
      </c>
      <c r="K138" s="696"/>
      <c r="L138" s="696"/>
      <c r="M138" s="696"/>
      <c r="N138" s="696">
        <f t="shared" si="44"/>
        <v>0</v>
      </c>
    </row>
    <row r="139" spans="1:39" ht="15.75" thickBot="1" x14ac:dyDescent="0.3">
      <c r="B139" s="742" t="s">
        <v>531</v>
      </c>
      <c r="C139" s="692"/>
      <c r="D139" s="696">
        <f t="shared" si="43"/>
        <v>0</v>
      </c>
      <c r="E139" s="743"/>
      <c r="F139" s="696"/>
      <c r="G139" s="696"/>
      <c r="H139" s="696"/>
      <c r="I139" s="696"/>
      <c r="J139" s="696">
        <f t="shared" si="41"/>
        <v>0</v>
      </c>
      <c r="K139" s="696"/>
      <c r="L139" s="696"/>
      <c r="M139" s="696"/>
      <c r="N139" s="696">
        <f t="shared" si="44"/>
        <v>0</v>
      </c>
    </row>
    <row r="140" spans="1:39" ht="15.75" thickBot="1" x14ac:dyDescent="0.3">
      <c r="B140" s="742" t="s">
        <v>532</v>
      </c>
      <c r="C140" s="692"/>
      <c r="D140" s="696">
        <f t="shared" si="43"/>
        <v>0</v>
      </c>
      <c r="E140" s="743"/>
      <c r="F140" s="696"/>
      <c r="G140" s="696"/>
      <c r="H140" s="696"/>
      <c r="I140" s="696"/>
      <c r="J140" s="696">
        <f t="shared" si="41"/>
        <v>0</v>
      </c>
      <c r="K140" s="696"/>
      <c r="L140" s="696"/>
      <c r="M140" s="696"/>
      <c r="N140" s="696">
        <f t="shared" si="44"/>
        <v>0</v>
      </c>
    </row>
    <row r="141" spans="1:39" ht="15.75" thickBot="1" x14ac:dyDescent="0.3">
      <c r="B141" s="749" t="s">
        <v>533</v>
      </c>
      <c r="C141" s="702"/>
      <c r="D141" s="747">
        <f t="shared" si="43"/>
        <v>833000.83773050003</v>
      </c>
      <c r="E141" s="748"/>
      <c r="F141" s="747">
        <f>SUM(F138:F140)</f>
        <v>21283.43982</v>
      </c>
      <c r="G141" s="747">
        <f>SUM(G138:G140)</f>
        <v>0</v>
      </c>
      <c r="H141" s="747">
        <f>SUM(H138:H140)</f>
        <v>811717.39791050006</v>
      </c>
      <c r="I141" s="747">
        <f>SUM(I138:I140)</f>
        <v>0</v>
      </c>
      <c r="J141" s="747">
        <f t="shared" si="41"/>
        <v>811717.39791050006</v>
      </c>
      <c r="K141" s="747">
        <f>SUM(K138:K140)</f>
        <v>0</v>
      </c>
      <c r="L141" s="747">
        <f>SUM(L138:L140)</f>
        <v>0</v>
      </c>
      <c r="M141" s="747">
        <f>SUM(M138:M140)</f>
        <v>0</v>
      </c>
      <c r="N141" s="747">
        <f t="shared" si="44"/>
        <v>0</v>
      </c>
    </row>
    <row r="142" spans="1:39" ht="15.75" thickBot="1" x14ac:dyDescent="0.3">
      <c r="B142" s="749"/>
      <c r="C142" s="702"/>
      <c r="D142" s="696">
        <f t="shared" si="43"/>
        <v>0</v>
      </c>
      <c r="E142" s="743"/>
      <c r="F142" s="696"/>
      <c r="G142" s="696"/>
      <c r="H142" s="696"/>
      <c r="I142" s="696"/>
      <c r="J142" s="696">
        <f t="shared" si="41"/>
        <v>0</v>
      </c>
      <c r="K142" s="696"/>
      <c r="L142" s="696"/>
      <c r="M142" s="696"/>
      <c r="N142" s="696">
        <f t="shared" si="44"/>
        <v>0</v>
      </c>
    </row>
    <row r="143" spans="1:39" s="236" customFormat="1" ht="15.75" thickBot="1" x14ac:dyDescent="0.3">
      <c r="A143"/>
      <c r="B143" s="749" t="s">
        <v>534</v>
      </c>
      <c r="C143" s="702"/>
      <c r="D143" s="747">
        <f t="shared" si="43"/>
        <v>144889.74927323114</v>
      </c>
      <c r="E143" s="748"/>
      <c r="F143" s="747">
        <f>F126-F134-F136-F141</f>
        <v>144889.95034123049</v>
      </c>
      <c r="G143" s="747">
        <f>G126-G134-G136-G141</f>
        <v>0</v>
      </c>
      <c r="H143" s="747">
        <f>H126-H134-H136-H141</f>
        <v>-0.20106799935456365</v>
      </c>
      <c r="I143" s="747">
        <f>I126-I134-I136-I141</f>
        <v>0</v>
      </c>
      <c r="J143" s="747">
        <f t="shared" si="41"/>
        <v>-0.20106799935456365</v>
      </c>
      <c r="K143" s="747">
        <f>K126-K134-K136-K141</f>
        <v>0</v>
      </c>
      <c r="L143" s="747">
        <f>L126-L134-L136-L141</f>
        <v>0</v>
      </c>
      <c r="M143" s="747">
        <f>M126-M134-M136-M141</f>
        <v>0</v>
      </c>
      <c r="N143" s="747">
        <f t="shared" si="44"/>
        <v>0</v>
      </c>
      <c r="O143"/>
      <c r="P143"/>
      <c r="Q143"/>
      <c r="R143"/>
      <c r="S143"/>
      <c r="T143"/>
      <c r="U143"/>
      <c r="V143"/>
      <c r="W143"/>
      <c r="X143"/>
      <c r="Y143"/>
      <c r="Z143"/>
      <c r="AA143"/>
      <c r="AB143"/>
      <c r="AC143"/>
      <c r="AD143" s="571"/>
      <c r="AE143" s="247"/>
      <c r="AF143" s="247"/>
      <c r="AG143" s="247"/>
      <c r="AH143" s="247"/>
      <c r="AI143" s="247"/>
      <c r="AJ143" s="247"/>
      <c r="AK143" s="247"/>
      <c r="AL143" s="247"/>
      <c r="AM143" s="247"/>
    </row>
    <row r="144" spans="1:39" ht="15.75" thickBot="1" x14ac:dyDescent="0.3">
      <c r="B144" s="742" t="s">
        <v>535</v>
      </c>
      <c r="C144" s="692"/>
      <c r="D144" s="696">
        <f t="shared" si="43"/>
        <v>-90000</v>
      </c>
      <c r="E144" s="743"/>
      <c r="F144" s="696">
        <v>-90000</v>
      </c>
      <c r="G144" s="696"/>
      <c r="H144" s="696"/>
      <c r="I144" s="696"/>
      <c r="J144" s="696">
        <f t="shared" si="41"/>
        <v>0</v>
      </c>
      <c r="K144" s="696"/>
      <c r="L144" s="696"/>
      <c r="M144" s="696"/>
      <c r="N144" s="696">
        <f t="shared" si="44"/>
        <v>0</v>
      </c>
      <c r="AD144" s="572"/>
      <c r="AE144" s="251"/>
      <c r="AF144" s="251"/>
      <c r="AG144" s="251"/>
      <c r="AH144" s="251"/>
      <c r="AI144" s="251"/>
      <c r="AJ144" s="251"/>
      <c r="AK144" s="251"/>
      <c r="AL144" s="251"/>
      <c r="AM144" s="251"/>
    </row>
    <row r="145" spans="1:39" ht="15.75" thickBot="1" x14ac:dyDescent="0.3">
      <c r="B145" s="742"/>
      <c r="C145" s="692"/>
      <c r="D145" s="696">
        <f t="shared" si="43"/>
        <v>0</v>
      </c>
      <c r="E145" s="743"/>
      <c r="F145" s="696"/>
      <c r="G145" s="696"/>
      <c r="H145" s="696"/>
      <c r="I145" s="696"/>
      <c r="J145" s="696">
        <f t="shared" si="41"/>
        <v>0</v>
      </c>
      <c r="K145" s="696"/>
      <c r="L145" s="696"/>
      <c r="M145" s="696"/>
      <c r="N145" s="696">
        <f t="shared" si="44"/>
        <v>0</v>
      </c>
    </row>
    <row r="146" spans="1:39" s="236" customFormat="1" ht="15.75" thickBot="1" x14ac:dyDescent="0.3">
      <c r="A146"/>
      <c r="B146" s="749" t="s">
        <v>536</v>
      </c>
      <c r="C146" s="702"/>
      <c r="D146" s="748">
        <f t="shared" si="43"/>
        <v>234889.74927323114</v>
      </c>
      <c r="E146" s="748"/>
      <c r="F146" s="748">
        <f>F143-F144</f>
        <v>234889.95034123049</v>
      </c>
      <c r="G146" s="747">
        <f>G143-G144</f>
        <v>0</v>
      </c>
      <c r="H146" s="747">
        <f>H143-H144</f>
        <v>-0.20106799935456365</v>
      </c>
      <c r="I146" s="748">
        <f>I143-I144</f>
        <v>0</v>
      </c>
      <c r="J146" s="748">
        <f t="shared" si="41"/>
        <v>-0.20106799935456365</v>
      </c>
      <c r="K146" s="748">
        <f>K143-K144</f>
        <v>0</v>
      </c>
      <c r="L146" s="747">
        <f>L143-L144</f>
        <v>0</v>
      </c>
      <c r="M146" s="747">
        <f>M143-M144</f>
        <v>0</v>
      </c>
      <c r="N146" s="747">
        <f t="shared" si="44"/>
        <v>0</v>
      </c>
      <c r="O146"/>
      <c r="P146"/>
      <c r="Q146"/>
      <c r="R146"/>
      <c r="S146"/>
      <c r="T146"/>
      <c r="U146"/>
      <c r="V146"/>
      <c r="W146"/>
      <c r="X146"/>
      <c r="Y146"/>
      <c r="Z146"/>
      <c r="AA146"/>
      <c r="AB146"/>
      <c r="AC146"/>
      <c r="AD146" s="573"/>
      <c r="AE146" s="252"/>
      <c r="AF146" s="252"/>
      <c r="AG146" s="252"/>
      <c r="AH146" s="252"/>
      <c r="AI146" s="252"/>
      <c r="AJ146" s="252"/>
      <c r="AK146" s="252"/>
      <c r="AL146" s="252"/>
      <c r="AM146" s="252"/>
    </row>
    <row r="147" spans="1:39" customFormat="1" x14ac:dyDescent="0.25"/>
    <row r="148" spans="1:39" customFormat="1" x14ac:dyDescent="0.25"/>
    <row r="151" spans="1:39" s="558" customFormat="1" ht="17.25" customHeight="1" x14ac:dyDescent="0.25">
      <c r="A151"/>
      <c r="B151" s="995" t="s">
        <v>35</v>
      </c>
      <c r="C151" s="996"/>
      <c r="D151"/>
      <c r="E151" s="245"/>
      <c r="F151" s="974"/>
      <c r="G151" s="974"/>
      <c r="H151" s="244"/>
      <c r="I151" s="244"/>
      <c r="J151" s="244"/>
      <c r="K151" s="244"/>
      <c r="L151" s="244"/>
      <c r="M151" s="244"/>
      <c r="N151" s="555" t="s">
        <v>492</v>
      </c>
      <c r="O151"/>
      <c r="P151"/>
      <c r="Q151"/>
      <c r="R151"/>
      <c r="S151"/>
      <c r="T151"/>
      <c r="U151"/>
      <c r="V151"/>
      <c r="W151"/>
      <c r="X151"/>
      <c r="Y151"/>
      <c r="Z151"/>
      <c r="AA151"/>
      <c r="AB151"/>
      <c r="AC151"/>
      <c r="AD151" s="557"/>
      <c r="AE151" s="557"/>
      <c r="AF151" s="557"/>
      <c r="AG151" s="557"/>
      <c r="AH151" s="557"/>
      <c r="AI151" s="557"/>
      <c r="AJ151" s="557"/>
      <c r="AK151" s="557"/>
      <c r="AL151" s="557"/>
      <c r="AM151" s="557"/>
    </row>
    <row r="152" spans="1:39" ht="17.25" customHeight="1" x14ac:dyDescent="0.25">
      <c r="B152" s="967" t="s">
        <v>117</v>
      </c>
      <c r="C152" s="987" t="s">
        <v>501</v>
      </c>
      <c r="D152" s="986" t="s">
        <v>95</v>
      </c>
      <c r="E152" s="986" t="s">
        <v>502</v>
      </c>
      <c r="F152" s="986" t="s">
        <v>503</v>
      </c>
      <c r="G152" s="986" t="s">
        <v>440</v>
      </c>
      <c r="H152" s="986"/>
      <c r="I152" s="986"/>
      <c r="J152" s="986"/>
      <c r="K152" s="986"/>
      <c r="L152" s="986"/>
      <c r="M152" s="986"/>
      <c r="N152" s="986"/>
    </row>
    <row r="153" spans="1:39" ht="17.25" customHeight="1" x14ac:dyDescent="0.25">
      <c r="B153" s="967"/>
      <c r="C153" s="987"/>
      <c r="D153" s="986"/>
      <c r="E153" s="986"/>
      <c r="F153" s="986"/>
      <c r="G153" s="989" t="s">
        <v>441</v>
      </c>
      <c r="H153" s="989"/>
      <c r="I153" s="989"/>
      <c r="J153" s="989"/>
      <c r="K153" s="986" t="s">
        <v>504</v>
      </c>
      <c r="L153" s="986"/>
      <c r="M153" s="986"/>
      <c r="N153" s="986"/>
    </row>
    <row r="154" spans="1:39" ht="39.6" customHeight="1" x14ac:dyDescent="0.25">
      <c r="B154" s="967"/>
      <c r="C154" s="987"/>
      <c r="D154" s="986"/>
      <c r="E154" s="986"/>
      <c r="F154" s="986"/>
      <c r="G154" s="538" t="s">
        <v>285</v>
      </c>
      <c r="H154" s="538" t="s">
        <v>443</v>
      </c>
      <c r="I154" s="538" t="s">
        <v>113</v>
      </c>
      <c r="J154" s="538" t="s">
        <v>115</v>
      </c>
      <c r="K154" s="538" t="s">
        <v>505</v>
      </c>
      <c r="L154" s="538" t="s">
        <v>445</v>
      </c>
      <c r="M154" s="538" t="s">
        <v>506</v>
      </c>
      <c r="N154" s="538" t="s">
        <v>115</v>
      </c>
    </row>
    <row r="155" spans="1:39" ht="17.25" customHeight="1" x14ac:dyDescent="0.25">
      <c r="B155" s="967"/>
      <c r="C155" s="987"/>
      <c r="D155" s="538">
        <v>1</v>
      </c>
      <c r="E155" s="986"/>
      <c r="F155" s="986">
        <v>2</v>
      </c>
      <c r="G155" s="986">
        <v>3</v>
      </c>
      <c r="H155" s="986">
        <v>4</v>
      </c>
      <c r="I155" s="538"/>
      <c r="J155" s="538">
        <v>6</v>
      </c>
      <c r="K155" s="986">
        <v>7</v>
      </c>
      <c r="L155" s="986">
        <v>8</v>
      </c>
      <c r="M155" s="986">
        <v>9</v>
      </c>
      <c r="N155" s="538">
        <v>10</v>
      </c>
    </row>
    <row r="156" spans="1:39" ht="14.45" customHeight="1" x14ac:dyDescent="0.25">
      <c r="B156" s="968"/>
      <c r="C156" s="987"/>
      <c r="D156" s="538" t="s">
        <v>507</v>
      </c>
      <c r="E156" s="538"/>
      <c r="F156" s="986"/>
      <c r="G156" s="986"/>
      <c r="H156" s="986"/>
      <c r="I156" s="538">
        <v>5</v>
      </c>
      <c r="J156" s="538" t="s">
        <v>508</v>
      </c>
      <c r="K156" s="986"/>
      <c r="L156" s="986"/>
      <c r="M156" s="986"/>
      <c r="N156" s="538" t="s">
        <v>509</v>
      </c>
    </row>
    <row r="157" spans="1:39" x14ac:dyDescent="0.25">
      <c r="B157" s="738" t="s">
        <v>376</v>
      </c>
      <c r="C157" s="739"/>
      <c r="D157" s="740">
        <f>F157+J157+N157+E157</f>
        <v>2748759.17</v>
      </c>
      <c r="E157" s="741"/>
      <c r="F157" s="740"/>
      <c r="G157" s="740"/>
      <c r="H157" s="740">
        <v>448583.27</v>
      </c>
      <c r="I157" s="740">
        <v>2133921.9</v>
      </c>
      <c r="J157" s="740">
        <f t="shared" ref="J157:J194" si="45">G157+H157+I157</f>
        <v>2582505.17</v>
      </c>
      <c r="K157" s="740"/>
      <c r="L157" s="740"/>
      <c r="M157" s="740">
        <v>166254</v>
      </c>
      <c r="N157" s="740">
        <f t="shared" ref="N157:N174" si="46">M157+L157+K157</f>
        <v>166254</v>
      </c>
    </row>
    <row r="158" spans="1:39" ht="15.75" thickBot="1" x14ac:dyDescent="0.3">
      <c r="B158" s="742"/>
      <c r="C158" s="692"/>
      <c r="D158" s="696">
        <f t="shared" ref="D158:D194" si="47">F158+J158+N158+E158</f>
        <v>0</v>
      </c>
      <c r="E158" s="743"/>
      <c r="F158" s="696"/>
      <c r="G158" s="696"/>
      <c r="H158" s="696"/>
      <c r="I158" s="696"/>
      <c r="J158" s="696">
        <f t="shared" si="45"/>
        <v>0</v>
      </c>
      <c r="K158" s="696"/>
      <c r="L158" s="696"/>
      <c r="M158" s="696"/>
      <c r="N158" s="696">
        <f t="shared" si="46"/>
        <v>0</v>
      </c>
    </row>
    <row r="159" spans="1:39" ht="15.75" thickBot="1" x14ac:dyDescent="0.3">
      <c r="B159" s="744" t="s">
        <v>510</v>
      </c>
      <c r="C159" s="692"/>
      <c r="D159" s="696">
        <f t="shared" si="47"/>
        <v>189421.5</v>
      </c>
      <c r="E159" s="743"/>
      <c r="F159" s="696"/>
      <c r="G159" s="696"/>
      <c r="H159" s="696">
        <v>30912.799999999999</v>
      </c>
      <c r="I159" s="696">
        <v>147052</v>
      </c>
      <c r="J159" s="696">
        <f t="shared" si="45"/>
        <v>177964.79999999999</v>
      </c>
      <c r="K159" s="696"/>
      <c r="L159" s="696"/>
      <c r="M159" s="696">
        <v>11456.7</v>
      </c>
      <c r="N159" s="696">
        <f t="shared" si="46"/>
        <v>11456.7</v>
      </c>
    </row>
    <row r="160" spans="1:39" ht="15.75" thickBot="1" x14ac:dyDescent="0.3">
      <c r="B160" s="744"/>
      <c r="C160" s="692"/>
      <c r="D160" s="696">
        <f t="shared" si="47"/>
        <v>0</v>
      </c>
      <c r="E160" s="743"/>
      <c r="F160" s="696"/>
      <c r="G160" s="696"/>
      <c r="H160" s="696"/>
      <c r="I160" s="696"/>
      <c r="J160" s="696">
        <f t="shared" si="45"/>
        <v>0</v>
      </c>
      <c r="K160" s="696"/>
      <c r="L160" s="696"/>
      <c r="M160" s="696"/>
      <c r="N160" s="696">
        <f t="shared" si="46"/>
        <v>0</v>
      </c>
    </row>
    <row r="161" spans="1:39" ht="14.25" customHeight="1" thickBot="1" x14ac:dyDescent="0.3">
      <c r="B161" s="745" t="s">
        <v>511</v>
      </c>
      <c r="C161" s="692"/>
      <c r="D161" s="696">
        <f t="shared" si="47"/>
        <v>0</v>
      </c>
      <c r="E161" s="743"/>
      <c r="F161" s="696"/>
      <c r="G161" s="696"/>
      <c r="H161" s="696"/>
      <c r="I161" s="696"/>
      <c r="J161" s="696">
        <f t="shared" si="45"/>
        <v>0</v>
      </c>
      <c r="K161" s="696"/>
      <c r="L161" s="696"/>
      <c r="M161" s="696"/>
      <c r="N161" s="696">
        <f t="shared" si="46"/>
        <v>0</v>
      </c>
    </row>
    <row r="162" spans="1:39" ht="15.75" thickBot="1" x14ac:dyDescent="0.3">
      <c r="B162" s="742"/>
      <c r="C162" s="692"/>
      <c r="D162" s="696">
        <f t="shared" si="47"/>
        <v>0</v>
      </c>
      <c r="E162" s="743"/>
      <c r="F162" s="696"/>
      <c r="G162" s="696"/>
      <c r="H162" s="696"/>
      <c r="I162" s="696"/>
      <c r="J162" s="696">
        <f t="shared" si="45"/>
        <v>0</v>
      </c>
      <c r="K162" s="696"/>
      <c r="L162" s="696"/>
      <c r="M162" s="696"/>
      <c r="N162" s="696">
        <f t="shared" si="46"/>
        <v>0</v>
      </c>
    </row>
    <row r="163" spans="1:39" s="236" customFormat="1" ht="15.75" thickBot="1" x14ac:dyDescent="0.3">
      <c r="A163"/>
      <c r="B163" s="746" t="s">
        <v>512</v>
      </c>
      <c r="C163" s="702"/>
      <c r="D163" s="747">
        <f t="shared" si="47"/>
        <v>2559337.67</v>
      </c>
      <c r="E163" s="748"/>
      <c r="F163" s="747">
        <f>F157-F159+F161</f>
        <v>0</v>
      </c>
      <c r="G163" s="747">
        <f>G157-G159+G161</f>
        <v>0</v>
      </c>
      <c r="H163" s="747">
        <f>H157-H159+H161</f>
        <v>417670.47000000003</v>
      </c>
      <c r="I163" s="747">
        <f>I157-I159+I161</f>
        <v>1986869.9</v>
      </c>
      <c r="J163" s="747">
        <f t="shared" si="45"/>
        <v>2404540.37</v>
      </c>
      <c r="K163" s="747">
        <f>K157-K159+K161</f>
        <v>0</v>
      </c>
      <c r="L163" s="747">
        <f>L157-L159+L161</f>
        <v>0</v>
      </c>
      <c r="M163" s="747">
        <f>M157-M159+M161</f>
        <v>154797.29999999999</v>
      </c>
      <c r="N163" s="747">
        <f t="shared" si="46"/>
        <v>154797.29999999999</v>
      </c>
      <c r="O163"/>
      <c r="P163"/>
      <c r="Q163"/>
      <c r="R163"/>
      <c r="S163"/>
      <c r="T163"/>
      <c r="U163"/>
      <c r="V163"/>
      <c r="W163"/>
      <c r="X163"/>
      <c r="Y163"/>
      <c r="Z163"/>
      <c r="AA163"/>
      <c r="AB163"/>
      <c r="AC163"/>
      <c r="AD163" s="571"/>
      <c r="AE163" s="247"/>
      <c r="AF163" s="247"/>
      <c r="AG163" s="247"/>
      <c r="AH163" s="247"/>
      <c r="AI163" s="247"/>
      <c r="AJ163" s="247"/>
      <c r="AK163" s="247"/>
      <c r="AL163" s="247"/>
      <c r="AM163" s="247"/>
    </row>
    <row r="164" spans="1:39" ht="15.75" thickBot="1" x14ac:dyDescent="0.3">
      <c r="B164" s="746"/>
      <c r="C164" s="702"/>
      <c r="D164" s="696">
        <f t="shared" si="47"/>
        <v>0</v>
      </c>
      <c r="E164" s="743"/>
      <c r="F164" s="696"/>
      <c r="G164" s="696"/>
      <c r="H164" s="696"/>
      <c r="I164" s="696"/>
      <c r="J164" s="696">
        <f t="shared" si="45"/>
        <v>0</v>
      </c>
      <c r="K164" s="696"/>
      <c r="L164" s="696"/>
      <c r="M164" s="696"/>
      <c r="N164" s="696">
        <f t="shared" si="46"/>
        <v>0</v>
      </c>
    </row>
    <row r="165" spans="1:39" s="236" customFormat="1" ht="15.75" thickBot="1" x14ac:dyDescent="0.3">
      <c r="A165"/>
      <c r="B165" s="746" t="s">
        <v>513</v>
      </c>
      <c r="C165" s="702"/>
      <c r="D165" s="696">
        <f t="shared" si="47"/>
        <v>1006945.5</v>
      </c>
      <c r="E165" s="748"/>
      <c r="F165" s="696">
        <f>SUM(F166:F170)</f>
        <v>74977.100000000006</v>
      </c>
      <c r="G165" s="696">
        <f>SUM(G166:G170)</f>
        <v>0</v>
      </c>
      <c r="H165" s="696">
        <f>SUM(H166:H170)</f>
        <v>143266</v>
      </c>
      <c r="I165" s="696">
        <f>SUM(I166:I170)</f>
        <v>788702.4</v>
      </c>
      <c r="J165" s="696">
        <f t="shared" si="45"/>
        <v>931968.4</v>
      </c>
      <c r="K165" s="696">
        <f>SUM(K166:K170)</f>
        <v>0</v>
      </c>
      <c r="L165" s="696">
        <f>SUM(L166:L170)</f>
        <v>0</v>
      </c>
      <c r="M165" s="696">
        <f>SUM(M166:M170)</f>
        <v>0</v>
      </c>
      <c r="N165" s="696">
        <f t="shared" si="46"/>
        <v>0</v>
      </c>
      <c r="O165"/>
      <c r="P165"/>
      <c r="Q165"/>
      <c r="R165"/>
      <c r="S165"/>
      <c r="T165"/>
      <c r="U165"/>
      <c r="V165"/>
      <c r="W165"/>
      <c r="X165"/>
      <c r="Y165"/>
      <c r="Z165"/>
      <c r="AA165"/>
      <c r="AB165"/>
      <c r="AC165"/>
      <c r="AD165" s="571"/>
      <c r="AE165" s="247"/>
      <c r="AF165" s="247"/>
      <c r="AG165" s="247"/>
      <c r="AH165" s="247"/>
      <c r="AI165" s="247"/>
      <c r="AJ165" s="247"/>
      <c r="AK165" s="247"/>
      <c r="AL165" s="247"/>
      <c r="AM165" s="247"/>
    </row>
    <row r="166" spans="1:39" ht="15.75" thickBot="1" x14ac:dyDescent="0.3">
      <c r="B166" s="742" t="s">
        <v>514</v>
      </c>
      <c r="C166" s="692">
        <v>1</v>
      </c>
      <c r="D166" s="696">
        <f t="shared" si="47"/>
        <v>952611.4</v>
      </c>
      <c r="E166" s="743"/>
      <c r="F166" s="696">
        <v>74724</v>
      </c>
      <c r="G166" s="696"/>
      <c r="H166" s="696">
        <v>143266</v>
      </c>
      <c r="I166" s="696">
        <v>734621.4</v>
      </c>
      <c r="J166" s="696">
        <f t="shared" si="45"/>
        <v>877887.4</v>
      </c>
      <c r="K166" s="696"/>
      <c r="L166" s="696"/>
      <c r="M166" s="696"/>
      <c r="N166" s="696">
        <f t="shared" si="46"/>
        <v>0</v>
      </c>
    </row>
    <row r="167" spans="1:39" ht="15.75" thickBot="1" x14ac:dyDescent="0.3">
      <c r="B167" s="742" t="s">
        <v>515</v>
      </c>
      <c r="C167" s="692">
        <v>2</v>
      </c>
      <c r="D167" s="696">
        <f t="shared" si="47"/>
        <v>0</v>
      </c>
      <c r="E167" s="743"/>
      <c r="F167" s="696"/>
      <c r="G167" s="696"/>
      <c r="H167" s="696"/>
      <c r="I167" s="696"/>
      <c r="J167" s="696">
        <f t="shared" si="45"/>
        <v>0</v>
      </c>
      <c r="K167" s="696"/>
      <c r="L167" s="696"/>
      <c r="M167" s="696"/>
      <c r="N167" s="696">
        <f t="shared" si="46"/>
        <v>0</v>
      </c>
    </row>
    <row r="168" spans="1:39" ht="15.75" thickBot="1" x14ac:dyDescent="0.3">
      <c r="B168" s="742" t="s">
        <v>516</v>
      </c>
      <c r="C168" s="692"/>
      <c r="D168" s="696">
        <f t="shared" si="47"/>
        <v>37480</v>
      </c>
      <c r="E168" s="743"/>
      <c r="F168" s="696"/>
      <c r="G168" s="696"/>
      <c r="H168" s="696"/>
      <c r="I168" s="696">
        <v>37480</v>
      </c>
      <c r="J168" s="696">
        <f t="shared" si="45"/>
        <v>37480</v>
      </c>
      <c r="K168" s="696"/>
      <c r="L168" s="696"/>
      <c r="M168" s="696"/>
      <c r="N168" s="696">
        <f t="shared" si="46"/>
        <v>0</v>
      </c>
    </row>
    <row r="169" spans="1:39" ht="15.75" thickBot="1" x14ac:dyDescent="0.3">
      <c r="B169" s="742" t="s">
        <v>517</v>
      </c>
      <c r="C169" s="692"/>
      <c r="D169" s="696">
        <f t="shared" si="47"/>
        <v>0</v>
      </c>
      <c r="E169" s="743"/>
      <c r="F169" s="696"/>
      <c r="G169" s="696"/>
      <c r="H169" s="696"/>
      <c r="I169" s="696"/>
      <c r="J169" s="696">
        <f t="shared" si="45"/>
        <v>0</v>
      </c>
      <c r="K169" s="696"/>
      <c r="L169" s="696"/>
      <c r="M169" s="696"/>
      <c r="N169" s="696">
        <f t="shared" si="46"/>
        <v>0</v>
      </c>
    </row>
    <row r="170" spans="1:39" ht="15.75" thickBot="1" x14ac:dyDescent="0.3">
      <c r="B170" s="742" t="s">
        <v>518</v>
      </c>
      <c r="C170" s="692">
        <v>3</v>
      </c>
      <c r="D170" s="696">
        <f t="shared" si="47"/>
        <v>16854.099999999999</v>
      </c>
      <c r="E170" s="743"/>
      <c r="F170" s="696">
        <v>253.1</v>
      </c>
      <c r="G170" s="696">
        <v>0</v>
      </c>
      <c r="H170" s="696">
        <v>0</v>
      </c>
      <c r="I170" s="696">
        <v>16601</v>
      </c>
      <c r="J170" s="696">
        <f t="shared" si="45"/>
        <v>16601</v>
      </c>
      <c r="K170" s="696"/>
      <c r="L170" s="696"/>
      <c r="M170" s="696"/>
      <c r="N170" s="696">
        <f t="shared" si="46"/>
        <v>0</v>
      </c>
    </row>
    <row r="171" spans="1:39" ht="15.75" thickBot="1" x14ac:dyDescent="0.3">
      <c r="B171" s="742" t="s">
        <v>519</v>
      </c>
      <c r="C171" s="692"/>
      <c r="D171" s="696">
        <f t="shared" si="47"/>
        <v>0</v>
      </c>
      <c r="E171" s="743"/>
      <c r="F171" s="696"/>
      <c r="G171" s="696"/>
      <c r="H171" s="696"/>
      <c r="I171" s="696"/>
      <c r="J171" s="696">
        <f t="shared" si="45"/>
        <v>0</v>
      </c>
      <c r="K171" s="696"/>
      <c r="L171" s="696"/>
      <c r="M171" s="696"/>
      <c r="N171" s="696">
        <f t="shared" si="46"/>
        <v>0</v>
      </c>
    </row>
    <row r="172" spans="1:39" ht="15.75" thickBot="1" x14ac:dyDescent="0.3">
      <c r="B172" s="742" t="s">
        <v>519</v>
      </c>
      <c r="C172" s="692"/>
      <c r="D172" s="696">
        <f t="shared" si="47"/>
        <v>0</v>
      </c>
      <c r="E172" s="743"/>
      <c r="F172" s="696"/>
      <c r="G172" s="696"/>
      <c r="H172" s="696"/>
      <c r="I172" s="696"/>
      <c r="J172" s="696">
        <f t="shared" si="45"/>
        <v>0</v>
      </c>
      <c r="K172" s="696"/>
      <c r="L172" s="696"/>
      <c r="M172" s="696"/>
      <c r="N172" s="696">
        <f t="shared" si="46"/>
        <v>0</v>
      </c>
    </row>
    <row r="173" spans="1:39" ht="15.75" thickBot="1" x14ac:dyDescent="0.3">
      <c r="B173" s="742"/>
      <c r="C173" s="692"/>
      <c r="D173" s="696">
        <f t="shared" si="47"/>
        <v>0</v>
      </c>
      <c r="E173" s="743"/>
      <c r="F173" s="696"/>
      <c r="G173" s="696"/>
      <c r="H173" s="696"/>
      <c r="I173" s="696"/>
      <c r="J173" s="696">
        <f t="shared" si="45"/>
        <v>0</v>
      </c>
      <c r="K173" s="696"/>
      <c r="L173" s="696"/>
      <c r="M173" s="696"/>
      <c r="N173" s="696">
        <f t="shared" si="46"/>
        <v>0</v>
      </c>
    </row>
    <row r="174" spans="1:39" s="236" customFormat="1" ht="15.75" thickBot="1" x14ac:dyDescent="0.3">
      <c r="A174"/>
      <c r="B174" s="749" t="s">
        <v>520</v>
      </c>
      <c r="C174" s="702"/>
      <c r="D174" s="747">
        <f t="shared" si="47"/>
        <v>3566283.1699999995</v>
      </c>
      <c r="E174" s="748"/>
      <c r="F174" s="747">
        <f>F163+F165</f>
        <v>74977.100000000006</v>
      </c>
      <c r="G174" s="747">
        <f>G163+G165</f>
        <v>0</v>
      </c>
      <c r="H174" s="747">
        <f>H163+H165</f>
        <v>560936.47</v>
      </c>
      <c r="I174" s="747">
        <f>I163+I165</f>
        <v>2775572.3</v>
      </c>
      <c r="J174" s="747">
        <f t="shared" si="45"/>
        <v>3336508.7699999996</v>
      </c>
      <c r="K174" s="747">
        <f>K163+K165</f>
        <v>0</v>
      </c>
      <c r="L174" s="747">
        <f>L163+L165</f>
        <v>0</v>
      </c>
      <c r="M174" s="747">
        <f>M163+M165</f>
        <v>154797.29999999999</v>
      </c>
      <c r="N174" s="747">
        <f t="shared" si="46"/>
        <v>154797.29999999999</v>
      </c>
      <c r="O174"/>
      <c r="P174"/>
      <c r="Q174"/>
      <c r="R174"/>
      <c r="S174"/>
      <c r="T174"/>
      <c r="U174"/>
      <c r="V174"/>
      <c r="W174"/>
      <c r="X174"/>
      <c r="Y174"/>
      <c r="Z174"/>
      <c r="AA174"/>
      <c r="AB174"/>
      <c r="AC174"/>
      <c r="AD174" s="571"/>
      <c r="AE174" s="247"/>
      <c r="AF174" s="247"/>
      <c r="AG174" s="247"/>
      <c r="AH174" s="247"/>
      <c r="AI174" s="247"/>
      <c r="AJ174" s="247"/>
      <c r="AK174" s="247"/>
      <c r="AL174" s="247"/>
      <c r="AM174" s="247"/>
    </row>
    <row r="175" spans="1:39" ht="15.75" thickBot="1" x14ac:dyDescent="0.3">
      <c r="B175" s="749"/>
      <c r="C175" s="702"/>
      <c r="D175" s="696">
        <f t="shared" si="47"/>
        <v>0</v>
      </c>
      <c r="E175" s="743"/>
      <c r="F175" s="696"/>
      <c r="G175" s="696"/>
      <c r="H175" s="696"/>
      <c r="I175" s="696"/>
      <c r="J175" s="696">
        <f t="shared" si="45"/>
        <v>0</v>
      </c>
      <c r="K175" s="696"/>
      <c r="L175" s="696"/>
      <c r="M175" s="696"/>
      <c r="N175" s="696"/>
    </row>
    <row r="176" spans="1:39" ht="15.75" thickBot="1" x14ac:dyDescent="0.3">
      <c r="B176" s="742" t="s">
        <v>521</v>
      </c>
      <c r="C176" s="692"/>
      <c r="D176" s="696">
        <f t="shared" si="47"/>
        <v>1237329</v>
      </c>
      <c r="E176" s="743"/>
      <c r="F176" s="696"/>
      <c r="G176" s="696"/>
      <c r="H176" s="696">
        <v>434323</v>
      </c>
      <c r="I176" s="696">
        <v>667706</v>
      </c>
      <c r="J176" s="696">
        <f t="shared" si="45"/>
        <v>1102029</v>
      </c>
      <c r="K176" s="696"/>
      <c r="L176" s="696"/>
      <c r="M176" s="696">
        <v>135300</v>
      </c>
      <c r="N176" s="696">
        <f t="shared" ref="N176:N194" si="48">M176+L176+K176</f>
        <v>135300</v>
      </c>
    </row>
    <row r="177" spans="1:39" ht="15.75" thickBot="1" x14ac:dyDescent="0.3">
      <c r="B177" s="742" t="s">
        <v>522</v>
      </c>
      <c r="C177" s="692"/>
      <c r="D177" s="696">
        <f t="shared" si="47"/>
        <v>-189588</v>
      </c>
      <c r="E177" s="743"/>
      <c r="F177" s="696"/>
      <c r="G177" s="696"/>
      <c r="H177" s="696">
        <v>-76681</v>
      </c>
      <c r="I177" s="696">
        <v>-89019</v>
      </c>
      <c r="J177" s="696">
        <f t="shared" si="45"/>
        <v>-165700</v>
      </c>
      <c r="K177" s="696"/>
      <c r="L177" s="696"/>
      <c r="M177" s="696">
        <v>-23888</v>
      </c>
      <c r="N177" s="696">
        <f t="shared" si="48"/>
        <v>-23888</v>
      </c>
    </row>
    <row r="178" spans="1:39" ht="15.75" thickBot="1" x14ac:dyDescent="0.3">
      <c r="B178" s="742" t="s">
        <v>523</v>
      </c>
      <c r="C178" s="692"/>
      <c r="D178" s="696">
        <f t="shared" si="47"/>
        <v>0</v>
      </c>
      <c r="E178" s="743"/>
      <c r="F178" s="696"/>
      <c r="G178" s="696"/>
      <c r="H178" s="696"/>
      <c r="I178" s="696"/>
      <c r="J178" s="696">
        <f t="shared" si="45"/>
        <v>0</v>
      </c>
      <c r="K178" s="696"/>
      <c r="L178" s="696"/>
      <c r="M178" s="696"/>
      <c r="N178" s="696">
        <f t="shared" si="48"/>
        <v>0</v>
      </c>
    </row>
    <row r="179" spans="1:39" ht="13.5" customHeight="1" thickBot="1" x14ac:dyDescent="0.3">
      <c r="B179" s="750" t="s">
        <v>524</v>
      </c>
      <c r="C179" s="692"/>
      <c r="D179" s="696">
        <f t="shared" si="47"/>
        <v>0</v>
      </c>
      <c r="E179" s="743"/>
      <c r="F179" s="696"/>
      <c r="G179" s="696"/>
      <c r="H179" s="696"/>
      <c r="I179" s="696"/>
      <c r="J179" s="696">
        <f t="shared" si="45"/>
        <v>0</v>
      </c>
      <c r="K179" s="696"/>
      <c r="L179" s="696"/>
      <c r="M179" s="696"/>
      <c r="N179" s="696">
        <f t="shared" si="48"/>
        <v>0</v>
      </c>
    </row>
    <row r="180" spans="1:39" ht="15.75" thickBot="1" x14ac:dyDescent="0.3">
      <c r="B180" s="742" t="s">
        <v>525</v>
      </c>
      <c r="C180" s="692"/>
      <c r="D180" s="696">
        <f t="shared" si="47"/>
        <v>1373651</v>
      </c>
      <c r="E180" s="743"/>
      <c r="F180" s="696"/>
      <c r="G180" s="696"/>
      <c r="H180" s="696">
        <v>16564</v>
      </c>
      <c r="I180" s="696">
        <v>1177727</v>
      </c>
      <c r="J180" s="696">
        <f t="shared" si="45"/>
        <v>1194291</v>
      </c>
      <c r="K180" s="696"/>
      <c r="L180" s="696"/>
      <c r="M180" s="696">
        <v>179360</v>
      </c>
      <c r="N180" s="696">
        <f t="shared" si="48"/>
        <v>179360</v>
      </c>
    </row>
    <row r="181" spans="1:39" ht="15.75" thickBot="1" x14ac:dyDescent="0.3">
      <c r="B181" s="742" t="s">
        <v>526</v>
      </c>
      <c r="C181" s="692"/>
      <c r="D181" s="696">
        <f t="shared" si="47"/>
        <v>0</v>
      </c>
      <c r="E181" s="743"/>
      <c r="F181" s="696"/>
      <c r="G181" s="696"/>
      <c r="H181" s="696"/>
      <c r="I181" s="696"/>
      <c r="J181" s="696">
        <f t="shared" si="45"/>
        <v>0</v>
      </c>
      <c r="K181" s="696"/>
      <c r="L181" s="696"/>
      <c r="M181" s="696"/>
      <c r="N181" s="696">
        <f t="shared" si="48"/>
        <v>0</v>
      </c>
    </row>
    <row r="182" spans="1:39" s="236" customFormat="1" ht="15.75" thickBot="1" x14ac:dyDescent="0.3">
      <c r="A182"/>
      <c r="B182" s="749" t="s">
        <v>527</v>
      </c>
      <c r="C182" s="702"/>
      <c r="D182" s="747">
        <f t="shared" si="47"/>
        <v>2421392</v>
      </c>
      <c r="E182" s="748"/>
      <c r="F182" s="747">
        <f>SUM(F176:F181)</f>
        <v>0</v>
      </c>
      <c r="G182" s="747">
        <f>SUM(G176:G181)</f>
        <v>0</v>
      </c>
      <c r="H182" s="747">
        <f>SUM(H176:H181)</f>
        <v>374206</v>
      </c>
      <c r="I182" s="747">
        <f>SUM(I176:I181)</f>
        <v>1756414</v>
      </c>
      <c r="J182" s="747">
        <f t="shared" si="45"/>
        <v>2130620</v>
      </c>
      <c r="K182" s="747">
        <f>SUM(K176:K181)</f>
        <v>0</v>
      </c>
      <c r="L182" s="747">
        <f>SUM(L176:L181)</f>
        <v>0</v>
      </c>
      <c r="M182" s="747">
        <f>SUM(M176:M181)</f>
        <v>290772</v>
      </c>
      <c r="N182" s="747">
        <f t="shared" si="48"/>
        <v>290772</v>
      </c>
      <c r="O182"/>
      <c r="P182"/>
      <c r="Q182"/>
      <c r="R182"/>
      <c r="S182"/>
      <c r="T182"/>
      <c r="U182"/>
      <c r="V182"/>
      <c r="W182"/>
      <c r="X182"/>
      <c r="Y182"/>
      <c r="Z182"/>
      <c r="AA182"/>
      <c r="AB182"/>
      <c r="AC182"/>
      <c r="AD182" s="571"/>
      <c r="AE182" s="247"/>
      <c r="AF182" s="247"/>
      <c r="AG182" s="247"/>
      <c r="AH182" s="247"/>
      <c r="AI182" s="247"/>
      <c r="AJ182" s="247"/>
      <c r="AK182" s="247"/>
      <c r="AL182" s="247"/>
      <c r="AM182" s="247"/>
    </row>
    <row r="183" spans="1:39" ht="15.75" thickBot="1" x14ac:dyDescent="0.3">
      <c r="B183" s="742"/>
      <c r="C183" s="692"/>
      <c r="D183" s="696">
        <f t="shared" si="47"/>
        <v>0</v>
      </c>
      <c r="E183" s="743"/>
      <c r="F183" s="696"/>
      <c r="G183" s="696"/>
      <c r="H183" s="696"/>
      <c r="I183" s="696"/>
      <c r="J183" s="696">
        <f t="shared" si="45"/>
        <v>0</v>
      </c>
      <c r="K183" s="696"/>
      <c r="L183" s="696"/>
      <c r="M183" s="696"/>
      <c r="N183" s="696">
        <f t="shared" si="48"/>
        <v>0</v>
      </c>
    </row>
    <row r="184" spans="1:39" ht="15.75" thickBot="1" x14ac:dyDescent="0.3">
      <c r="B184" s="750" t="s">
        <v>528</v>
      </c>
      <c r="C184" s="692"/>
      <c r="D184" s="696">
        <f t="shared" si="47"/>
        <v>811982</v>
      </c>
      <c r="E184" s="743"/>
      <c r="F184" s="696"/>
      <c r="G184" s="696"/>
      <c r="H184" s="696">
        <v>132511</v>
      </c>
      <c r="I184" s="696">
        <v>630360</v>
      </c>
      <c r="J184" s="696">
        <f t="shared" si="45"/>
        <v>762871</v>
      </c>
      <c r="K184" s="696"/>
      <c r="L184" s="696"/>
      <c r="M184" s="696">
        <v>49111</v>
      </c>
      <c r="N184" s="696">
        <f t="shared" si="48"/>
        <v>49111</v>
      </c>
    </row>
    <row r="185" spans="1:39" ht="15.75" thickBot="1" x14ac:dyDescent="0.3">
      <c r="B185" s="742"/>
      <c r="C185" s="692"/>
      <c r="D185" s="696">
        <f t="shared" si="47"/>
        <v>0</v>
      </c>
      <c r="E185" s="743"/>
      <c r="F185" s="696"/>
      <c r="G185" s="696"/>
      <c r="H185" s="696"/>
      <c r="I185" s="696"/>
      <c r="J185" s="696">
        <f t="shared" si="45"/>
        <v>0</v>
      </c>
      <c r="K185" s="696"/>
      <c r="L185" s="696"/>
      <c r="M185" s="696"/>
      <c r="N185" s="696">
        <f t="shared" si="48"/>
        <v>0</v>
      </c>
    </row>
    <row r="186" spans="1:39" ht="15.75" customHeight="1" thickBot="1" x14ac:dyDescent="0.3">
      <c r="B186" s="750" t="s">
        <v>530</v>
      </c>
      <c r="C186" s="692">
        <v>4</v>
      </c>
      <c r="D186" s="696">
        <f t="shared" si="47"/>
        <v>1170108.8</v>
      </c>
      <c r="E186" s="743"/>
      <c r="F186" s="696"/>
      <c r="G186" s="696"/>
      <c r="H186" s="696">
        <v>190985.8</v>
      </c>
      <c r="I186" s="696">
        <v>908339</v>
      </c>
      <c r="J186" s="696">
        <f t="shared" si="45"/>
        <v>1099324.8</v>
      </c>
      <c r="K186" s="696"/>
      <c r="L186" s="696"/>
      <c r="M186" s="696">
        <v>70784</v>
      </c>
      <c r="N186" s="696">
        <f t="shared" si="48"/>
        <v>70784</v>
      </c>
    </row>
    <row r="187" spans="1:39" ht="15.75" thickBot="1" x14ac:dyDescent="0.3">
      <c r="B187" s="742" t="s">
        <v>531</v>
      </c>
      <c r="C187" s="692"/>
      <c r="D187" s="696">
        <f t="shared" si="47"/>
        <v>0</v>
      </c>
      <c r="E187" s="743"/>
      <c r="F187" s="696"/>
      <c r="G187" s="696"/>
      <c r="H187" s="696"/>
      <c r="I187" s="696"/>
      <c r="J187" s="696">
        <f t="shared" si="45"/>
        <v>0</v>
      </c>
      <c r="K187" s="696"/>
      <c r="L187" s="696"/>
      <c r="M187" s="696"/>
      <c r="N187" s="696">
        <f t="shared" si="48"/>
        <v>0</v>
      </c>
    </row>
    <row r="188" spans="1:39" ht="15.75" thickBot="1" x14ac:dyDescent="0.3">
      <c r="B188" s="742" t="s">
        <v>532</v>
      </c>
      <c r="C188" s="692"/>
      <c r="D188" s="696">
        <f t="shared" si="47"/>
        <v>0</v>
      </c>
      <c r="E188" s="743"/>
      <c r="F188" s="696"/>
      <c r="G188" s="696"/>
      <c r="H188" s="696"/>
      <c r="I188" s="696"/>
      <c r="J188" s="696">
        <f t="shared" si="45"/>
        <v>0</v>
      </c>
      <c r="K188" s="696"/>
      <c r="L188" s="696"/>
      <c r="M188" s="696"/>
      <c r="N188" s="696">
        <f t="shared" si="48"/>
        <v>0</v>
      </c>
    </row>
    <row r="189" spans="1:39" s="236" customFormat="1" ht="15.75" thickBot="1" x14ac:dyDescent="0.3">
      <c r="A189"/>
      <c r="B189" s="749" t="s">
        <v>533</v>
      </c>
      <c r="C189" s="702"/>
      <c r="D189" s="747">
        <f t="shared" si="47"/>
        <v>1170108.8</v>
      </c>
      <c r="E189" s="748"/>
      <c r="F189" s="747">
        <f>SUM(F186:F188)</f>
        <v>0</v>
      </c>
      <c r="G189" s="747">
        <f>SUM(G186:G188)</f>
        <v>0</v>
      </c>
      <c r="H189" s="747">
        <f>SUM(H186:H188)</f>
        <v>190985.8</v>
      </c>
      <c r="I189" s="747">
        <f>SUM(I186:I188)</f>
        <v>908339</v>
      </c>
      <c r="J189" s="747">
        <f t="shared" si="45"/>
        <v>1099324.8</v>
      </c>
      <c r="K189" s="747">
        <f>SUM(K186:K188)</f>
        <v>0</v>
      </c>
      <c r="L189" s="747">
        <f>SUM(L186:L188)</f>
        <v>0</v>
      </c>
      <c r="M189" s="747">
        <f>SUM(M186:M188)</f>
        <v>70784</v>
      </c>
      <c r="N189" s="747">
        <f t="shared" si="48"/>
        <v>70784</v>
      </c>
      <c r="O189"/>
      <c r="P189"/>
      <c r="Q189"/>
      <c r="R189"/>
      <c r="S189"/>
      <c r="T189"/>
      <c r="U189"/>
      <c r="V189"/>
      <c r="W189"/>
      <c r="X189"/>
      <c r="Y189"/>
      <c r="Z189"/>
      <c r="AA189"/>
      <c r="AB189"/>
      <c r="AC189"/>
      <c r="AD189" s="571"/>
      <c r="AE189" s="247"/>
      <c r="AF189" s="247"/>
      <c r="AG189" s="247"/>
      <c r="AH189" s="247"/>
      <c r="AI189" s="247"/>
      <c r="AJ189" s="247"/>
      <c r="AK189" s="247"/>
      <c r="AL189" s="247"/>
      <c r="AM189" s="247"/>
    </row>
    <row r="190" spans="1:39" ht="15.75" thickBot="1" x14ac:dyDescent="0.3">
      <c r="B190" s="749"/>
      <c r="C190" s="702"/>
      <c r="D190" s="696">
        <f t="shared" si="47"/>
        <v>0</v>
      </c>
      <c r="E190" s="743"/>
      <c r="F190" s="696"/>
      <c r="G190" s="696"/>
      <c r="H190" s="696"/>
      <c r="I190" s="696"/>
      <c r="J190" s="696">
        <f t="shared" si="45"/>
        <v>0</v>
      </c>
      <c r="K190" s="696"/>
      <c r="L190" s="696"/>
      <c r="M190" s="696"/>
      <c r="N190" s="696">
        <f t="shared" si="48"/>
        <v>0</v>
      </c>
    </row>
    <row r="191" spans="1:39" s="236" customFormat="1" ht="15.75" thickBot="1" x14ac:dyDescent="0.3">
      <c r="A191"/>
      <c r="B191" s="749" t="s">
        <v>534</v>
      </c>
      <c r="C191" s="702"/>
      <c r="D191" s="747">
        <f t="shared" si="47"/>
        <v>-837199.63000000035</v>
      </c>
      <c r="E191" s="748"/>
      <c r="F191" s="747">
        <f>F174-F182-F184-F189</f>
        <v>74977.100000000006</v>
      </c>
      <c r="G191" s="747">
        <f>G174-G182-G184-G189</f>
        <v>0</v>
      </c>
      <c r="H191" s="747">
        <f>H174-H182-H184-H189</f>
        <v>-136766.33000000002</v>
      </c>
      <c r="I191" s="747">
        <f>I174-I182-I184-I189</f>
        <v>-519540.70000000019</v>
      </c>
      <c r="J191" s="747">
        <f t="shared" si="45"/>
        <v>-656307.03000000026</v>
      </c>
      <c r="K191" s="747">
        <f>K174-K182-K184-K189</f>
        <v>0</v>
      </c>
      <c r="L191" s="747">
        <f>L174-L182-L184-L189</f>
        <v>0</v>
      </c>
      <c r="M191" s="747">
        <f>M174-M182-M184-M189</f>
        <v>-255869.7</v>
      </c>
      <c r="N191" s="747">
        <f t="shared" si="48"/>
        <v>-255869.7</v>
      </c>
      <c r="O191"/>
      <c r="P191"/>
      <c r="Q191"/>
      <c r="R191"/>
      <c r="S191"/>
      <c r="T191"/>
      <c r="U191"/>
      <c r="V191"/>
      <c r="W191"/>
      <c r="X191"/>
      <c r="Y191"/>
      <c r="Z191"/>
      <c r="AA191"/>
      <c r="AB191"/>
      <c r="AC191"/>
      <c r="AD191" s="571"/>
      <c r="AE191" s="247"/>
      <c r="AF191" s="247"/>
      <c r="AG191" s="247"/>
      <c r="AH191" s="247"/>
      <c r="AI191" s="247"/>
      <c r="AJ191" s="247"/>
      <c r="AK191" s="247"/>
      <c r="AL191" s="247"/>
      <c r="AM191" s="247"/>
    </row>
    <row r="192" spans="1:39" ht="15.75" thickBot="1" x14ac:dyDescent="0.3">
      <c r="B192" s="742" t="s">
        <v>535</v>
      </c>
      <c r="C192" s="692"/>
      <c r="D192" s="696">
        <f t="shared" si="47"/>
        <v>-251160</v>
      </c>
      <c r="E192" s="743"/>
      <c r="F192" s="696">
        <v>-251160</v>
      </c>
      <c r="G192" s="696"/>
      <c r="H192" s="696"/>
      <c r="I192" s="696"/>
      <c r="J192" s="696">
        <f t="shared" si="45"/>
        <v>0</v>
      </c>
      <c r="K192" s="696"/>
      <c r="L192" s="696"/>
      <c r="M192" s="696"/>
      <c r="N192" s="696">
        <f t="shared" si="48"/>
        <v>0</v>
      </c>
    </row>
    <row r="193" spans="1:39" ht="15.75" thickBot="1" x14ac:dyDescent="0.3">
      <c r="B193" s="742"/>
      <c r="C193" s="692"/>
      <c r="D193" s="696">
        <f t="shared" si="47"/>
        <v>0</v>
      </c>
      <c r="E193" s="743"/>
      <c r="F193" s="696"/>
      <c r="G193" s="696"/>
      <c r="H193" s="696"/>
      <c r="I193" s="696"/>
      <c r="J193" s="696">
        <f t="shared" si="45"/>
        <v>0</v>
      </c>
      <c r="K193" s="696"/>
      <c r="L193" s="696"/>
      <c r="M193" s="696"/>
      <c r="N193" s="696">
        <f t="shared" si="48"/>
        <v>0</v>
      </c>
    </row>
    <row r="194" spans="1:39" s="236" customFormat="1" ht="15.75" thickBot="1" x14ac:dyDescent="0.3">
      <c r="A194"/>
      <c r="B194" s="749" t="s">
        <v>536</v>
      </c>
      <c r="C194" s="702"/>
      <c r="D194" s="748">
        <f t="shared" si="47"/>
        <v>-586039.63000000035</v>
      </c>
      <c r="E194" s="748"/>
      <c r="F194" s="748">
        <f>F191-F192</f>
        <v>326137.09999999998</v>
      </c>
      <c r="G194" s="747">
        <f>G191-G192</f>
        <v>0</v>
      </c>
      <c r="H194" s="747">
        <f>H191-H192</f>
        <v>-136766.33000000002</v>
      </c>
      <c r="I194" s="748">
        <f>I191-I192</f>
        <v>-519540.70000000019</v>
      </c>
      <c r="J194" s="748">
        <f t="shared" si="45"/>
        <v>-656307.03000000026</v>
      </c>
      <c r="K194" s="748">
        <f>K191-K192</f>
        <v>0</v>
      </c>
      <c r="L194" s="747">
        <f>L191-L192</f>
        <v>0</v>
      </c>
      <c r="M194" s="747">
        <f>M191-M192</f>
        <v>-255869.7</v>
      </c>
      <c r="N194" s="747">
        <f t="shared" si="48"/>
        <v>-255869.7</v>
      </c>
      <c r="O194"/>
      <c r="P194"/>
      <c r="Q194"/>
      <c r="R194"/>
      <c r="S194"/>
      <c r="T194"/>
      <c r="U194"/>
      <c r="V194"/>
      <c r="W194"/>
      <c r="X194"/>
      <c r="Y194"/>
      <c r="Z194"/>
      <c r="AA194"/>
      <c r="AB194"/>
      <c r="AC194"/>
      <c r="AD194" s="571"/>
      <c r="AE194" s="247"/>
      <c r="AF194" s="247"/>
      <c r="AG194" s="247"/>
      <c r="AH194" s="247"/>
      <c r="AI194" s="247"/>
      <c r="AJ194" s="247"/>
      <c r="AK194" s="247"/>
      <c r="AL194" s="247"/>
      <c r="AM194" s="247"/>
    </row>
    <row r="195" spans="1:39" customFormat="1" x14ac:dyDescent="0.25"/>
    <row r="196" spans="1:39" customFormat="1" x14ac:dyDescent="0.25"/>
    <row r="199" spans="1:39" s="558" customFormat="1" ht="17.25" customHeight="1" x14ac:dyDescent="0.25">
      <c r="A199"/>
      <c r="B199" s="995" t="s">
        <v>7</v>
      </c>
      <c r="C199" s="996"/>
      <c r="D199"/>
      <c r="E199" s="245"/>
      <c r="F199" s="974"/>
      <c r="G199" s="974"/>
      <c r="H199" s="244"/>
      <c r="I199" s="244"/>
      <c r="J199" s="244"/>
      <c r="K199" s="244"/>
      <c r="L199" s="244"/>
      <c r="M199" s="244"/>
      <c r="N199" s="555" t="s">
        <v>492</v>
      </c>
      <c r="O199"/>
      <c r="P199"/>
      <c r="Q199"/>
      <c r="R199"/>
      <c r="S199"/>
      <c r="T199"/>
      <c r="U199"/>
      <c r="V199"/>
      <c r="W199"/>
      <c r="X199"/>
      <c r="Y199"/>
      <c r="Z199"/>
      <c r="AA199"/>
      <c r="AB199"/>
      <c r="AC199"/>
      <c r="AD199" s="557"/>
      <c r="AE199" s="557"/>
      <c r="AF199" s="557"/>
      <c r="AG199" s="557"/>
      <c r="AH199" s="557"/>
      <c r="AI199" s="557"/>
      <c r="AJ199" s="557"/>
      <c r="AK199" s="557"/>
      <c r="AL199" s="557"/>
      <c r="AM199" s="557"/>
    </row>
    <row r="200" spans="1:39" ht="17.25" customHeight="1" x14ac:dyDescent="0.25">
      <c r="B200" s="967" t="s">
        <v>117</v>
      </c>
      <c r="C200" s="987" t="s">
        <v>501</v>
      </c>
      <c r="D200" s="986" t="s">
        <v>95</v>
      </c>
      <c r="E200" s="986" t="s">
        <v>502</v>
      </c>
      <c r="F200" s="986" t="s">
        <v>503</v>
      </c>
      <c r="G200" s="986" t="s">
        <v>440</v>
      </c>
      <c r="H200" s="986"/>
      <c r="I200" s="986"/>
      <c r="J200" s="986"/>
      <c r="K200" s="986"/>
      <c r="L200" s="986"/>
      <c r="M200" s="986"/>
      <c r="N200" s="986"/>
    </row>
    <row r="201" spans="1:39" ht="17.25" customHeight="1" x14ac:dyDescent="0.25">
      <c r="B201" s="967"/>
      <c r="C201" s="987"/>
      <c r="D201" s="986"/>
      <c r="E201" s="986"/>
      <c r="F201" s="986"/>
      <c r="G201" s="989" t="s">
        <v>441</v>
      </c>
      <c r="H201" s="989"/>
      <c r="I201" s="989"/>
      <c r="J201" s="989"/>
      <c r="K201" s="986" t="s">
        <v>504</v>
      </c>
      <c r="L201" s="986"/>
      <c r="M201" s="986"/>
      <c r="N201" s="986"/>
    </row>
    <row r="202" spans="1:39" ht="23.25" customHeight="1" x14ac:dyDescent="0.25">
      <c r="B202" s="967"/>
      <c r="C202" s="987"/>
      <c r="D202" s="986"/>
      <c r="E202" s="986"/>
      <c r="F202" s="986"/>
      <c r="G202" s="538" t="s">
        <v>285</v>
      </c>
      <c r="H202" s="538" t="s">
        <v>443</v>
      </c>
      <c r="I202" s="538" t="s">
        <v>113</v>
      </c>
      <c r="J202" s="538" t="s">
        <v>115</v>
      </c>
      <c r="K202" s="538" t="s">
        <v>505</v>
      </c>
      <c r="L202" s="538" t="s">
        <v>445</v>
      </c>
      <c r="M202" s="538" t="s">
        <v>506</v>
      </c>
      <c r="N202" s="538" t="s">
        <v>115</v>
      </c>
    </row>
    <row r="203" spans="1:39" ht="17.25" customHeight="1" x14ac:dyDescent="0.25">
      <c r="B203" s="967"/>
      <c r="C203" s="987"/>
      <c r="D203" s="538">
        <v>1</v>
      </c>
      <c r="E203" s="986"/>
      <c r="F203" s="986">
        <v>2</v>
      </c>
      <c r="G203" s="986">
        <v>3</v>
      </c>
      <c r="H203" s="986">
        <v>4</v>
      </c>
      <c r="I203" s="538"/>
      <c r="J203" s="538">
        <v>6</v>
      </c>
      <c r="K203" s="986">
        <v>7</v>
      </c>
      <c r="L203" s="986">
        <v>8</v>
      </c>
      <c r="M203" s="986">
        <v>9</v>
      </c>
      <c r="N203" s="538">
        <v>10</v>
      </c>
    </row>
    <row r="204" spans="1:39" ht="14.45" customHeight="1" x14ac:dyDescent="0.25">
      <c r="B204" s="968"/>
      <c r="C204" s="987"/>
      <c r="D204" s="538" t="s">
        <v>507</v>
      </c>
      <c r="E204" s="538"/>
      <c r="F204" s="986"/>
      <c r="G204" s="986"/>
      <c r="H204" s="986"/>
      <c r="I204" s="538">
        <v>5</v>
      </c>
      <c r="J204" s="538" t="s">
        <v>508</v>
      </c>
      <c r="K204" s="986"/>
      <c r="L204" s="986"/>
      <c r="M204" s="986"/>
      <c r="N204" s="538" t="s">
        <v>509</v>
      </c>
    </row>
    <row r="205" spans="1:39" x14ac:dyDescent="0.25">
      <c r="B205" s="738" t="s">
        <v>376</v>
      </c>
      <c r="C205" s="739"/>
      <c r="D205" s="740">
        <f>F205+J205+N205+E205</f>
        <v>23573648</v>
      </c>
      <c r="E205" s="741"/>
      <c r="F205" s="740"/>
      <c r="G205" s="740"/>
      <c r="H205" s="740">
        <v>281583</v>
      </c>
      <c r="I205" s="740">
        <v>22751221</v>
      </c>
      <c r="J205" s="740">
        <f t="shared" ref="J205:J242" si="49">G205+H205+I205</f>
        <v>23032804</v>
      </c>
      <c r="K205" s="740">
        <v>540844</v>
      </c>
      <c r="L205" s="740"/>
      <c r="M205" s="740"/>
      <c r="N205" s="740">
        <f t="shared" ref="N205:N222" si="50">M205+L205+K205</f>
        <v>540844</v>
      </c>
      <c r="AD205" s="574"/>
      <c r="AE205" s="248"/>
      <c r="AF205" s="248"/>
      <c r="AG205" s="248"/>
      <c r="AH205" s="248"/>
      <c r="AI205" s="248"/>
      <c r="AJ205" s="248"/>
      <c r="AK205" s="248"/>
      <c r="AL205" s="248"/>
      <c r="AM205" s="248"/>
    </row>
    <row r="206" spans="1:39" ht="15.75" thickBot="1" x14ac:dyDescent="0.3">
      <c r="B206" s="742"/>
      <c r="C206" s="692"/>
      <c r="D206" s="696">
        <f t="shared" ref="D206:D242" si="51">F206+J206+N206+E206</f>
        <v>0</v>
      </c>
      <c r="E206" s="743"/>
      <c r="F206" s="696"/>
      <c r="G206" s="696"/>
      <c r="H206" s="696"/>
      <c r="I206" s="696"/>
      <c r="J206" s="696">
        <f t="shared" si="49"/>
        <v>0</v>
      </c>
      <c r="K206" s="696"/>
      <c r="L206" s="696"/>
      <c r="M206" s="696"/>
      <c r="N206" s="696">
        <f t="shared" si="50"/>
        <v>0</v>
      </c>
      <c r="AD206" s="574"/>
      <c r="AE206" s="248"/>
      <c r="AF206" s="248"/>
      <c r="AG206" s="248"/>
      <c r="AH206" s="248"/>
      <c r="AI206" s="248"/>
      <c r="AJ206" s="248"/>
      <c r="AK206" s="248"/>
      <c r="AL206" s="248"/>
      <c r="AM206" s="248"/>
    </row>
    <row r="207" spans="1:39" ht="15.75" thickBot="1" x14ac:dyDescent="0.3">
      <c r="B207" s="744" t="s">
        <v>510</v>
      </c>
      <c r="C207" s="692"/>
      <c r="D207" s="696">
        <f t="shared" si="51"/>
        <v>23576</v>
      </c>
      <c r="E207" s="743"/>
      <c r="F207" s="696"/>
      <c r="G207" s="696"/>
      <c r="H207" s="696">
        <v>23530</v>
      </c>
      <c r="I207" s="696">
        <v>98</v>
      </c>
      <c r="J207" s="696">
        <f t="shared" si="49"/>
        <v>23628</v>
      </c>
      <c r="K207" s="696">
        <v>-52</v>
      </c>
      <c r="L207" s="696"/>
      <c r="M207" s="696"/>
      <c r="N207" s="696">
        <f t="shared" si="50"/>
        <v>-52</v>
      </c>
      <c r="AD207" s="574"/>
      <c r="AE207" s="248"/>
      <c r="AF207" s="248"/>
      <c r="AG207" s="248"/>
      <c r="AH207" s="248"/>
      <c r="AI207" s="248"/>
      <c r="AJ207" s="248"/>
      <c r="AK207" s="248"/>
      <c r="AL207" s="248"/>
      <c r="AM207" s="248"/>
    </row>
    <row r="208" spans="1:39" ht="15.75" thickBot="1" x14ac:dyDescent="0.3">
      <c r="B208" s="744"/>
      <c r="C208" s="692"/>
      <c r="D208" s="696">
        <f t="shared" si="51"/>
        <v>0</v>
      </c>
      <c r="E208" s="743"/>
      <c r="F208" s="696"/>
      <c r="G208" s="696"/>
      <c r="H208" s="696"/>
      <c r="I208" s="696"/>
      <c r="J208" s="696">
        <f t="shared" si="49"/>
        <v>0</v>
      </c>
      <c r="K208" s="696"/>
      <c r="L208" s="696"/>
      <c r="M208" s="696"/>
      <c r="N208" s="696">
        <f t="shared" si="50"/>
        <v>0</v>
      </c>
      <c r="AD208" s="574"/>
      <c r="AE208" s="248"/>
      <c r="AF208" s="248"/>
      <c r="AG208" s="248"/>
      <c r="AH208" s="248"/>
      <c r="AI208" s="248"/>
      <c r="AJ208" s="248"/>
      <c r="AK208" s="248"/>
      <c r="AL208" s="248"/>
      <c r="AM208" s="248"/>
    </row>
    <row r="209" spans="1:39" ht="14.25" customHeight="1" thickBot="1" x14ac:dyDescent="0.3">
      <c r="B209" s="745" t="s">
        <v>511</v>
      </c>
      <c r="C209" s="692"/>
      <c r="D209" s="696">
        <f t="shared" si="51"/>
        <v>0</v>
      </c>
      <c r="E209" s="743"/>
      <c r="F209" s="696"/>
      <c r="G209" s="696"/>
      <c r="H209" s="696"/>
      <c r="I209" s="696"/>
      <c r="J209" s="696">
        <f t="shared" si="49"/>
        <v>0</v>
      </c>
      <c r="K209" s="696"/>
      <c r="L209" s="696"/>
      <c r="M209" s="696"/>
      <c r="N209" s="696">
        <f t="shared" si="50"/>
        <v>0</v>
      </c>
      <c r="AD209" s="574"/>
      <c r="AE209" s="248"/>
      <c r="AF209" s="248"/>
      <c r="AG209" s="248"/>
      <c r="AH209" s="248"/>
      <c r="AI209" s="248"/>
      <c r="AJ209" s="248"/>
      <c r="AK209" s="248"/>
      <c r="AL209" s="248"/>
      <c r="AM209" s="248"/>
    </row>
    <row r="210" spans="1:39" ht="15.75" thickBot="1" x14ac:dyDescent="0.3">
      <c r="B210" s="742"/>
      <c r="C210" s="692"/>
      <c r="D210" s="696">
        <f t="shared" si="51"/>
        <v>0</v>
      </c>
      <c r="E210" s="743"/>
      <c r="F210" s="696"/>
      <c r="G210" s="696"/>
      <c r="H210" s="696"/>
      <c r="I210" s="696"/>
      <c r="J210" s="696">
        <f t="shared" si="49"/>
        <v>0</v>
      </c>
      <c r="K210" s="696"/>
      <c r="L210" s="696"/>
      <c r="M210" s="696"/>
      <c r="N210" s="696">
        <f t="shared" si="50"/>
        <v>0</v>
      </c>
      <c r="AD210" s="574"/>
      <c r="AE210" s="248"/>
      <c r="AF210" s="248"/>
      <c r="AG210" s="248"/>
      <c r="AH210" s="248"/>
      <c r="AI210" s="248"/>
      <c r="AJ210" s="248"/>
      <c r="AK210" s="248"/>
      <c r="AL210" s="248"/>
      <c r="AM210" s="248"/>
    </row>
    <row r="211" spans="1:39" s="236" customFormat="1" ht="15.75" thickBot="1" x14ac:dyDescent="0.3">
      <c r="A211"/>
      <c r="B211" s="746" t="s">
        <v>512</v>
      </c>
      <c r="C211" s="702"/>
      <c r="D211" s="747">
        <f t="shared" si="51"/>
        <v>23550072</v>
      </c>
      <c r="E211" s="748"/>
      <c r="F211" s="747">
        <f>F205-F207+F209</f>
        <v>0</v>
      </c>
      <c r="G211" s="747">
        <f>G205-G207+G209</f>
        <v>0</v>
      </c>
      <c r="H211" s="747">
        <f>H205-H207+H209</f>
        <v>258053</v>
      </c>
      <c r="I211" s="747">
        <f>I205-I207+I209</f>
        <v>22751123</v>
      </c>
      <c r="J211" s="747">
        <f t="shared" si="49"/>
        <v>23009176</v>
      </c>
      <c r="K211" s="747">
        <f>K205-K207+K209</f>
        <v>540896</v>
      </c>
      <c r="L211" s="747">
        <f>L205-L207+L209</f>
        <v>0</v>
      </c>
      <c r="M211" s="747">
        <f>M205-M207+M209</f>
        <v>0</v>
      </c>
      <c r="N211" s="747">
        <f t="shared" si="50"/>
        <v>540896</v>
      </c>
      <c r="O211"/>
      <c r="P211"/>
      <c r="Q211"/>
      <c r="R211"/>
      <c r="S211"/>
      <c r="T211"/>
      <c r="U211"/>
      <c r="V211"/>
      <c r="W211"/>
      <c r="X211"/>
      <c r="Y211"/>
      <c r="Z211"/>
      <c r="AA211"/>
      <c r="AB211"/>
      <c r="AC211"/>
      <c r="AD211" s="575"/>
      <c r="AE211" s="249"/>
      <c r="AF211" s="249"/>
      <c r="AG211" s="249"/>
      <c r="AH211" s="249"/>
      <c r="AI211" s="249"/>
      <c r="AJ211" s="249"/>
      <c r="AK211" s="249"/>
      <c r="AL211" s="249"/>
      <c r="AM211" s="249"/>
    </row>
    <row r="212" spans="1:39" ht="15.75" thickBot="1" x14ac:dyDescent="0.3">
      <c r="B212" s="746"/>
      <c r="C212" s="702"/>
      <c r="D212" s="696">
        <f t="shared" si="51"/>
        <v>0</v>
      </c>
      <c r="E212" s="743"/>
      <c r="F212" s="696"/>
      <c r="G212" s="696"/>
      <c r="H212" s="696"/>
      <c r="I212" s="696"/>
      <c r="J212" s="696">
        <f t="shared" si="49"/>
        <v>0</v>
      </c>
      <c r="K212" s="696"/>
      <c r="L212" s="696"/>
      <c r="M212" s="696"/>
      <c r="N212" s="696">
        <f t="shared" si="50"/>
        <v>0</v>
      </c>
      <c r="AD212" s="574"/>
      <c r="AE212" s="248"/>
      <c r="AF212" s="248"/>
      <c r="AG212" s="248"/>
      <c r="AH212" s="248"/>
      <c r="AI212" s="248"/>
      <c r="AJ212" s="248"/>
      <c r="AK212" s="248"/>
      <c r="AL212" s="248"/>
      <c r="AM212" s="248"/>
    </row>
    <row r="213" spans="1:39" s="236" customFormat="1" ht="15.75" thickBot="1" x14ac:dyDescent="0.3">
      <c r="A213"/>
      <c r="B213" s="746" t="s">
        <v>513</v>
      </c>
      <c r="C213" s="702"/>
      <c r="D213" s="696">
        <f t="shared" si="51"/>
        <v>14196608</v>
      </c>
      <c r="E213" s="748"/>
      <c r="F213" s="696">
        <f>SUM(F214:F218)</f>
        <v>2021662</v>
      </c>
      <c r="G213" s="696"/>
      <c r="H213" s="696">
        <f>SUM(H214:H218)</f>
        <v>92144</v>
      </c>
      <c r="I213" s="696">
        <f>SUM(I214:I218)</f>
        <v>10733152</v>
      </c>
      <c r="J213" s="696">
        <f t="shared" si="49"/>
        <v>10825296</v>
      </c>
      <c r="K213" s="696">
        <f>SUM(K214:K218)</f>
        <v>74094</v>
      </c>
      <c r="L213" s="696">
        <f>SUM(L214:L218)</f>
        <v>6816</v>
      </c>
      <c r="M213" s="696">
        <f>SUM(M214:M218)</f>
        <v>1268740</v>
      </c>
      <c r="N213" s="696">
        <f t="shared" si="50"/>
        <v>1349650</v>
      </c>
      <c r="O213"/>
      <c r="P213"/>
      <c r="Q213"/>
      <c r="R213"/>
      <c r="S213"/>
      <c r="T213"/>
      <c r="U213"/>
      <c r="V213"/>
      <c r="W213"/>
      <c r="X213"/>
      <c r="Y213"/>
      <c r="Z213"/>
      <c r="AA213"/>
      <c r="AB213"/>
      <c r="AC213"/>
      <c r="AD213" s="575"/>
      <c r="AE213" s="249"/>
      <c r="AF213" s="249"/>
      <c r="AG213" s="249"/>
      <c r="AH213" s="249"/>
      <c r="AI213" s="249"/>
      <c r="AJ213" s="249"/>
      <c r="AK213" s="249"/>
      <c r="AL213" s="249"/>
      <c r="AM213" s="249"/>
    </row>
    <row r="214" spans="1:39" ht="15.75" thickBot="1" x14ac:dyDescent="0.3">
      <c r="B214" s="742" t="s">
        <v>514</v>
      </c>
      <c r="C214" s="692">
        <v>1</v>
      </c>
      <c r="D214" s="696">
        <f t="shared" si="51"/>
        <v>11615886</v>
      </c>
      <c r="E214" s="743"/>
      <c r="F214" s="696">
        <v>1955502</v>
      </c>
      <c r="G214" s="696"/>
      <c r="H214" s="696">
        <v>92027</v>
      </c>
      <c r="I214" s="696">
        <v>8968008</v>
      </c>
      <c r="J214" s="696">
        <f t="shared" si="49"/>
        <v>9060035</v>
      </c>
      <c r="K214" s="696">
        <v>39002</v>
      </c>
      <c r="L214" s="696">
        <v>6815</v>
      </c>
      <c r="M214" s="696">
        <v>554532</v>
      </c>
      <c r="N214" s="696">
        <f t="shared" si="50"/>
        <v>600349</v>
      </c>
      <c r="AD214" s="574"/>
      <c r="AE214" s="248"/>
      <c r="AF214" s="248"/>
      <c r="AG214" s="248"/>
      <c r="AH214" s="248"/>
      <c r="AI214" s="248"/>
      <c r="AJ214" s="248"/>
      <c r="AK214" s="248"/>
      <c r="AL214" s="248"/>
      <c r="AM214" s="248"/>
    </row>
    <row r="215" spans="1:39" ht="15.75" thickBot="1" x14ac:dyDescent="0.3">
      <c r="B215" s="742" t="s">
        <v>515</v>
      </c>
      <c r="C215" s="692">
        <v>2</v>
      </c>
      <c r="D215" s="696">
        <f t="shared" si="51"/>
        <v>1671337</v>
      </c>
      <c r="E215" s="743"/>
      <c r="F215" s="696">
        <v>0</v>
      </c>
      <c r="G215" s="696">
        <v>0</v>
      </c>
      <c r="H215" s="696">
        <v>0</v>
      </c>
      <c r="I215" s="696">
        <v>1636265</v>
      </c>
      <c r="J215" s="696">
        <f t="shared" si="49"/>
        <v>1636265</v>
      </c>
      <c r="K215" s="696">
        <v>35072</v>
      </c>
      <c r="L215" s="696">
        <v>0</v>
      </c>
      <c r="M215" s="696">
        <v>0</v>
      </c>
      <c r="N215" s="696">
        <f t="shared" si="50"/>
        <v>35072</v>
      </c>
      <c r="AD215" s="574"/>
      <c r="AE215" s="248"/>
      <c r="AF215" s="248"/>
      <c r="AG215" s="248"/>
      <c r="AH215" s="248"/>
      <c r="AI215" s="248"/>
      <c r="AJ215" s="248"/>
      <c r="AK215" s="248"/>
      <c r="AL215" s="248"/>
      <c r="AM215" s="248"/>
    </row>
    <row r="216" spans="1:39" ht="15.75" thickBot="1" x14ac:dyDescent="0.3">
      <c r="B216" s="742" t="s">
        <v>516</v>
      </c>
      <c r="C216" s="692"/>
      <c r="D216" s="696">
        <f t="shared" si="51"/>
        <v>51537</v>
      </c>
      <c r="E216" s="743"/>
      <c r="F216" s="696">
        <v>50736</v>
      </c>
      <c r="G216" s="696"/>
      <c r="H216" s="696"/>
      <c r="I216" s="696"/>
      <c r="J216" s="696">
        <f t="shared" si="49"/>
        <v>0</v>
      </c>
      <c r="K216" s="696"/>
      <c r="L216" s="696">
        <v>0</v>
      </c>
      <c r="M216" s="696">
        <v>801</v>
      </c>
      <c r="N216" s="696">
        <f t="shared" si="50"/>
        <v>801</v>
      </c>
      <c r="AD216" s="574"/>
      <c r="AE216" s="248"/>
      <c r="AF216" s="248"/>
      <c r="AG216" s="248"/>
      <c r="AH216" s="248"/>
      <c r="AI216" s="248"/>
      <c r="AJ216" s="248"/>
      <c r="AK216" s="248"/>
      <c r="AL216" s="248"/>
      <c r="AM216" s="248"/>
    </row>
    <row r="217" spans="1:39" ht="15.75" thickBot="1" x14ac:dyDescent="0.3">
      <c r="B217" s="742" t="s">
        <v>517</v>
      </c>
      <c r="C217" s="692"/>
      <c r="D217" s="696">
        <f t="shared" si="51"/>
        <v>713355</v>
      </c>
      <c r="E217" s="743"/>
      <c r="F217" s="696"/>
      <c r="G217" s="696"/>
      <c r="H217" s="696"/>
      <c r="I217" s="696"/>
      <c r="J217" s="696">
        <f t="shared" si="49"/>
        <v>0</v>
      </c>
      <c r="K217" s="696"/>
      <c r="L217" s="696">
        <v>0</v>
      </c>
      <c r="M217" s="696">
        <v>713355</v>
      </c>
      <c r="N217" s="696">
        <f t="shared" si="50"/>
        <v>713355</v>
      </c>
      <c r="AD217" s="574"/>
      <c r="AE217" s="248"/>
      <c r="AF217" s="248"/>
      <c r="AG217" s="248"/>
      <c r="AH217" s="248"/>
      <c r="AI217" s="248"/>
      <c r="AJ217" s="248"/>
      <c r="AK217" s="248"/>
      <c r="AL217" s="248"/>
      <c r="AM217" s="248"/>
    </row>
    <row r="218" spans="1:39" ht="15.75" thickBot="1" x14ac:dyDescent="0.3">
      <c r="B218" s="742" t="s">
        <v>518</v>
      </c>
      <c r="C218" s="692">
        <v>3</v>
      </c>
      <c r="D218" s="696">
        <f t="shared" si="51"/>
        <v>144493</v>
      </c>
      <c r="E218" s="743"/>
      <c r="F218" s="696">
        <v>15424</v>
      </c>
      <c r="G218" s="696"/>
      <c r="H218" s="696">
        <v>117</v>
      </c>
      <c r="I218" s="696">
        <v>128879</v>
      </c>
      <c r="J218" s="696">
        <f>G218+H218+I218</f>
        <v>128996</v>
      </c>
      <c r="K218" s="696">
        <v>20</v>
      </c>
      <c r="L218" s="696">
        <v>1</v>
      </c>
      <c r="M218" s="696">
        <v>52</v>
      </c>
      <c r="N218" s="696">
        <f t="shared" si="50"/>
        <v>73</v>
      </c>
      <c r="AD218" s="574"/>
      <c r="AE218" s="248"/>
      <c r="AF218" s="248"/>
      <c r="AG218" s="248"/>
      <c r="AH218" s="248"/>
      <c r="AI218" s="248"/>
      <c r="AJ218" s="248"/>
      <c r="AK218" s="248"/>
      <c r="AL218" s="248"/>
      <c r="AM218" s="248"/>
    </row>
    <row r="219" spans="1:39" ht="15.75" thickBot="1" x14ac:dyDescent="0.3">
      <c r="B219" s="742" t="s">
        <v>519</v>
      </c>
      <c r="C219" s="692"/>
      <c r="D219" s="696">
        <f t="shared" si="51"/>
        <v>0</v>
      </c>
      <c r="E219" s="743"/>
      <c r="F219" s="696"/>
      <c r="G219" s="696"/>
      <c r="H219" s="696"/>
      <c r="I219" s="696"/>
      <c r="J219" s="696">
        <f t="shared" si="49"/>
        <v>0</v>
      </c>
      <c r="K219" s="696"/>
      <c r="L219" s="696">
        <v>0</v>
      </c>
      <c r="M219" s="696"/>
      <c r="N219" s="696">
        <f t="shared" si="50"/>
        <v>0</v>
      </c>
      <c r="AD219" s="574"/>
      <c r="AE219" s="248"/>
      <c r="AF219" s="248"/>
      <c r="AG219" s="248"/>
      <c r="AH219" s="248"/>
      <c r="AI219" s="248"/>
      <c r="AJ219" s="248"/>
      <c r="AK219" s="248"/>
      <c r="AL219" s="248"/>
      <c r="AM219" s="248"/>
    </row>
    <row r="220" spans="1:39" ht="15.75" thickBot="1" x14ac:dyDescent="0.3">
      <c r="B220" s="742" t="s">
        <v>519</v>
      </c>
      <c r="C220" s="692"/>
      <c r="D220" s="696">
        <f t="shared" si="51"/>
        <v>0</v>
      </c>
      <c r="E220" s="743"/>
      <c r="F220" s="696"/>
      <c r="G220" s="696"/>
      <c r="H220" s="696"/>
      <c r="I220" s="696"/>
      <c r="J220" s="696">
        <f t="shared" si="49"/>
        <v>0</v>
      </c>
      <c r="K220" s="696"/>
      <c r="L220" s="696"/>
      <c r="M220" s="696"/>
      <c r="N220" s="696">
        <f t="shared" si="50"/>
        <v>0</v>
      </c>
      <c r="AD220" s="574"/>
      <c r="AE220" s="248"/>
      <c r="AF220" s="248"/>
      <c r="AG220" s="248"/>
      <c r="AH220" s="248"/>
      <c r="AI220" s="248"/>
      <c r="AJ220" s="248"/>
      <c r="AK220" s="248"/>
      <c r="AL220" s="248"/>
      <c r="AM220" s="248"/>
    </row>
    <row r="221" spans="1:39" ht="15.75" thickBot="1" x14ac:dyDescent="0.3">
      <c r="B221" s="742"/>
      <c r="C221" s="692"/>
      <c r="D221" s="696">
        <f t="shared" si="51"/>
        <v>0</v>
      </c>
      <c r="E221" s="743"/>
      <c r="F221" s="696"/>
      <c r="G221" s="696"/>
      <c r="H221" s="696"/>
      <c r="I221" s="696"/>
      <c r="J221" s="696">
        <f t="shared" si="49"/>
        <v>0</v>
      </c>
      <c r="K221" s="696"/>
      <c r="L221" s="696"/>
      <c r="M221" s="696"/>
      <c r="N221" s="696">
        <f t="shared" si="50"/>
        <v>0</v>
      </c>
      <c r="AD221" s="574"/>
      <c r="AE221" s="248"/>
      <c r="AF221" s="248"/>
      <c r="AG221" s="248"/>
      <c r="AH221" s="248"/>
      <c r="AI221" s="248"/>
      <c r="AJ221" s="248"/>
      <c r="AK221" s="248"/>
      <c r="AL221" s="248"/>
      <c r="AM221" s="248"/>
    </row>
    <row r="222" spans="1:39" s="236" customFormat="1" ht="15.75" thickBot="1" x14ac:dyDescent="0.3">
      <c r="A222"/>
      <c r="B222" s="749" t="s">
        <v>520</v>
      </c>
      <c r="C222" s="702"/>
      <c r="D222" s="747">
        <f t="shared" si="51"/>
        <v>37746680</v>
      </c>
      <c r="E222" s="748"/>
      <c r="F222" s="747">
        <f>F211+F213</f>
        <v>2021662</v>
      </c>
      <c r="G222" s="747">
        <f>G211+G213</f>
        <v>0</v>
      </c>
      <c r="H222" s="747">
        <f>H211+H213</f>
        <v>350197</v>
      </c>
      <c r="I222" s="747">
        <f>I211+I213</f>
        <v>33484275</v>
      </c>
      <c r="J222" s="747">
        <f t="shared" si="49"/>
        <v>33834472</v>
      </c>
      <c r="K222" s="747">
        <f>K211+K213</f>
        <v>614990</v>
      </c>
      <c r="L222" s="747">
        <f>L211+L213</f>
        <v>6816</v>
      </c>
      <c r="M222" s="747">
        <f>M211+M213</f>
        <v>1268740</v>
      </c>
      <c r="N222" s="747">
        <f t="shared" si="50"/>
        <v>1890546</v>
      </c>
      <c r="O222"/>
      <c r="P222"/>
      <c r="Q222"/>
      <c r="R222"/>
      <c r="S222"/>
      <c r="T222"/>
      <c r="U222"/>
      <c r="V222"/>
      <c r="W222"/>
      <c r="X222"/>
      <c r="Y222"/>
      <c r="Z222"/>
      <c r="AA222"/>
      <c r="AB222"/>
      <c r="AC222"/>
      <c r="AD222" s="575"/>
      <c r="AE222" s="249"/>
      <c r="AF222" s="249"/>
      <c r="AG222" s="249"/>
      <c r="AH222" s="249"/>
      <c r="AI222" s="249"/>
      <c r="AJ222" s="249"/>
      <c r="AK222" s="249"/>
      <c r="AL222" s="249"/>
      <c r="AM222" s="249"/>
    </row>
    <row r="223" spans="1:39" ht="15.75" thickBot="1" x14ac:dyDescent="0.3">
      <c r="B223" s="749"/>
      <c r="C223" s="702"/>
      <c r="D223" s="696">
        <f t="shared" si="51"/>
        <v>0</v>
      </c>
      <c r="E223" s="743"/>
      <c r="F223" s="696"/>
      <c r="G223" s="696"/>
      <c r="H223" s="696"/>
      <c r="I223" s="696"/>
      <c r="J223" s="696">
        <f t="shared" si="49"/>
        <v>0</v>
      </c>
      <c r="K223" s="696"/>
      <c r="L223" s="696"/>
      <c r="M223" s="696"/>
      <c r="N223" s="696"/>
      <c r="AD223" s="574"/>
      <c r="AE223" s="248"/>
      <c r="AF223" s="248"/>
      <c r="AG223" s="248"/>
      <c r="AH223" s="248"/>
      <c r="AI223" s="248"/>
      <c r="AJ223" s="248"/>
      <c r="AK223" s="248"/>
      <c r="AL223" s="248"/>
      <c r="AM223" s="248"/>
    </row>
    <row r="224" spans="1:39" ht="15.75" thickBot="1" x14ac:dyDescent="0.3">
      <c r="B224" s="742" t="s">
        <v>521</v>
      </c>
      <c r="C224" s="692"/>
      <c r="D224" s="696">
        <f t="shared" si="51"/>
        <v>6946820</v>
      </c>
      <c r="E224" s="743"/>
      <c r="F224" s="696"/>
      <c r="G224" s="696"/>
      <c r="H224" s="696">
        <v>122384</v>
      </c>
      <c r="I224" s="696">
        <v>5975429</v>
      </c>
      <c r="J224" s="696">
        <f t="shared" si="49"/>
        <v>6097813</v>
      </c>
      <c r="K224" s="696">
        <v>849007</v>
      </c>
      <c r="L224" s="696"/>
      <c r="M224" s="696"/>
      <c r="N224" s="696">
        <f t="shared" ref="N224:N242" si="52">M224+L224+K224</f>
        <v>849007</v>
      </c>
      <c r="AD224" s="574"/>
      <c r="AE224" s="248"/>
      <c r="AF224" s="248"/>
      <c r="AG224" s="248"/>
      <c r="AH224" s="248"/>
      <c r="AI224" s="248"/>
      <c r="AJ224" s="248"/>
      <c r="AK224" s="248"/>
      <c r="AL224" s="248"/>
      <c r="AM224" s="248"/>
    </row>
    <row r="225" spans="1:39" ht="15.75" thickBot="1" x14ac:dyDescent="0.3">
      <c r="B225" s="742" t="s">
        <v>522</v>
      </c>
      <c r="C225" s="692"/>
      <c r="D225" s="696">
        <f t="shared" si="51"/>
        <v>108432</v>
      </c>
      <c r="E225" s="743"/>
      <c r="F225" s="696"/>
      <c r="G225" s="696"/>
      <c r="H225" s="696">
        <v>-4655</v>
      </c>
      <c r="I225" s="696">
        <v>100957</v>
      </c>
      <c r="J225" s="696">
        <f t="shared" si="49"/>
        <v>96302</v>
      </c>
      <c r="K225" s="696">
        <v>12130</v>
      </c>
      <c r="L225" s="696"/>
      <c r="M225" s="696"/>
      <c r="N225" s="696">
        <f t="shared" si="52"/>
        <v>12130</v>
      </c>
      <c r="AD225" s="574"/>
      <c r="AE225" s="248"/>
      <c r="AF225" s="248"/>
      <c r="AG225" s="248"/>
      <c r="AH225" s="248"/>
      <c r="AI225" s="248"/>
      <c r="AJ225" s="248"/>
      <c r="AK225" s="248"/>
      <c r="AL225" s="248"/>
      <c r="AM225" s="248"/>
    </row>
    <row r="226" spans="1:39" ht="15.75" thickBot="1" x14ac:dyDescent="0.3">
      <c r="B226" s="742" t="s">
        <v>523</v>
      </c>
      <c r="C226" s="692"/>
      <c r="D226" s="696">
        <f t="shared" si="51"/>
        <v>11261336</v>
      </c>
      <c r="E226" s="743"/>
      <c r="F226" s="696"/>
      <c r="G226" s="696"/>
      <c r="H226" s="696">
        <v>-24069</v>
      </c>
      <c r="I226" s="696">
        <v>11650663</v>
      </c>
      <c r="J226" s="696">
        <f t="shared" si="49"/>
        <v>11626594</v>
      </c>
      <c r="K226" s="696">
        <v>-365258</v>
      </c>
      <c r="L226" s="696"/>
      <c r="M226" s="696"/>
      <c r="N226" s="696">
        <f t="shared" si="52"/>
        <v>-365258</v>
      </c>
      <c r="AD226" s="574"/>
      <c r="AE226" s="248"/>
      <c r="AF226" s="248"/>
      <c r="AG226" s="248"/>
      <c r="AH226" s="248"/>
      <c r="AI226" s="248"/>
      <c r="AJ226" s="248"/>
      <c r="AK226" s="248"/>
      <c r="AL226" s="248"/>
      <c r="AM226" s="248"/>
    </row>
    <row r="227" spans="1:39" ht="13.5" customHeight="1" thickBot="1" x14ac:dyDescent="0.3">
      <c r="B227" s="750" t="s">
        <v>524</v>
      </c>
      <c r="C227" s="692"/>
      <c r="D227" s="696">
        <f t="shared" si="51"/>
        <v>0</v>
      </c>
      <c r="E227" s="743"/>
      <c r="F227" s="696"/>
      <c r="G227" s="696"/>
      <c r="H227" s="696"/>
      <c r="I227" s="696"/>
      <c r="J227" s="696">
        <f t="shared" si="49"/>
        <v>0</v>
      </c>
      <c r="K227" s="696"/>
      <c r="L227" s="696"/>
      <c r="M227" s="696"/>
      <c r="N227" s="696">
        <f t="shared" si="52"/>
        <v>0</v>
      </c>
      <c r="AD227" s="574"/>
      <c r="AE227" s="248"/>
      <c r="AF227" s="248"/>
      <c r="AG227" s="248"/>
      <c r="AH227" s="248"/>
      <c r="AI227" s="248"/>
      <c r="AJ227" s="248"/>
      <c r="AK227" s="248"/>
      <c r="AL227" s="248"/>
      <c r="AM227" s="248"/>
    </row>
    <row r="228" spans="1:39" ht="15.75" thickBot="1" x14ac:dyDescent="0.3">
      <c r="B228" s="742" t="s">
        <v>525</v>
      </c>
      <c r="C228" s="692"/>
      <c r="D228" s="696">
        <f t="shared" si="51"/>
        <v>0</v>
      </c>
      <c r="E228" s="743"/>
      <c r="F228" s="696">
        <v>-1910158</v>
      </c>
      <c r="G228" s="696"/>
      <c r="H228" s="696"/>
      <c r="I228" s="696">
        <v>1840124</v>
      </c>
      <c r="J228" s="696">
        <f t="shared" si="49"/>
        <v>1840124</v>
      </c>
      <c r="K228" s="696">
        <v>70034</v>
      </c>
      <c r="L228" s="696"/>
      <c r="M228" s="696"/>
      <c r="N228" s="696">
        <f t="shared" si="52"/>
        <v>70034</v>
      </c>
      <c r="AD228" s="574"/>
      <c r="AE228" s="248"/>
      <c r="AF228" s="248"/>
      <c r="AG228" s="248"/>
      <c r="AH228" s="248"/>
      <c r="AI228" s="248"/>
      <c r="AJ228" s="248"/>
      <c r="AK228" s="248"/>
      <c r="AL228" s="248"/>
      <c r="AM228" s="248"/>
    </row>
    <row r="229" spans="1:39" ht="15.75" thickBot="1" x14ac:dyDescent="0.3">
      <c r="B229" s="742" t="s">
        <v>526</v>
      </c>
      <c r="C229" s="692"/>
      <c r="D229" s="696">
        <f t="shared" si="51"/>
        <v>0</v>
      </c>
      <c r="E229" s="743"/>
      <c r="F229" s="696"/>
      <c r="G229" s="696"/>
      <c r="H229" s="696"/>
      <c r="I229" s="696"/>
      <c r="J229" s="696">
        <f t="shared" si="49"/>
        <v>0</v>
      </c>
      <c r="K229" s="696"/>
      <c r="L229" s="696"/>
      <c r="M229" s="696"/>
      <c r="N229" s="696">
        <f t="shared" si="52"/>
        <v>0</v>
      </c>
      <c r="AD229" s="574"/>
      <c r="AE229" s="248"/>
      <c r="AF229" s="248"/>
      <c r="AG229" s="248"/>
      <c r="AH229" s="248"/>
      <c r="AI229" s="248"/>
      <c r="AJ229" s="248"/>
      <c r="AK229" s="248"/>
      <c r="AL229" s="248"/>
      <c r="AM229" s="248"/>
    </row>
    <row r="230" spans="1:39" s="236" customFormat="1" ht="15.75" thickBot="1" x14ac:dyDescent="0.3">
      <c r="A230"/>
      <c r="B230" s="749" t="s">
        <v>527</v>
      </c>
      <c r="C230" s="702"/>
      <c r="D230" s="747">
        <f t="shared" si="51"/>
        <v>18316588</v>
      </c>
      <c r="E230" s="748"/>
      <c r="F230" s="747">
        <f>SUM(F224:F229)</f>
        <v>-1910158</v>
      </c>
      <c r="G230" s="747">
        <f>SUM(G224:G229)</f>
        <v>0</v>
      </c>
      <c r="H230" s="747">
        <f>SUM(H224:H229)</f>
        <v>93660</v>
      </c>
      <c r="I230" s="747">
        <f>SUM(I224:I229)</f>
        <v>19567173</v>
      </c>
      <c r="J230" s="747">
        <f t="shared" si="49"/>
        <v>19660833</v>
      </c>
      <c r="K230" s="747">
        <f>SUM(K224:K229)</f>
        <v>565913</v>
      </c>
      <c r="L230" s="747">
        <f>SUM(L224:L229)</f>
        <v>0</v>
      </c>
      <c r="M230" s="747">
        <f>SUM(M224:M229)</f>
        <v>0</v>
      </c>
      <c r="N230" s="747">
        <f t="shared" si="52"/>
        <v>565913</v>
      </c>
      <c r="O230"/>
      <c r="P230"/>
      <c r="Q230"/>
      <c r="R230"/>
      <c r="S230"/>
      <c r="T230"/>
      <c r="U230"/>
      <c r="V230"/>
      <c r="W230"/>
      <c r="X230"/>
      <c r="Y230"/>
      <c r="Z230"/>
      <c r="AA230"/>
      <c r="AB230"/>
      <c r="AC230"/>
      <c r="AD230" s="575"/>
      <c r="AE230" s="249"/>
      <c r="AF230" s="249"/>
      <c r="AG230" s="249"/>
      <c r="AH230" s="249"/>
      <c r="AI230" s="249"/>
      <c r="AJ230" s="249"/>
      <c r="AK230" s="249"/>
      <c r="AL230" s="249"/>
      <c r="AM230" s="249"/>
    </row>
    <row r="231" spans="1:39" ht="15.75" thickBot="1" x14ac:dyDescent="0.3">
      <c r="B231" s="742"/>
      <c r="C231" s="692"/>
      <c r="D231" s="696">
        <f t="shared" si="51"/>
        <v>0</v>
      </c>
      <c r="E231" s="743"/>
      <c r="F231" s="696"/>
      <c r="G231" s="696"/>
      <c r="H231" s="696"/>
      <c r="I231" s="696"/>
      <c r="J231" s="696">
        <f t="shared" si="49"/>
        <v>0</v>
      </c>
      <c r="K231" s="696"/>
      <c r="L231" s="696"/>
      <c r="M231" s="696"/>
      <c r="N231" s="696">
        <f t="shared" si="52"/>
        <v>0</v>
      </c>
      <c r="AD231" s="574"/>
      <c r="AE231" s="248"/>
      <c r="AF231" s="248"/>
      <c r="AG231" s="248"/>
      <c r="AH231" s="248"/>
      <c r="AI231" s="248"/>
      <c r="AJ231" s="248"/>
      <c r="AK231" s="248"/>
      <c r="AL231" s="248"/>
      <c r="AM231" s="248"/>
    </row>
    <row r="232" spans="1:39" ht="15.75" thickBot="1" x14ac:dyDescent="0.3">
      <c r="B232" s="750" t="s">
        <v>528</v>
      </c>
      <c r="C232" s="692"/>
      <c r="D232" s="696">
        <f t="shared" si="51"/>
        <v>2814561</v>
      </c>
      <c r="E232" s="743"/>
      <c r="F232" s="696"/>
      <c r="G232" s="696"/>
      <c r="H232" s="696">
        <v>48108</v>
      </c>
      <c r="I232" s="696">
        <v>2760352</v>
      </c>
      <c r="J232" s="696">
        <f t="shared" si="49"/>
        <v>2808460</v>
      </c>
      <c r="K232" s="696">
        <v>6101</v>
      </c>
      <c r="L232" s="696"/>
      <c r="M232" s="696"/>
      <c r="N232" s="696">
        <f t="shared" si="52"/>
        <v>6101</v>
      </c>
      <c r="AD232" s="574"/>
      <c r="AE232" s="248"/>
      <c r="AF232" s="248"/>
      <c r="AG232" s="248"/>
      <c r="AH232" s="248"/>
      <c r="AI232" s="248"/>
      <c r="AJ232" s="248"/>
      <c r="AK232" s="248"/>
      <c r="AL232" s="248"/>
      <c r="AM232" s="248"/>
    </row>
    <row r="233" spans="1:39" ht="15.75" thickBot="1" x14ac:dyDescent="0.3">
      <c r="B233" s="742"/>
      <c r="C233" s="692"/>
      <c r="D233" s="696">
        <f t="shared" si="51"/>
        <v>0</v>
      </c>
      <c r="E233" s="743"/>
      <c r="F233" s="696"/>
      <c r="G233" s="696"/>
      <c r="H233" s="696"/>
      <c r="I233" s="696"/>
      <c r="J233" s="696">
        <f t="shared" si="49"/>
        <v>0</v>
      </c>
      <c r="K233" s="696"/>
      <c r="L233" s="696"/>
      <c r="M233" s="696"/>
      <c r="N233" s="696">
        <f t="shared" si="52"/>
        <v>0</v>
      </c>
      <c r="AD233" s="574"/>
      <c r="AE233" s="248"/>
      <c r="AF233" s="248"/>
      <c r="AG233" s="248"/>
      <c r="AH233" s="248"/>
      <c r="AI233" s="248"/>
      <c r="AJ233" s="248"/>
      <c r="AK233" s="248"/>
      <c r="AL233" s="248"/>
      <c r="AM233" s="248"/>
    </row>
    <row r="234" spans="1:39" ht="15.75" customHeight="1" thickBot="1" x14ac:dyDescent="0.3">
      <c r="B234" s="750" t="s">
        <v>530</v>
      </c>
      <c r="C234" s="692">
        <v>4</v>
      </c>
      <c r="D234" s="696">
        <f t="shared" si="51"/>
        <v>11418408</v>
      </c>
      <c r="E234" s="743"/>
      <c r="F234" s="696">
        <v>43370</v>
      </c>
      <c r="G234" s="696"/>
      <c r="H234" s="696">
        <v>208429</v>
      </c>
      <c r="I234" s="696">
        <v>11064002</v>
      </c>
      <c r="J234" s="696">
        <f t="shared" si="49"/>
        <v>11272431</v>
      </c>
      <c r="K234" s="696">
        <v>42976</v>
      </c>
      <c r="L234" s="696">
        <v>787</v>
      </c>
      <c r="M234" s="696">
        <v>58844</v>
      </c>
      <c r="N234" s="696">
        <f t="shared" si="52"/>
        <v>102607</v>
      </c>
      <c r="AD234" s="574"/>
      <c r="AE234" s="248"/>
      <c r="AF234" s="248"/>
      <c r="AG234" s="248"/>
      <c r="AH234" s="248"/>
      <c r="AI234" s="248"/>
      <c r="AJ234" s="248"/>
      <c r="AK234" s="248"/>
      <c r="AL234" s="248"/>
      <c r="AM234" s="248"/>
    </row>
    <row r="235" spans="1:39" ht="15.75" thickBot="1" x14ac:dyDescent="0.3">
      <c r="B235" s="742" t="s">
        <v>531</v>
      </c>
      <c r="C235" s="692"/>
      <c r="D235" s="696">
        <f t="shared" si="51"/>
        <v>1215922</v>
      </c>
      <c r="E235" s="743"/>
      <c r="F235" s="696">
        <v>0</v>
      </c>
      <c r="G235" s="696">
        <v>0</v>
      </c>
      <c r="H235" s="696">
        <v>0</v>
      </c>
      <c r="I235" s="696">
        <v>0</v>
      </c>
      <c r="J235" s="696">
        <f t="shared" si="49"/>
        <v>0</v>
      </c>
      <c r="K235" s="696">
        <v>0</v>
      </c>
      <c r="L235" s="696">
        <v>6029</v>
      </c>
      <c r="M235" s="696">
        <v>1209893</v>
      </c>
      <c r="N235" s="696">
        <f t="shared" si="52"/>
        <v>1215922</v>
      </c>
      <c r="AD235" s="574"/>
      <c r="AE235" s="248"/>
      <c r="AF235" s="248"/>
      <c r="AG235" s="248"/>
      <c r="AH235" s="248"/>
      <c r="AI235" s="248"/>
      <c r="AJ235" s="248"/>
      <c r="AK235" s="248"/>
      <c r="AL235" s="248"/>
      <c r="AM235" s="248"/>
    </row>
    <row r="236" spans="1:39" ht="15.75" thickBot="1" x14ac:dyDescent="0.3">
      <c r="B236" s="742" t="s">
        <v>532</v>
      </c>
      <c r="C236" s="692"/>
      <c r="D236" s="696">
        <f t="shared" si="51"/>
        <v>92748</v>
      </c>
      <c r="E236" s="743"/>
      <c r="F236" s="696"/>
      <c r="G236" s="696"/>
      <c r="H236" s="696"/>
      <c r="I236" s="696">
        <v>92748</v>
      </c>
      <c r="J236" s="696">
        <f t="shared" si="49"/>
        <v>92748</v>
      </c>
      <c r="K236" s="696"/>
      <c r="L236" s="696"/>
      <c r="M236" s="696"/>
      <c r="N236" s="696">
        <f t="shared" si="52"/>
        <v>0</v>
      </c>
      <c r="AD236" s="574"/>
      <c r="AE236" s="248"/>
      <c r="AF236" s="248"/>
      <c r="AG236" s="248"/>
      <c r="AH236" s="248"/>
      <c r="AI236" s="248"/>
      <c r="AJ236" s="248"/>
      <c r="AK236" s="248"/>
      <c r="AL236" s="248"/>
      <c r="AM236" s="248"/>
    </row>
    <row r="237" spans="1:39" s="236" customFormat="1" ht="15.75" thickBot="1" x14ac:dyDescent="0.3">
      <c r="A237"/>
      <c r="B237" s="749" t="s">
        <v>533</v>
      </c>
      <c r="C237" s="702"/>
      <c r="D237" s="747">
        <f t="shared" si="51"/>
        <v>12727078</v>
      </c>
      <c r="E237" s="748"/>
      <c r="F237" s="747">
        <f>SUM(F234:F236)</f>
        <v>43370</v>
      </c>
      <c r="G237" s="747">
        <f>SUM(G234:G236)</f>
        <v>0</v>
      </c>
      <c r="H237" s="747">
        <f>SUM(H234:H236)</f>
        <v>208429</v>
      </c>
      <c r="I237" s="747">
        <f>SUM(I234:I236)</f>
        <v>11156750</v>
      </c>
      <c r="J237" s="747">
        <f t="shared" si="49"/>
        <v>11365179</v>
      </c>
      <c r="K237" s="747">
        <f>SUM(K234:K236)</f>
        <v>42976</v>
      </c>
      <c r="L237" s="747">
        <f>SUM(L234:L236)</f>
        <v>6816</v>
      </c>
      <c r="M237" s="747">
        <f>SUM(M234:M236)</f>
        <v>1268737</v>
      </c>
      <c r="N237" s="747">
        <f t="shared" si="52"/>
        <v>1318529</v>
      </c>
      <c r="O237"/>
      <c r="P237"/>
      <c r="Q237"/>
      <c r="R237"/>
      <c r="S237"/>
      <c r="T237"/>
      <c r="U237"/>
      <c r="V237"/>
      <c r="W237"/>
      <c r="X237"/>
      <c r="Y237"/>
      <c r="Z237"/>
      <c r="AA237"/>
      <c r="AB237"/>
      <c r="AC237"/>
      <c r="AD237" s="575"/>
      <c r="AE237" s="249"/>
      <c r="AF237" s="249"/>
      <c r="AG237" s="249"/>
      <c r="AH237" s="249"/>
      <c r="AI237" s="249"/>
      <c r="AJ237" s="249"/>
      <c r="AK237" s="249"/>
      <c r="AL237" s="249"/>
      <c r="AM237" s="249"/>
    </row>
    <row r="238" spans="1:39" ht="15.75" thickBot="1" x14ac:dyDescent="0.3">
      <c r="B238" s="749"/>
      <c r="C238" s="702"/>
      <c r="D238" s="696">
        <f t="shared" si="51"/>
        <v>0</v>
      </c>
      <c r="E238" s="743"/>
      <c r="F238" s="696"/>
      <c r="G238" s="696"/>
      <c r="H238" s="696"/>
      <c r="I238" s="696"/>
      <c r="J238" s="696">
        <f t="shared" si="49"/>
        <v>0</v>
      </c>
      <c r="K238" s="696"/>
      <c r="L238" s="696"/>
      <c r="M238" s="696"/>
      <c r="N238" s="696">
        <f t="shared" si="52"/>
        <v>0</v>
      </c>
      <c r="AD238" s="574"/>
      <c r="AE238" s="248"/>
      <c r="AF238" s="248"/>
      <c r="AG238" s="248"/>
      <c r="AH238" s="248"/>
      <c r="AI238" s="248"/>
      <c r="AJ238" s="248"/>
      <c r="AK238" s="248"/>
      <c r="AL238" s="248"/>
      <c r="AM238" s="248"/>
    </row>
    <row r="239" spans="1:39" s="236" customFormat="1" ht="15.75" thickBot="1" x14ac:dyDescent="0.3">
      <c r="A239"/>
      <c r="B239" s="749" t="s">
        <v>534</v>
      </c>
      <c r="C239" s="702"/>
      <c r="D239" s="747">
        <f t="shared" si="51"/>
        <v>3888453</v>
      </c>
      <c r="E239" s="748"/>
      <c r="F239" s="747">
        <f>F222-F230-F232-F237</f>
        <v>3888450</v>
      </c>
      <c r="G239" s="747">
        <f>G222-G230-G232-G237</f>
        <v>0</v>
      </c>
      <c r="H239" s="747">
        <f>H222-H230-H232-H237</f>
        <v>0</v>
      </c>
      <c r="I239" s="747">
        <f>I222-I230-I232-I237</f>
        <v>0</v>
      </c>
      <c r="J239" s="747">
        <f>G239+H239+I239</f>
        <v>0</v>
      </c>
      <c r="K239" s="747">
        <f>K222-K230-K232-K237</f>
        <v>0</v>
      </c>
      <c r="L239" s="747">
        <f>L222-L230-L232-L237</f>
        <v>0</v>
      </c>
      <c r="M239" s="747">
        <f>M222-M230-M232-M237</f>
        <v>3</v>
      </c>
      <c r="N239" s="747">
        <f t="shared" si="52"/>
        <v>3</v>
      </c>
      <c r="O239"/>
      <c r="P239"/>
      <c r="Q239"/>
      <c r="R239"/>
      <c r="S239"/>
      <c r="T239"/>
      <c r="U239"/>
      <c r="V239"/>
      <c r="W239"/>
      <c r="X239"/>
      <c r="Y239"/>
      <c r="Z239"/>
      <c r="AA239"/>
      <c r="AB239"/>
      <c r="AC239"/>
      <c r="AD239" s="575"/>
      <c r="AE239" s="249"/>
      <c r="AF239" s="249"/>
      <c r="AG239" s="249"/>
      <c r="AH239" s="249"/>
      <c r="AI239" s="249"/>
      <c r="AJ239" s="249"/>
      <c r="AK239" s="249"/>
      <c r="AL239" s="249"/>
      <c r="AM239" s="249"/>
    </row>
    <row r="240" spans="1:39" ht="15.75" thickBot="1" x14ac:dyDescent="0.3">
      <c r="B240" s="742" t="s">
        <v>535</v>
      </c>
      <c r="C240" s="692"/>
      <c r="D240" s="696">
        <f t="shared" si="51"/>
        <v>1155574</v>
      </c>
      <c r="E240" s="743"/>
      <c r="F240" s="696">
        <v>1155571</v>
      </c>
      <c r="G240" s="696"/>
      <c r="H240" s="696"/>
      <c r="I240" s="696"/>
      <c r="J240" s="696">
        <f t="shared" si="49"/>
        <v>0</v>
      </c>
      <c r="K240" s="696"/>
      <c r="L240" s="696"/>
      <c r="M240" s="696">
        <v>3</v>
      </c>
      <c r="N240" s="696">
        <f t="shared" si="52"/>
        <v>3</v>
      </c>
      <c r="AD240" s="574"/>
      <c r="AE240" s="248"/>
      <c r="AF240" s="248"/>
      <c r="AG240" s="248"/>
      <c r="AH240" s="248"/>
      <c r="AI240" s="248"/>
      <c r="AJ240" s="248"/>
      <c r="AK240" s="248"/>
      <c r="AL240" s="248"/>
      <c r="AM240" s="248"/>
    </row>
    <row r="241" spans="1:39" ht="15.75" thickBot="1" x14ac:dyDescent="0.3">
      <c r="B241" s="742"/>
      <c r="C241" s="692"/>
      <c r="D241" s="696">
        <f t="shared" si="51"/>
        <v>0</v>
      </c>
      <c r="E241" s="743"/>
      <c r="F241" s="696"/>
      <c r="G241" s="696"/>
      <c r="H241" s="696"/>
      <c r="I241" s="696"/>
      <c r="J241" s="696">
        <f t="shared" si="49"/>
        <v>0</v>
      </c>
      <c r="K241" s="696"/>
      <c r="L241" s="696"/>
      <c r="M241" s="696"/>
      <c r="N241" s="696">
        <f t="shared" si="52"/>
        <v>0</v>
      </c>
      <c r="AD241" s="574"/>
      <c r="AE241" s="248"/>
      <c r="AF241" s="248"/>
      <c r="AG241" s="248"/>
      <c r="AH241" s="248"/>
      <c r="AI241" s="248"/>
      <c r="AJ241" s="248"/>
      <c r="AK241" s="248"/>
      <c r="AL241" s="248"/>
      <c r="AM241" s="248"/>
    </row>
    <row r="242" spans="1:39" s="236" customFormat="1" ht="15.75" thickBot="1" x14ac:dyDescent="0.3">
      <c r="A242"/>
      <c r="B242" s="749" t="s">
        <v>536</v>
      </c>
      <c r="C242" s="702"/>
      <c r="D242" s="748">
        <f t="shared" si="51"/>
        <v>2732879</v>
      </c>
      <c r="E242" s="748"/>
      <c r="F242" s="748">
        <f>F239-F240</f>
        <v>2732879</v>
      </c>
      <c r="G242" s="747">
        <f>G239-G240</f>
        <v>0</v>
      </c>
      <c r="H242" s="747">
        <f>H239-H240</f>
        <v>0</v>
      </c>
      <c r="I242" s="748">
        <f>I239-I240</f>
        <v>0</v>
      </c>
      <c r="J242" s="748">
        <f t="shared" si="49"/>
        <v>0</v>
      </c>
      <c r="K242" s="748">
        <f>K239-K240</f>
        <v>0</v>
      </c>
      <c r="L242" s="747">
        <f>L239-L240</f>
        <v>0</v>
      </c>
      <c r="M242" s="747">
        <f>M239-M240</f>
        <v>0</v>
      </c>
      <c r="N242" s="747">
        <f t="shared" si="52"/>
        <v>0</v>
      </c>
      <c r="O242"/>
      <c r="P242"/>
      <c r="Q242"/>
      <c r="R242"/>
      <c r="S242"/>
      <c r="T242"/>
      <c r="U242"/>
      <c r="V242"/>
      <c r="W242"/>
      <c r="X242"/>
      <c r="Y242"/>
      <c r="Z242"/>
      <c r="AA242"/>
      <c r="AB242"/>
      <c r="AC242"/>
      <c r="AD242" s="575"/>
      <c r="AE242" s="249"/>
      <c r="AF242" s="249"/>
      <c r="AG242" s="249"/>
      <c r="AH242" s="249"/>
      <c r="AI242" s="249"/>
      <c r="AJ242" s="249"/>
      <c r="AK242" s="249"/>
      <c r="AL242" s="249"/>
      <c r="AM242" s="249"/>
    </row>
    <row r="243" spans="1:39" customFormat="1" x14ac:dyDescent="0.25"/>
    <row r="244" spans="1:39" customFormat="1" x14ac:dyDescent="0.25"/>
    <row r="245" spans="1:39" x14ac:dyDescent="0.25">
      <c r="D245" s="536"/>
      <c r="E245" s="536"/>
      <c r="F245" s="536"/>
      <c r="G245" s="536"/>
      <c r="H245" s="536"/>
      <c r="I245" s="536"/>
      <c r="J245" s="536"/>
      <c r="K245" s="536"/>
      <c r="L245" s="536"/>
      <c r="M245" s="536"/>
      <c r="N245" s="536"/>
    </row>
    <row r="246" spans="1:39" x14ac:dyDescent="0.25">
      <c r="D246" s="561"/>
      <c r="E246" s="561"/>
      <c r="F246" s="245"/>
      <c r="G246" s="245"/>
      <c r="H246" s="245"/>
      <c r="I246" s="245"/>
      <c r="J246" s="245"/>
      <c r="K246" s="245"/>
      <c r="L246" s="245"/>
      <c r="M246" s="245"/>
      <c r="N246" s="245"/>
    </row>
    <row r="247" spans="1:39" s="558" customFormat="1" ht="17.25" customHeight="1" x14ac:dyDescent="0.25">
      <c r="A247"/>
      <c r="B247" s="995" t="s">
        <v>9</v>
      </c>
      <c r="C247" s="996"/>
      <c r="D247"/>
      <c r="E247" s="245"/>
      <c r="F247" s="974"/>
      <c r="G247" s="974"/>
      <c r="H247" s="244"/>
      <c r="I247" s="244"/>
      <c r="J247" s="244"/>
      <c r="K247" s="244"/>
      <c r="L247" s="244"/>
      <c r="M247" s="244"/>
      <c r="N247" s="555" t="s">
        <v>492</v>
      </c>
      <c r="O247"/>
      <c r="P247"/>
      <c r="Q247"/>
      <c r="R247"/>
      <c r="S247"/>
      <c r="T247"/>
      <c r="U247"/>
      <c r="V247"/>
      <c r="W247"/>
      <c r="X247"/>
      <c r="Y247"/>
      <c r="Z247"/>
      <c r="AA247"/>
      <c r="AB247"/>
      <c r="AC247"/>
      <c r="AD247" s="557"/>
      <c r="AE247" s="557"/>
      <c r="AF247" s="557"/>
      <c r="AG247" s="557"/>
      <c r="AH247" s="557"/>
      <c r="AI247" s="557"/>
      <c r="AJ247" s="557"/>
      <c r="AK247" s="557"/>
      <c r="AL247" s="557"/>
      <c r="AM247" s="557"/>
    </row>
    <row r="248" spans="1:39" ht="17.25" customHeight="1" x14ac:dyDescent="0.25">
      <c r="B248" s="967" t="s">
        <v>117</v>
      </c>
      <c r="C248" s="987" t="s">
        <v>501</v>
      </c>
      <c r="D248" s="986" t="s">
        <v>95</v>
      </c>
      <c r="E248" s="986" t="s">
        <v>502</v>
      </c>
      <c r="F248" s="986" t="s">
        <v>503</v>
      </c>
      <c r="G248" s="986" t="s">
        <v>440</v>
      </c>
      <c r="H248" s="986"/>
      <c r="I248" s="986"/>
      <c r="J248" s="986"/>
      <c r="K248" s="986"/>
      <c r="L248" s="986"/>
      <c r="M248" s="986"/>
      <c r="N248" s="986"/>
    </row>
    <row r="249" spans="1:39" ht="17.25" customHeight="1" x14ac:dyDescent="0.25">
      <c r="B249" s="967"/>
      <c r="C249" s="987"/>
      <c r="D249" s="986"/>
      <c r="E249" s="986"/>
      <c r="F249" s="986"/>
      <c r="G249" s="989" t="s">
        <v>441</v>
      </c>
      <c r="H249" s="989"/>
      <c r="I249" s="989"/>
      <c r="J249" s="989"/>
      <c r="K249" s="986" t="s">
        <v>504</v>
      </c>
      <c r="L249" s="986"/>
      <c r="M249" s="986"/>
      <c r="N249" s="986"/>
    </row>
    <row r="250" spans="1:39" ht="25.5" customHeight="1" x14ac:dyDescent="0.25">
      <c r="B250" s="967"/>
      <c r="C250" s="987"/>
      <c r="D250" s="986"/>
      <c r="E250" s="986"/>
      <c r="F250" s="986"/>
      <c r="G250" s="538" t="s">
        <v>285</v>
      </c>
      <c r="H250" s="538" t="s">
        <v>443</v>
      </c>
      <c r="I250" s="538" t="s">
        <v>113</v>
      </c>
      <c r="J250" s="538" t="s">
        <v>115</v>
      </c>
      <c r="K250" s="538" t="s">
        <v>505</v>
      </c>
      <c r="L250" s="538" t="s">
        <v>445</v>
      </c>
      <c r="M250" s="538" t="s">
        <v>506</v>
      </c>
      <c r="N250" s="538" t="s">
        <v>115</v>
      </c>
    </row>
    <row r="251" spans="1:39" ht="17.25" customHeight="1" x14ac:dyDescent="0.25">
      <c r="B251" s="967"/>
      <c r="C251" s="987"/>
      <c r="D251" s="538">
        <v>1</v>
      </c>
      <c r="E251" s="986"/>
      <c r="F251" s="986">
        <v>2</v>
      </c>
      <c r="G251" s="986">
        <v>3</v>
      </c>
      <c r="H251" s="986">
        <v>4</v>
      </c>
      <c r="I251" s="538"/>
      <c r="J251" s="538">
        <v>6</v>
      </c>
      <c r="K251" s="986">
        <v>7</v>
      </c>
      <c r="L251" s="986">
        <v>8</v>
      </c>
      <c r="M251" s="986">
        <v>9</v>
      </c>
      <c r="N251" s="538">
        <v>10</v>
      </c>
    </row>
    <row r="252" spans="1:39" ht="14.45" customHeight="1" x14ac:dyDescent="0.25">
      <c r="B252" s="968"/>
      <c r="C252" s="987"/>
      <c r="D252" s="538" t="s">
        <v>507</v>
      </c>
      <c r="E252" s="538"/>
      <c r="F252" s="986"/>
      <c r="G252" s="986"/>
      <c r="H252" s="986"/>
      <c r="I252" s="538">
        <v>5</v>
      </c>
      <c r="J252" s="538" t="s">
        <v>508</v>
      </c>
      <c r="K252" s="986"/>
      <c r="L252" s="986"/>
      <c r="M252" s="986"/>
      <c r="N252" s="538" t="s">
        <v>509</v>
      </c>
    </row>
    <row r="253" spans="1:39" x14ac:dyDescent="0.25">
      <c r="B253" s="738" t="s">
        <v>376</v>
      </c>
      <c r="C253" s="739"/>
      <c r="D253" s="740">
        <f>F253+J253+N253+E253</f>
        <v>1295045.9148519998</v>
      </c>
      <c r="E253" s="741"/>
      <c r="F253" s="740"/>
      <c r="G253" s="740"/>
      <c r="H253" s="740">
        <v>69294.176999999996</v>
      </c>
      <c r="I253" s="740"/>
      <c r="J253" s="740">
        <f t="shared" ref="J253:J290" si="53">G253+H253+I253</f>
        <v>69294.176999999996</v>
      </c>
      <c r="K253" s="740">
        <v>212766.233232</v>
      </c>
      <c r="L253" s="740"/>
      <c r="M253" s="740">
        <v>1012985.5046199999</v>
      </c>
      <c r="N253" s="740">
        <f t="shared" ref="N253:N270" si="54">M253+L253+K253</f>
        <v>1225751.7378519999</v>
      </c>
    </row>
    <row r="254" spans="1:39" ht="15.75" thickBot="1" x14ac:dyDescent="0.3">
      <c r="B254" s="742"/>
      <c r="C254" s="692"/>
      <c r="D254" s="696">
        <f t="shared" ref="D254:D290" si="55">F254+J254+N254+E254</f>
        <v>0</v>
      </c>
      <c r="E254" s="743"/>
      <c r="F254" s="696"/>
      <c r="G254" s="696"/>
      <c r="H254" s="696"/>
      <c r="I254" s="696"/>
      <c r="J254" s="696">
        <f t="shared" si="53"/>
        <v>0</v>
      </c>
      <c r="K254" s="696"/>
      <c r="L254" s="696"/>
      <c r="M254" s="696"/>
      <c r="N254" s="696">
        <f t="shared" si="54"/>
        <v>0</v>
      </c>
    </row>
    <row r="255" spans="1:39" ht="15.75" thickBot="1" x14ac:dyDescent="0.3">
      <c r="B255" s="744" t="s">
        <v>510</v>
      </c>
      <c r="C255" s="692"/>
      <c r="D255" s="696">
        <f t="shared" si="55"/>
        <v>57649.950629999999</v>
      </c>
      <c r="E255" s="743"/>
      <c r="F255" s="696"/>
      <c r="G255" s="696"/>
      <c r="H255" s="696">
        <v>17043.495629999998</v>
      </c>
      <c r="I255" s="696"/>
      <c r="J255" s="696">
        <f t="shared" si="53"/>
        <v>17043.495629999998</v>
      </c>
      <c r="K255" s="696">
        <v>40606.455000000002</v>
      </c>
      <c r="L255" s="696"/>
      <c r="M255" s="696"/>
      <c r="N255" s="696">
        <f t="shared" si="54"/>
        <v>40606.455000000002</v>
      </c>
    </row>
    <row r="256" spans="1:39" ht="15.75" thickBot="1" x14ac:dyDescent="0.3">
      <c r="B256" s="744"/>
      <c r="C256" s="692"/>
      <c r="D256" s="696">
        <f t="shared" si="55"/>
        <v>0</v>
      </c>
      <c r="E256" s="743"/>
      <c r="F256" s="696"/>
      <c r="G256" s="696"/>
      <c r="H256" s="696"/>
      <c r="I256" s="696"/>
      <c r="J256" s="696">
        <f t="shared" si="53"/>
        <v>0</v>
      </c>
      <c r="K256" s="696"/>
      <c r="L256" s="696"/>
      <c r="M256" s="696"/>
      <c r="N256" s="696">
        <f t="shared" si="54"/>
        <v>0</v>
      </c>
    </row>
    <row r="257" spans="1:39" ht="14.25" customHeight="1" thickBot="1" x14ac:dyDescent="0.3">
      <c r="B257" s="745" t="s">
        <v>511</v>
      </c>
      <c r="C257" s="692"/>
      <c r="D257" s="696">
        <f t="shared" si="55"/>
        <v>-557.65099999999995</v>
      </c>
      <c r="E257" s="743"/>
      <c r="F257" s="696"/>
      <c r="G257" s="696"/>
      <c r="H257" s="696">
        <v>-557.65099999999995</v>
      </c>
      <c r="I257" s="696"/>
      <c r="J257" s="696">
        <f t="shared" si="53"/>
        <v>-557.65099999999995</v>
      </c>
      <c r="K257" s="696"/>
      <c r="L257" s="696"/>
      <c r="M257" s="696"/>
      <c r="N257" s="696">
        <f t="shared" si="54"/>
        <v>0</v>
      </c>
    </row>
    <row r="258" spans="1:39" ht="15.75" thickBot="1" x14ac:dyDescent="0.3">
      <c r="B258" s="742"/>
      <c r="C258" s="692"/>
      <c r="D258" s="696">
        <f t="shared" si="55"/>
        <v>0</v>
      </c>
      <c r="E258" s="743"/>
      <c r="F258" s="696"/>
      <c r="G258" s="696"/>
      <c r="H258" s="696"/>
      <c r="I258" s="696"/>
      <c r="J258" s="696">
        <f t="shared" si="53"/>
        <v>0</v>
      </c>
      <c r="K258" s="696"/>
      <c r="L258" s="696"/>
      <c r="M258" s="696"/>
      <c r="N258" s="696">
        <f t="shared" si="54"/>
        <v>0</v>
      </c>
    </row>
    <row r="259" spans="1:39" s="236" customFormat="1" ht="15.75" thickBot="1" x14ac:dyDescent="0.3">
      <c r="A259"/>
      <c r="B259" s="746" t="s">
        <v>512</v>
      </c>
      <c r="C259" s="702"/>
      <c r="D259" s="747">
        <f t="shared" si="55"/>
        <v>1236838.3132219999</v>
      </c>
      <c r="E259" s="748"/>
      <c r="F259" s="747">
        <f>F253-F255+F257</f>
        <v>0</v>
      </c>
      <c r="G259" s="747">
        <f>G253-G255+G257</f>
        <v>0</v>
      </c>
      <c r="H259" s="747">
        <f>H253-H255+H257</f>
        <v>51693.03037</v>
      </c>
      <c r="I259" s="747">
        <f>I253-I255+I257</f>
        <v>0</v>
      </c>
      <c r="J259" s="747">
        <f t="shared" si="53"/>
        <v>51693.03037</v>
      </c>
      <c r="K259" s="747">
        <f>K253-K255+K257</f>
        <v>172159.77823200001</v>
      </c>
      <c r="L259" s="747">
        <f>L253-L255+L257</f>
        <v>0</v>
      </c>
      <c r="M259" s="747">
        <f>M253-M255+M257</f>
        <v>1012985.5046199999</v>
      </c>
      <c r="N259" s="747">
        <f t="shared" si="54"/>
        <v>1185145.2828519999</v>
      </c>
      <c r="O259"/>
      <c r="P259"/>
      <c r="Q259"/>
      <c r="R259"/>
      <c r="S259"/>
      <c r="T259"/>
      <c r="U259"/>
      <c r="V259"/>
      <c r="W259"/>
      <c r="X259"/>
      <c r="Y259"/>
      <c r="Z259"/>
      <c r="AA259"/>
      <c r="AB259"/>
      <c r="AC259"/>
      <c r="AD259" s="571"/>
      <c r="AE259" s="247"/>
      <c r="AF259" s="247"/>
      <c r="AG259" s="247"/>
      <c r="AH259" s="247"/>
      <c r="AI259" s="247"/>
      <c r="AJ259" s="247"/>
      <c r="AK259" s="247"/>
      <c r="AL259" s="247"/>
      <c r="AM259" s="247"/>
    </row>
    <row r="260" spans="1:39" ht="15.75" thickBot="1" x14ac:dyDescent="0.3">
      <c r="B260" s="746"/>
      <c r="C260" s="702"/>
      <c r="D260" s="696">
        <f t="shared" si="55"/>
        <v>0</v>
      </c>
      <c r="E260" s="743"/>
      <c r="F260" s="696"/>
      <c r="G260" s="696"/>
      <c r="H260" s="696"/>
      <c r="I260" s="696"/>
      <c r="J260" s="696">
        <f t="shared" si="53"/>
        <v>0</v>
      </c>
      <c r="K260" s="696"/>
      <c r="L260" s="696"/>
      <c r="M260" s="696"/>
      <c r="N260" s="696">
        <f t="shared" si="54"/>
        <v>0</v>
      </c>
    </row>
    <row r="261" spans="1:39" s="236" customFormat="1" ht="15.75" thickBot="1" x14ac:dyDescent="0.3">
      <c r="A261"/>
      <c r="B261" s="746" t="s">
        <v>513</v>
      </c>
      <c r="C261" s="702"/>
      <c r="D261" s="696">
        <f t="shared" si="55"/>
        <v>678874.72843000002</v>
      </c>
      <c r="E261" s="748">
        <f>SUM(E262:E266)</f>
        <v>0</v>
      </c>
      <c r="F261" s="696">
        <f>SUM(F262:F266)</f>
        <v>698274.43599999999</v>
      </c>
      <c r="G261" s="696">
        <f>SUM(G262:G266)</f>
        <v>0</v>
      </c>
      <c r="H261" s="696">
        <f>SUM(H262:H266)</f>
        <v>13259.92513</v>
      </c>
      <c r="I261" s="696"/>
      <c r="J261" s="696">
        <f t="shared" si="53"/>
        <v>13259.92513</v>
      </c>
      <c r="K261" s="696">
        <f>SUM(K262:K266)</f>
        <v>-66739.050999999992</v>
      </c>
      <c r="L261" s="696">
        <f>SUM(L262:L266)</f>
        <v>0</v>
      </c>
      <c r="M261" s="696">
        <f>SUM(M262:M266)</f>
        <v>34079.418300000078</v>
      </c>
      <c r="N261" s="696">
        <f t="shared" si="54"/>
        <v>-32659.632699999915</v>
      </c>
      <c r="O261"/>
      <c r="P261"/>
      <c r="Q261"/>
      <c r="R261"/>
      <c r="S261"/>
      <c r="T261"/>
      <c r="U261"/>
      <c r="V261"/>
      <c r="W261"/>
      <c r="X261"/>
      <c r="Y261"/>
      <c r="Z261"/>
      <c r="AA261"/>
      <c r="AB261"/>
      <c r="AC261"/>
      <c r="AD261" s="571"/>
      <c r="AE261" s="247"/>
      <c r="AF261" s="247"/>
      <c r="AG261" s="247"/>
      <c r="AH261" s="247"/>
      <c r="AI261" s="247"/>
      <c r="AJ261" s="247"/>
      <c r="AK261" s="247"/>
      <c r="AL261" s="247"/>
      <c r="AM261" s="247"/>
    </row>
    <row r="262" spans="1:39" ht="15.75" thickBot="1" x14ac:dyDescent="0.3">
      <c r="B262" s="742" t="s">
        <v>514</v>
      </c>
      <c r="C262" s="692">
        <v>1</v>
      </c>
      <c r="D262" s="696">
        <f t="shared" si="55"/>
        <v>586603.56643000012</v>
      </c>
      <c r="E262" s="743"/>
      <c r="F262" s="696">
        <v>64818.108</v>
      </c>
      <c r="G262" s="696">
        <v>0</v>
      </c>
      <c r="H262" s="696">
        <v>44529.72913</v>
      </c>
      <c r="I262" s="696"/>
      <c r="J262" s="696">
        <f t="shared" si="53"/>
        <v>44529.72913</v>
      </c>
      <c r="K262" s="696">
        <v>8815.3109999999997</v>
      </c>
      <c r="L262" s="696">
        <v>0</v>
      </c>
      <c r="M262" s="696">
        <v>468440.41830000008</v>
      </c>
      <c r="N262" s="696">
        <f t="shared" si="54"/>
        <v>477255.72930000006</v>
      </c>
    </row>
    <row r="263" spans="1:39" ht="15.75" thickBot="1" x14ac:dyDescent="0.3">
      <c r="B263" s="742" t="s">
        <v>515</v>
      </c>
      <c r="C263" s="692">
        <v>2</v>
      </c>
      <c r="D263" s="696">
        <f t="shared" si="55"/>
        <v>0.16200000001117587</v>
      </c>
      <c r="E263" s="743"/>
      <c r="F263" s="696">
        <v>541185.32799999998</v>
      </c>
      <c r="G263" s="696">
        <v>0</v>
      </c>
      <c r="H263" s="696">
        <v>-31269.804</v>
      </c>
      <c r="I263" s="696"/>
      <c r="J263" s="696">
        <f t="shared" si="53"/>
        <v>-31269.804</v>
      </c>
      <c r="K263" s="696">
        <v>-75554.361999999994</v>
      </c>
      <c r="L263" s="696">
        <v>0</v>
      </c>
      <c r="M263" s="696">
        <v>-434361</v>
      </c>
      <c r="N263" s="696">
        <f t="shared" si="54"/>
        <v>-509915.36199999996</v>
      </c>
    </row>
    <row r="264" spans="1:39" ht="15.75" thickBot="1" x14ac:dyDescent="0.3">
      <c r="B264" s="742" t="s">
        <v>516</v>
      </c>
      <c r="C264" s="692"/>
      <c r="D264" s="696">
        <f t="shared" si="55"/>
        <v>0</v>
      </c>
      <c r="E264" s="743"/>
      <c r="F264" s="696"/>
      <c r="G264" s="696"/>
      <c r="H264" s="696"/>
      <c r="I264" s="696"/>
      <c r="J264" s="696">
        <f t="shared" si="53"/>
        <v>0</v>
      </c>
      <c r="K264" s="696"/>
      <c r="L264" s="696"/>
      <c r="M264" s="696"/>
      <c r="N264" s="696">
        <f t="shared" si="54"/>
        <v>0</v>
      </c>
    </row>
    <row r="265" spans="1:39" ht="15.75" thickBot="1" x14ac:dyDescent="0.3">
      <c r="B265" s="742" t="s">
        <v>517</v>
      </c>
      <c r="C265" s="692"/>
      <c r="D265" s="696">
        <f t="shared" si="55"/>
        <v>0</v>
      </c>
      <c r="E265" s="743"/>
      <c r="F265" s="696"/>
      <c r="G265" s="696"/>
      <c r="H265" s="696"/>
      <c r="I265" s="696"/>
      <c r="J265" s="696">
        <f t="shared" si="53"/>
        <v>0</v>
      </c>
      <c r="K265" s="696"/>
      <c r="L265" s="696"/>
      <c r="M265" s="696"/>
      <c r="N265" s="696">
        <f t="shared" si="54"/>
        <v>0</v>
      </c>
    </row>
    <row r="266" spans="1:39" ht="15.75" thickBot="1" x14ac:dyDescent="0.3">
      <c r="B266" s="742" t="s">
        <v>518</v>
      </c>
      <c r="C266" s="692">
        <v>3</v>
      </c>
      <c r="D266" s="696">
        <f t="shared" si="55"/>
        <v>92271</v>
      </c>
      <c r="E266" s="743"/>
      <c r="F266" s="696">
        <v>92271</v>
      </c>
      <c r="G266" s="696"/>
      <c r="H266" s="696"/>
      <c r="I266" s="696"/>
      <c r="J266" s="696">
        <f t="shared" si="53"/>
        <v>0</v>
      </c>
      <c r="K266" s="696"/>
      <c r="L266" s="696"/>
      <c r="M266" s="696"/>
      <c r="N266" s="696">
        <f t="shared" si="54"/>
        <v>0</v>
      </c>
    </row>
    <row r="267" spans="1:39" ht="15.75" thickBot="1" x14ac:dyDescent="0.3">
      <c r="B267" s="742" t="s">
        <v>519</v>
      </c>
      <c r="C267" s="692"/>
      <c r="D267" s="696">
        <f t="shared" si="55"/>
        <v>0</v>
      </c>
      <c r="E267" s="743"/>
      <c r="F267" s="696"/>
      <c r="G267" s="696"/>
      <c r="H267" s="696"/>
      <c r="I267" s="696"/>
      <c r="J267" s="696">
        <f t="shared" si="53"/>
        <v>0</v>
      </c>
      <c r="K267" s="696"/>
      <c r="L267" s="696"/>
      <c r="M267" s="696"/>
      <c r="N267" s="696">
        <f t="shared" si="54"/>
        <v>0</v>
      </c>
    </row>
    <row r="268" spans="1:39" ht="15.75" thickBot="1" x14ac:dyDescent="0.3">
      <c r="B268" s="742" t="s">
        <v>519</v>
      </c>
      <c r="C268" s="692"/>
      <c r="D268" s="696">
        <f t="shared" si="55"/>
        <v>0</v>
      </c>
      <c r="E268" s="743"/>
      <c r="F268" s="696"/>
      <c r="G268" s="696"/>
      <c r="H268" s="696"/>
      <c r="I268" s="696"/>
      <c r="J268" s="696">
        <f t="shared" si="53"/>
        <v>0</v>
      </c>
      <c r="K268" s="696"/>
      <c r="L268" s="696"/>
      <c r="M268" s="696"/>
      <c r="N268" s="696">
        <f t="shared" si="54"/>
        <v>0</v>
      </c>
    </row>
    <row r="269" spans="1:39" ht="15.75" thickBot="1" x14ac:dyDescent="0.3">
      <c r="B269" s="742"/>
      <c r="C269" s="692"/>
      <c r="D269" s="696">
        <f t="shared" si="55"/>
        <v>0</v>
      </c>
      <c r="E269" s="743"/>
      <c r="F269" s="696"/>
      <c r="G269" s="696"/>
      <c r="H269" s="696"/>
      <c r="I269" s="696"/>
      <c r="J269" s="696">
        <f t="shared" si="53"/>
        <v>0</v>
      </c>
      <c r="K269" s="696"/>
      <c r="L269" s="696"/>
      <c r="M269" s="696"/>
      <c r="N269" s="696">
        <f t="shared" si="54"/>
        <v>0</v>
      </c>
    </row>
    <row r="270" spans="1:39" s="236" customFormat="1" ht="15.75" thickBot="1" x14ac:dyDescent="0.3">
      <c r="A270"/>
      <c r="B270" s="749" t="s">
        <v>520</v>
      </c>
      <c r="C270" s="702"/>
      <c r="D270" s="747">
        <f t="shared" si="55"/>
        <v>1915713.041652</v>
      </c>
      <c r="E270" s="748">
        <f>E259+E261</f>
        <v>0</v>
      </c>
      <c r="F270" s="747">
        <f>F259+F261</f>
        <v>698274.43599999999</v>
      </c>
      <c r="G270" s="747">
        <f>G259+G261</f>
        <v>0</v>
      </c>
      <c r="H270" s="747">
        <f>H259+H261</f>
        <v>64952.955499999996</v>
      </c>
      <c r="I270" s="747">
        <f>I259+I261</f>
        <v>0</v>
      </c>
      <c r="J270" s="747">
        <f t="shared" si="53"/>
        <v>64952.955499999996</v>
      </c>
      <c r="K270" s="747">
        <f>K259+K261</f>
        <v>105420.72723200002</v>
      </c>
      <c r="L270" s="747">
        <f>L259+L261</f>
        <v>0</v>
      </c>
      <c r="M270" s="747">
        <f>M259+M261</f>
        <v>1047064.92292</v>
      </c>
      <c r="N270" s="747">
        <f t="shared" si="54"/>
        <v>1152485.6501520001</v>
      </c>
      <c r="O270"/>
      <c r="P270"/>
      <c r="Q270"/>
      <c r="R270"/>
      <c r="S270"/>
      <c r="T270"/>
      <c r="U270"/>
      <c r="V270"/>
      <c r="W270"/>
      <c r="X270"/>
      <c r="Y270"/>
      <c r="Z270"/>
      <c r="AA270"/>
      <c r="AB270"/>
      <c r="AC270"/>
      <c r="AD270" s="571"/>
      <c r="AE270" s="247"/>
      <c r="AF270" s="247"/>
      <c r="AG270" s="247"/>
      <c r="AH270" s="247"/>
      <c r="AI270" s="247"/>
      <c r="AJ270" s="247"/>
      <c r="AK270" s="247"/>
      <c r="AL270" s="247"/>
      <c r="AM270" s="247"/>
    </row>
    <row r="271" spans="1:39" ht="15.75" thickBot="1" x14ac:dyDescent="0.3">
      <c r="B271" s="749"/>
      <c r="C271" s="702"/>
      <c r="D271" s="696">
        <f t="shared" si="55"/>
        <v>0</v>
      </c>
      <c r="E271" s="743"/>
      <c r="F271" s="696"/>
      <c r="G271" s="696"/>
      <c r="H271" s="696"/>
      <c r="I271" s="696"/>
      <c r="J271" s="696">
        <f t="shared" si="53"/>
        <v>0</v>
      </c>
      <c r="K271" s="696"/>
      <c r="L271" s="696"/>
      <c r="M271" s="696"/>
      <c r="N271" s="696"/>
    </row>
    <row r="272" spans="1:39" ht="15.75" thickBot="1" x14ac:dyDescent="0.3">
      <c r="B272" s="742" t="s">
        <v>521</v>
      </c>
      <c r="C272" s="692"/>
      <c r="D272" s="696">
        <f t="shared" si="55"/>
        <v>537300</v>
      </c>
      <c r="E272" s="743"/>
      <c r="F272" s="696"/>
      <c r="G272" s="696"/>
      <c r="H272" s="696">
        <v>45883</v>
      </c>
      <c r="I272" s="696"/>
      <c r="J272" s="696">
        <f t="shared" si="53"/>
        <v>45883</v>
      </c>
      <c r="K272" s="696">
        <v>64575</v>
      </c>
      <c r="L272" s="696"/>
      <c r="M272" s="696">
        <v>426842</v>
      </c>
      <c r="N272" s="696">
        <f t="shared" ref="N272:N290" si="56">M272+L272+K272</f>
        <v>491417</v>
      </c>
    </row>
    <row r="273" spans="1:39" ht="15.75" thickBot="1" x14ac:dyDescent="0.3">
      <c r="B273" s="742" t="s">
        <v>522</v>
      </c>
      <c r="C273" s="692"/>
      <c r="D273" s="696">
        <f t="shared" si="55"/>
        <v>-18113</v>
      </c>
      <c r="E273" s="743"/>
      <c r="F273" s="696"/>
      <c r="G273" s="696"/>
      <c r="H273" s="696">
        <v>-300</v>
      </c>
      <c r="I273" s="696"/>
      <c r="J273" s="696">
        <f t="shared" si="53"/>
        <v>-300</v>
      </c>
      <c r="K273" s="696">
        <v>-17813</v>
      </c>
      <c r="L273" s="696"/>
      <c r="M273" s="696">
        <v>0</v>
      </c>
      <c r="N273" s="696">
        <f t="shared" si="56"/>
        <v>-17813</v>
      </c>
    </row>
    <row r="274" spans="1:39" ht="15.75" thickBot="1" x14ac:dyDescent="0.3">
      <c r="B274" s="742" t="s">
        <v>523</v>
      </c>
      <c r="C274" s="692"/>
      <c r="D274" s="696">
        <f t="shared" si="55"/>
        <v>0</v>
      </c>
      <c r="E274" s="743"/>
      <c r="F274" s="696"/>
      <c r="G274" s="696"/>
      <c r="H274" s="696">
        <v>0</v>
      </c>
      <c r="I274" s="696"/>
      <c r="J274" s="696">
        <f t="shared" si="53"/>
        <v>0</v>
      </c>
      <c r="K274" s="696">
        <v>0</v>
      </c>
      <c r="L274" s="696"/>
      <c r="M274" s="696">
        <v>0</v>
      </c>
      <c r="N274" s="696">
        <f t="shared" si="56"/>
        <v>0</v>
      </c>
    </row>
    <row r="275" spans="1:39" ht="13.5" customHeight="1" thickBot="1" x14ac:dyDescent="0.3">
      <c r="B275" s="750" t="s">
        <v>524</v>
      </c>
      <c r="C275" s="692"/>
      <c r="D275" s="696">
        <f t="shared" si="55"/>
        <v>0</v>
      </c>
      <c r="E275" s="743"/>
      <c r="F275" s="696"/>
      <c r="G275" s="696"/>
      <c r="H275" s="696">
        <v>0</v>
      </c>
      <c r="I275" s="696"/>
      <c r="J275" s="696">
        <f t="shared" si="53"/>
        <v>0</v>
      </c>
      <c r="K275" s="696">
        <v>0</v>
      </c>
      <c r="L275" s="696"/>
      <c r="M275" s="696">
        <v>0</v>
      </c>
      <c r="N275" s="696">
        <f t="shared" si="56"/>
        <v>0</v>
      </c>
    </row>
    <row r="276" spans="1:39" ht="15.75" thickBot="1" x14ac:dyDescent="0.3">
      <c r="B276" s="742" t="s">
        <v>525</v>
      </c>
      <c r="C276" s="692"/>
      <c r="D276" s="696">
        <f t="shared" si="55"/>
        <v>565242</v>
      </c>
      <c r="E276" s="743"/>
      <c r="F276" s="696"/>
      <c r="G276" s="696"/>
      <c r="H276" s="696">
        <v>-38806</v>
      </c>
      <c r="I276" s="696"/>
      <c r="J276" s="696">
        <f t="shared" si="53"/>
        <v>-38806</v>
      </c>
      <c r="K276" s="696">
        <v>26138</v>
      </c>
      <c r="L276" s="696"/>
      <c r="M276" s="696">
        <v>577910</v>
      </c>
      <c r="N276" s="696">
        <f t="shared" si="56"/>
        <v>604048</v>
      </c>
    </row>
    <row r="277" spans="1:39" ht="15.75" thickBot="1" x14ac:dyDescent="0.3">
      <c r="B277" s="742" t="s">
        <v>526</v>
      </c>
      <c r="C277" s="692"/>
      <c r="D277" s="696">
        <f t="shared" si="55"/>
        <v>0</v>
      </c>
      <c r="E277" s="743"/>
      <c r="F277" s="696"/>
      <c r="G277" s="696"/>
      <c r="H277" s="696"/>
      <c r="I277" s="696"/>
      <c r="J277" s="696">
        <f t="shared" si="53"/>
        <v>0</v>
      </c>
      <c r="K277" s="696"/>
      <c r="L277" s="696"/>
      <c r="M277" s="696"/>
      <c r="N277" s="696">
        <f t="shared" si="56"/>
        <v>0</v>
      </c>
    </row>
    <row r="278" spans="1:39" s="236" customFormat="1" ht="15.75" thickBot="1" x14ac:dyDescent="0.3">
      <c r="A278"/>
      <c r="B278" s="749" t="s">
        <v>527</v>
      </c>
      <c r="C278" s="702"/>
      <c r="D278" s="747">
        <f t="shared" si="55"/>
        <v>1084429</v>
      </c>
      <c r="E278" s="748"/>
      <c r="F278" s="747">
        <f>SUM(F272:F277)</f>
        <v>0</v>
      </c>
      <c r="G278" s="747">
        <f>SUM(G272:G277)</f>
        <v>0</v>
      </c>
      <c r="H278" s="747">
        <f>SUM(H272:H277)</f>
        <v>6777</v>
      </c>
      <c r="I278" s="747">
        <f>SUM(I272:I277)</f>
        <v>0</v>
      </c>
      <c r="J278" s="747">
        <f t="shared" si="53"/>
        <v>6777</v>
      </c>
      <c r="K278" s="747">
        <f>SUM(K272:K277)</f>
        <v>72900</v>
      </c>
      <c r="L278" s="747">
        <f>SUM(L272:L277)</f>
        <v>0</v>
      </c>
      <c r="M278" s="747">
        <f>SUM(M272:M277)</f>
        <v>1004752</v>
      </c>
      <c r="N278" s="747">
        <f t="shared" si="56"/>
        <v>1077652</v>
      </c>
      <c r="O278"/>
      <c r="P278"/>
      <c r="Q278"/>
      <c r="R278"/>
      <c r="S278"/>
      <c r="T278"/>
      <c r="U278"/>
      <c r="V278"/>
      <c r="W278"/>
      <c r="X278"/>
      <c r="Y278"/>
      <c r="Z278"/>
      <c r="AA278"/>
      <c r="AB278"/>
      <c r="AC278"/>
      <c r="AD278" s="571"/>
      <c r="AE278" s="247"/>
      <c r="AF278" s="247"/>
      <c r="AG278" s="247"/>
      <c r="AH278" s="247"/>
      <c r="AI278" s="247"/>
      <c r="AJ278" s="247"/>
      <c r="AK278" s="247"/>
      <c r="AL278" s="247"/>
      <c r="AM278" s="247"/>
    </row>
    <row r="279" spans="1:39" ht="15.75" thickBot="1" x14ac:dyDescent="0.3">
      <c r="B279" s="742"/>
      <c r="C279" s="692"/>
      <c r="D279" s="696">
        <f t="shared" si="55"/>
        <v>0</v>
      </c>
      <c r="E279" s="743"/>
      <c r="F279" s="696"/>
      <c r="G279" s="696"/>
      <c r="H279" s="696"/>
      <c r="I279" s="696"/>
      <c r="J279" s="696">
        <f t="shared" si="53"/>
        <v>0</v>
      </c>
      <c r="K279" s="696"/>
      <c r="L279" s="696"/>
      <c r="M279" s="696"/>
      <c r="N279" s="696">
        <f t="shared" si="56"/>
        <v>0</v>
      </c>
    </row>
    <row r="280" spans="1:39" ht="15.75" thickBot="1" x14ac:dyDescent="0.3">
      <c r="B280" s="750" t="s">
        <v>528</v>
      </c>
      <c r="C280" s="692"/>
      <c r="D280" s="696">
        <f t="shared" si="55"/>
        <v>153142.82858999999</v>
      </c>
      <c r="E280" s="743"/>
      <c r="F280" s="696">
        <v>148407.82858999999</v>
      </c>
      <c r="G280" s="696"/>
      <c r="H280" s="696">
        <v>4735</v>
      </c>
      <c r="I280" s="696"/>
      <c r="J280" s="696">
        <f t="shared" si="53"/>
        <v>4735</v>
      </c>
      <c r="K280" s="696"/>
      <c r="L280" s="696"/>
      <c r="M280" s="696"/>
      <c r="N280" s="696">
        <f t="shared" si="56"/>
        <v>0</v>
      </c>
    </row>
    <row r="281" spans="1:39" ht="15.75" thickBot="1" x14ac:dyDescent="0.3">
      <c r="B281" s="742"/>
      <c r="C281" s="692"/>
      <c r="D281" s="696">
        <f t="shared" si="55"/>
        <v>0</v>
      </c>
      <c r="E281" s="743"/>
      <c r="F281" s="696"/>
      <c r="G281" s="696"/>
      <c r="H281" s="696"/>
      <c r="I281" s="696"/>
      <c r="J281" s="696">
        <f t="shared" si="53"/>
        <v>0</v>
      </c>
      <c r="K281" s="696"/>
      <c r="L281" s="696"/>
      <c r="M281" s="696"/>
      <c r="N281" s="696">
        <f t="shared" si="56"/>
        <v>0</v>
      </c>
    </row>
    <row r="282" spans="1:39" ht="15.75" customHeight="1" thickBot="1" x14ac:dyDescent="0.3">
      <c r="B282" s="750" t="s">
        <v>530</v>
      </c>
      <c r="C282" s="692">
        <v>4</v>
      </c>
      <c r="D282" s="696">
        <f t="shared" si="55"/>
        <v>664917.14472617698</v>
      </c>
      <c r="E282" s="743"/>
      <c r="F282" s="696">
        <v>536642.14472617698</v>
      </c>
      <c r="G282" s="696">
        <v>0</v>
      </c>
      <c r="H282" s="696">
        <v>53441</v>
      </c>
      <c r="I282" s="696"/>
      <c r="J282" s="696">
        <f t="shared" si="53"/>
        <v>53441</v>
      </c>
      <c r="K282" s="696">
        <v>32521</v>
      </c>
      <c r="L282" s="696">
        <v>0</v>
      </c>
      <c r="M282" s="696">
        <v>42313</v>
      </c>
      <c r="N282" s="696">
        <f t="shared" si="56"/>
        <v>74834</v>
      </c>
    </row>
    <row r="283" spans="1:39" ht="15.75" thickBot="1" x14ac:dyDescent="0.3">
      <c r="B283" s="742" t="s">
        <v>531</v>
      </c>
      <c r="C283" s="692"/>
      <c r="D283" s="696">
        <f t="shared" si="55"/>
        <v>0</v>
      </c>
      <c r="E283" s="743"/>
      <c r="F283" s="696">
        <v>0</v>
      </c>
      <c r="G283" s="696"/>
      <c r="H283" s="696">
        <v>0</v>
      </c>
      <c r="I283" s="696"/>
      <c r="J283" s="696">
        <f t="shared" si="53"/>
        <v>0</v>
      </c>
      <c r="K283" s="696"/>
      <c r="L283" s="696"/>
      <c r="M283" s="696"/>
      <c r="N283" s="696">
        <f t="shared" si="56"/>
        <v>0</v>
      </c>
    </row>
    <row r="284" spans="1:39" ht="15.75" thickBot="1" x14ac:dyDescent="0.3">
      <c r="B284" s="742" t="s">
        <v>532</v>
      </c>
      <c r="C284" s="692"/>
      <c r="D284" s="696">
        <f t="shared" si="55"/>
        <v>8646.402</v>
      </c>
      <c r="E284" s="743"/>
      <c r="F284" s="696">
        <v>8646.402</v>
      </c>
      <c r="G284" s="696"/>
      <c r="H284" s="696">
        <v>0</v>
      </c>
      <c r="I284" s="696"/>
      <c r="J284" s="696">
        <f t="shared" si="53"/>
        <v>0</v>
      </c>
      <c r="K284" s="696"/>
      <c r="L284" s="696"/>
      <c r="M284" s="696"/>
      <c r="N284" s="696">
        <f t="shared" si="56"/>
        <v>0</v>
      </c>
    </row>
    <row r="285" spans="1:39" s="236" customFormat="1" ht="15.75" thickBot="1" x14ac:dyDescent="0.3">
      <c r="A285"/>
      <c r="B285" s="749" t="s">
        <v>533</v>
      </c>
      <c r="C285" s="702"/>
      <c r="D285" s="747">
        <f t="shared" si="55"/>
        <v>673563.54672617698</v>
      </c>
      <c r="E285" s="748">
        <f>SUM(E282:E284)</f>
        <v>0</v>
      </c>
      <c r="F285" s="747">
        <f>SUM(F282:F284)</f>
        <v>545288.54672617698</v>
      </c>
      <c r="G285" s="747">
        <f>SUM(G282:G284)</f>
        <v>0</v>
      </c>
      <c r="H285" s="747">
        <f>SUM(H282:H284)</f>
        <v>53441</v>
      </c>
      <c r="I285" s="747">
        <f>SUM(I282:I284)</f>
        <v>0</v>
      </c>
      <c r="J285" s="747">
        <f t="shared" si="53"/>
        <v>53441</v>
      </c>
      <c r="K285" s="747">
        <f>SUM(K282:K284)</f>
        <v>32521</v>
      </c>
      <c r="L285" s="747">
        <f>SUM(L282:L284)</f>
        <v>0</v>
      </c>
      <c r="M285" s="747">
        <f>SUM(M282:M284)</f>
        <v>42313</v>
      </c>
      <c r="N285" s="747">
        <f t="shared" si="56"/>
        <v>74834</v>
      </c>
      <c r="O285"/>
      <c r="P285"/>
      <c r="Q285"/>
      <c r="R285"/>
      <c r="S285"/>
      <c r="T285"/>
      <c r="U285"/>
      <c r="V285"/>
      <c r="W285"/>
      <c r="X285"/>
      <c r="Y285"/>
      <c r="Z285"/>
      <c r="AA285"/>
      <c r="AB285"/>
      <c r="AC285"/>
      <c r="AD285" s="571"/>
      <c r="AE285" s="247"/>
      <c r="AF285" s="247"/>
      <c r="AG285" s="247"/>
      <c r="AH285" s="247"/>
      <c r="AI285" s="247"/>
      <c r="AJ285" s="247"/>
      <c r="AK285" s="247"/>
      <c r="AL285" s="247"/>
      <c r="AM285" s="247"/>
    </row>
    <row r="286" spans="1:39" ht="15.75" thickBot="1" x14ac:dyDescent="0.3">
      <c r="B286" s="749"/>
      <c r="C286" s="702"/>
      <c r="D286" s="696">
        <f t="shared" si="55"/>
        <v>0</v>
      </c>
      <c r="E286" s="743"/>
      <c r="F286" s="696"/>
      <c r="G286" s="696"/>
      <c r="H286" s="696"/>
      <c r="I286" s="696"/>
      <c r="J286" s="696">
        <f t="shared" si="53"/>
        <v>0</v>
      </c>
      <c r="K286" s="696"/>
      <c r="L286" s="696"/>
      <c r="M286" s="696"/>
      <c r="N286" s="696">
        <f t="shared" si="56"/>
        <v>0</v>
      </c>
    </row>
    <row r="287" spans="1:39" s="236" customFormat="1" ht="15.75" thickBot="1" x14ac:dyDescent="0.3">
      <c r="A287"/>
      <c r="B287" s="749" t="s">
        <v>534</v>
      </c>
      <c r="C287" s="702"/>
      <c r="D287" s="747">
        <f t="shared" si="55"/>
        <v>4577.6663358230144</v>
      </c>
      <c r="E287" s="748">
        <f>E270-E278-E280-E285</f>
        <v>0</v>
      </c>
      <c r="F287" s="747">
        <f>F270-F278-F280-F285</f>
        <v>4578.0606838229578</v>
      </c>
      <c r="G287" s="747">
        <f>G270-G278-G280-G285</f>
        <v>0</v>
      </c>
      <c r="H287" s="747">
        <f>H270-H278-H280-H285</f>
        <v>-4.4500000003608875E-2</v>
      </c>
      <c r="I287" s="747">
        <f>I270-I278-I280-I285</f>
        <v>0</v>
      </c>
      <c r="J287" s="747">
        <f t="shared" si="53"/>
        <v>-4.4500000003608875E-2</v>
      </c>
      <c r="K287" s="747">
        <f>K270-K278-K280-K285</f>
        <v>-0.2727679999807151</v>
      </c>
      <c r="L287" s="747">
        <f>L270-L278-L280-L285</f>
        <v>0</v>
      </c>
      <c r="M287" s="747">
        <f>M270-M278-M280-M285</f>
        <v>-7.7079999959096313E-2</v>
      </c>
      <c r="N287" s="747">
        <f t="shared" si="56"/>
        <v>-0.34984799993981142</v>
      </c>
      <c r="O287"/>
      <c r="P287"/>
      <c r="Q287"/>
      <c r="R287"/>
      <c r="S287"/>
      <c r="T287"/>
      <c r="U287"/>
      <c r="V287"/>
      <c r="W287"/>
      <c r="X287"/>
      <c r="Y287"/>
      <c r="Z287"/>
      <c r="AA287"/>
      <c r="AB287"/>
      <c r="AC287"/>
      <c r="AD287" s="571"/>
      <c r="AE287" s="247"/>
      <c r="AF287" s="247"/>
      <c r="AG287" s="247"/>
      <c r="AH287" s="247"/>
      <c r="AI287" s="247"/>
      <c r="AJ287" s="247"/>
      <c r="AK287" s="247"/>
      <c r="AL287" s="247"/>
      <c r="AM287" s="247"/>
    </row>
    <row r="288" spans="1:39" ht="15.75" thickBot="1" x14ac:dyDescent="0.3">
      <c r="B288" s="742" t="s">
        <v>535</v>
      </c>
      <c r="C288" s="692"/>
      <c r="D288" s="696">
        <f t="shared" si="55"/>
        <v>0</v>
      </c>
      <c r="E288" s="743"/>
      <c r="F288" s="696"/>
      <c r="G288" s="696"/>
      <c r="H288" s="696"/>
      <c r="I288" s="696"/>
      <c r="J288" s="696">
        <f t="shared" si="53"/>
        <v>0</v>
      </c>
      <c r="K288" s="696"/>
      <c r="L288" s="696"/>
      <c r="M288" s="696"/>
      <c r="N288" s="696">
        <f t="shared" si="56"/>
        <v>0</v>
      </c>
    </row>
    <row r="289" spans="1:39" ht="15.75" thickBot="1" x14ac:dyDescent="0.3">
      <c r="B289" s="742"/>
      <c r="C289" s="692"/>
      <c r="D289" s="696">
        <f t="shared" si="55"/>
        <v>0</v>
      </c>
      <c r="E289" s="743"/>
      <c r="F289" s="696"/>
      <c r="G289" s="696"/>
      <c r="H289" s="696"/>
      <c r="I289" s="696"/>
      <c r="J289" s="696">
        <f t="shared" si="53"/>
        <v>0</v>
      </c>
      <c r="K289" s="696"/>
      <c r="L289" s="696"/>
      <c r="M289" s="696"/>
      <c r="N289" s="696">
        <f t="shared" si="56"/>
        <v>0</v>
      </c>
    </row>
    <row r="290" spans="1:39" s="236" customFormat="1" ht="15.75" thickBot="1" x14ac:dyDescent="0.3">
      <c r="A290"/>
      <c r="B290" s="749" t="s">
        <v>536</v>
      </c>
      <c r="C290" s="702"/>
      <c r="D290" s="748">
        <f t="shared" si="55"/>
        <v>4577.6663358230144</v>
      </c>
      <c r="E290" s="748">
        <f>E287-E288</f>
        <v>0</v>
      </c>
      <c r="F290" s="748">
        <f>F287-F288</f>
        <v>4578.0606838229578</v>
      </c>
      <c r="G290" s="747">
        <f>G287-G288</f>
        <v>0</v>
      </c>
      <c r="H290" s="747">
        <f>H287-H288</f>
        <v>-4.4500000003608875E-2</v>
      </c>
      <c r="I290" s="748">
        <f>I287-I288</f>
        <v>0</v>
      </c>
      <c r="J290" s="748">
        <f t="shared" si="53"/>
        <v>-4.4500000003608875E-2</v>
      </c>
      <c r="K290" s="748">
        <f>K287-K288</f>
        <v>-0.2727679999807151</v>
      </c>
      <c r="L290" s="747">
        <f>L287-L288</f>
        <v>0</v>
      </c>
      <c r="M290" s="747">
        <f>M287-M288</f>
        <v>-7.7079999959096313E-2</v>
      </c>
      <c r="N290" s="747">
        <f t="shared" si="56"/>
        <v>-0.34984799993981142</v>
      </c>
      <c r="O290"/>
      <c r="P290"/>
      <c r="Q290"/>
      <c r="R290"/>
      <c r="S290"/>
      <c r="T290"/>
      <c r="U290"/>
      <c r="V290"/>
      <c r="W290"/>
      <c r="X290"/>
      <c r="Y290"/>
      <c r="Z290"/>
      <c r="AA290"/>
      <c r="AB290"/>
      <c r="AC290"/>
      <c r="AD290" s="571"/>
      <c r="AE290" s="247"/>
      <c r="AF290" s="247"/>
      <c r="AG290" s="247"/>
      <c r="AH290" s="247"/>
      <c r="AI290" s="247"/>
      <c r="AJ290" s="247"/>
      <c r="AK290" s="247"/>
      <c r="AL290" s="247"/>
      <c r="AM290" s="247"/>
    </row>
    <row r="291" spans="1:39" customFormat="1" x14ac:dyDescent="0.25"/>
    <row r="292" spans="1:39" customFormat="1" x14ac:dyDescent="0.25"/>
    <row r="293" spans="1:39" x14ac:dyDescent="0.25">
      <c r="D293" s="241"/>
      <c r="E293" s="241"/>
    </row>
    <row r="295" spans="1:39" s="558" customFormat="1" ht="17.25" customHeight="1" x14ac:dyDescent="0.25">
      <c r="A295"/>
      <c r="B295" s="995" t="s">
        <v>13</v>
      </c>
      <c r="C295" s="996"/>
      <c r="D295"/>
      <c r="E295" s="245"/>
      <c r="F295" s="974"/>
      <c r="G295" s="974"/>
      <c r="H295" s="244"/>
      <c r="I295" s="244"/>
      <c r="J295" s="244"/>
      <c r="K295" s="244"/>
      <c r="L295" s="244"/>
      <c r="M295" s="244"/>
      <c r="N295" s="555" t="s">
        <v>492</v>
      </c>
      <c r="O295"/>
      <c r="P295"/>
      <c r="Q295"/>
      <c r="R295"/>
      <c r="S295"/>
      <c r="T295"/>
      <c r="U295"/>
      <c r="V295"/>
      <c r="W295"/>
      <c r="X295"/>
      <c r="Y295"/>
      <c r="Z295"/>
      <c r="AA295"/>
      <c r="AB295"/>
      <c r="AC295"/>
      <c r="AD295" s="557"/>
      <c r="AE295" s="557"/>
      <c r="AF295" s="557"/>
      <c r="AG295" s="557"/>
      <c r="AH295" s="557"/>
      <c r="AI295" s="557"/>
      <c r="AJ295" s="557"/>
      <c r="AK295" s="557"/>
      <c r="AL295" s="557"/>
      <c r="AM295" s="557"/>
    </row>
    <row r="296" spans="1:39" ht="17.25" customHeight="1" x14ac:dyDescent="0.25">
      <c r="B296" s="967" t="s">
        <v>117</v>
      </c>
      <c r="C296" s="987" t="s">
        <v>501</v>
      </c>
      <c r="D296" s="986" t="s">
        <v>95</v>
      </c>
      <c r="E296" s="986" t="s">
        <v>502</v>
      </c>
      <c r="F296" s="986" t="s">
        <v>503</v>
      </c>
      <c r="G296" s="986" t="s">
        <v>440</v>
      </c>
      <c r="H296" s="986"/>
      <c r="I296" s="986"/>
      <c r="J296" s="986"/>
      <c r="K296" s="986"/>
      <c r="L296" s="986"/>
      <c r="M296" s="986"/>
      <c r="N296" s="986"/>
    </row>
    <row r="297" spans="1:39" ht="17.25" customHeight="1" x14ac:dyDescent="0.25">
      <c r="B297" s="967"/>
      <c r="C297" s="987"/>
      <c r="D297" s="986"/>
      <c r="E297" s="986"/>
      <c r="F297" s="986"/>
      <c r="G297" s="989" t="s">
        <v>441</v>
      </c>
      <c r="H297" s="989"/>
      <c r="I297" s="989"/>
      <c r="J297" s="989"/>
      <c r="K297" s="986" t="s">
        <v>504</v>
      </c>
      <c r="L297" s="986"/>
      <c r="M297" s="986"/>
      <c r="N297" s="986"/>
    </row>
    <row r="298" spans="1:39" ht="24" customHeight="1" x14ac:dyDescent="0.25">
      <c r="B298" s="967"/>
      <c r="C298" s="987"/>
      <c r="D298" s="986"/>
      <c r="E298" s="986"/>
      <c r="F298" s="986"/>
      <c r="G298" s="538" t="s">
        <v>285</v>
      </c>
      <c r="H298" s="538" t="s">
        <v>443</v>
      </c>
      <c r="I298" s="538" t="s">
        <v>113</v>
      </c>
      <c r="J298" s="538" t="s">
        <v>115</v>
      </c>
      <c r="K298" s="538" t="s">
        <v>505</v>
      </c>
      <c r="L298" s="538" t="s">
        <v>445</v>
      </c>
      <c r="M298" s="538" t="s">
        <v>506</v>
      </c>
      <c r="N298" s="538" t="s">
        <v>115</v>
      </c>
    </row>
    <row r="299" spans="1:39" ht="17.25" customHeight="1" x14ac:dyDescent="0.25">
      <c r="B299" s="967"/>
      <c r="C299" s="987"/>
      <c r="D299" s="538">
        <v>1</v>
      </c>
      <c r="E299" s="986"/>
      <c r="F299" s="986">
        <v>2</v>
      </c>
      <c r="G299" s="986">
        <v>3</v>
      </c>
      <c r="H299" s="986">
        <v>4</v>
      </c>
      <c r="I299" s="538"/>
      <c r="J299" s="538">
        <v>6</v>
      </c>
      <c r="K299" s="986">
        <v>7</v>
      </c>
      <c r="L299" s="986">
        <v>8</v>
      </c>
      <c r="M299" s="986">
        <v>9</v>
      </c>
      <c r="N299" s="538">
        <v>10</v>
      </c>
    </row>
    <row r="300" spans="1:39" ht="14.45" customHeight="1" x14ac:dyDescent="0.25">
      <c r="B300" s="968"/>
      <c r="C300" s="987"/>
      <c r="D300" s="538" t="s">
        <v>507</v>
      </c>
      <c r="E300" s="538"/>
      <c r="F300" s="986"/>
      <c r="G300" s="986"/>
      <c r="H300" s="986"/>
      <c r="I300" s="538">
        <v>5</v>
      </c>
      <c r="J300" s="538" t="s">
        <v>508</v>
      </c>
      <c r="K300" s="986"/>
      <c r="L300" s="986"/>
      <c r="M300" s="986"/>
      <c r="N300" s="538" t="s">
        <v>509</v>
      </c>
    </row>
    <row r="301" spans="1:39" x14ac:dyDescent="0.25">
      <c r="B301" s="738" t="s">
        <v>376</v>
      </c>
      <c r="C301" s="739"/>
      <c r="D301" s="740">
        <f>F301+J301+N301+E301</f>
        <v>37140415.7381</v>
      </c>
      <c r="E301" s="741"/>
      <c r="F301" s="740"/>
      <c r="G301" s="740">
        <v>4808825.3267399995</v>
      </c>
      <c r="H301" s="740">
        <v>19925164.246950001</v>
      </c>
      <c r="I301" s="740">
        <v>12402174.02541</v>
      </c>
      <c r="J301" s="740">
        <f t="shared" ref="J301:J338" si="57">G301+H301+I301</f>
        <v>37136163.599100001</v>
      </c>
      <c r="K301" s="740"/>
      <c r="L301" s="740"/>
      <c r="M301" s="740">
        <v>4252.1390000000001</v>
      </c>
      <c r="N301" s="740">
        <f t="shared" ref="N301:N318" si="58">M301+L301+K301</f>
        <v>4252.1390000000001</v>
      </c>
    </row>
    <row r="302" spans="1:39" ht="15.75" thickBot="1" x14ac:dyDescent="0.3">
      <c r="B302" s="742"/>
      <c r="C302" s="692"/>
      <c r="D302" s="696">
        <f t="shared" ref="D302:D338" si="59">F302+J302+N302+E302</f>
        <v>0</v>
      </c>
      <c r="E302" s="743"/>
      <c r="F302" s="696"/>
      <c r="G302" s="696"/>
      <c r="H302" s="696"/>
      <c r="I302" s="696"/>
      <c r="J302" s="696">
        <f t="shared" si="57"/>
        <v>0</v>
      </c>
      <c r="K302" s="696"/>
      <c r="L302" s="696"/>
      <c r="M302" s="696"/>
      <c r="N302" s="696">
        <f t="shared" si="58"/>
        <v>0</v>
      </c>
    </row>
    <row r="303" spans="1:39" ht="15.75" thickBot="1" x14ac:dyDescent="0.3">
      <c r="B303" s="744" t="s">
        <v>510</v>
      </c>
      <c r="C303" s="692"/>
      <c r="D303" s="696">
        <f t="shared" si="59"/>
        <v>549962.67243000004</v>
      </c>
      <c r="E303" s="743"/>
      <c r="F303" s="696"/>
      <c r="G303" s="696">
        <v>14472.258960000001</v>
      </c>
      <c r="H303" s="696">
        <v>517567.55449000001</v>
      </c>
      <c r="I303" s="696">
        <v>17644.86249</v>
      </c>
      <c r="J303" s="696">
        <f t="shared" si="57"/>
        <v>549684.67593999999</v>
      </c>
      <c r="K303" s="696"/>
      <c r="L303" s="696"/>
      <c r="M303" s="696">
        <v>277.99648999999999</v>
      </c>
      <c r="N303" s="696">
        <f t="shared" si="58"/>
        <v>277.99648999999999</v>
      </c>
    </row>
    <row r="304" spans="1:39" ht="15.75" thickBot="1" x14ac:dyDescent="0.3">
      <c r="B304" s="744"/>
      <c r="C304" s="692"/>
      <c r="D304" s="696">
        <f t="shared" si="59"/>
        <v>0</v>
      </c>
      <c r="E304" s="743"/>
      <c r="F304" s="696"/>
      <c r="G304" s="696"/>
      <c r="H304" s="696"/>
      <c r="I304" s="696"/>
      <c r="J304" s="696">
        <f t="shared" si="57"/>
        <v>0</v>
      </c>
      <c r="K304" s="696"/>
      <c r="L304" s="696"/>
      <c r="M304" s="696"/>
      <c r="N304" s="696">
        <f t="shared" si="58"/>
        <v>0</v>
      </c>
    </row>
    <row r="305" spans="1:39" ht="14.25" customHeight="1" thickBot="1" x14ac:dyDescent="0.3">
      <c r="B305" s="745" t="s">
        <v>511</v>
      </c>
      <c r="C305" s="692"/>
      <c r="D305" s="696">
        <f t="shared" si="59"/>
        <v>0</v>
      </c>
      <c r="E305" s="743"/>
      <c r="F305" s="696"/>
      <c r="G305" s="696"/>
      <c r="H305" s="696"/>
      <c r="I305" s="696"/>
      <c r="J305" s="696">
        <f t="shared" si="57"/>
        <v>0</v>
      </c>
      <c r="K305" s="696"/>
      <c r="L305" s="696"/>
      <c r="M305" s="696"/>
      <c r="N305" s="696">
        <f t="shared" si="58"/>
        <v>0</v>
      </c>
    </row>
    <row r="306" spans="1:39" ht="15.75" thickBot="1" x14ac:dyDescent="0.3">
      <c r="B306" s="742"/>
      <c r="C306" s="692"/>
      <c r="D306" s="696">
        <f t="shared" si="59"/>
        <v>0</v>
      </c>
      <c r="E306" s="743"/>
      <c r="F306" s="696"/>
      <c r="G306" s="696"/>
      <c r="H306" s="696"/>
      <c r="I306" s="696"/>
      <c r="J306" s="696">
        <f t="shared" si="57"/>
        <v>0</v>
      </c>
      <c r="K306" s="696"/>
      <c r="L306" s="696"/>
      <c r="M306" s="696"/>
      <c r="N306" s="696">
        <f t="shared" si="58"/>
        <v>0</v>
      </c>
    </row>
    <row r="307" spans="1:39" s="236" customFormat="1" ht="15.75" thickBot="1" x14ac:dyDescent="0.3">
      <c r="A307"/>
      <c r="B307" s="746" t="s">
        <v>512</v>
      </c>
      <c r="C307" s="702"/>
      <c r="D307" s="747">
        <f t="shared" si="59"/>
        <v>36590453.065669999</v>
      </c>
      <c r="E307" s="748"/>
      <c r="F307" s="747">
        <f>F301-F303+F305</f>
        <v>0</v>
      </c>
      <c r="G307" s="747">
        <f>G301-G303+G305</f>
        <v>4794353.0677799992</v>
      </c>
      <c r="H307" s="747">
        <f>H301-H303+H305</f>
        <v>19407596.692460001</v>
      </c>
      <c r="I307" s="747">
        <f>I301-I303+I305</f>
        <v>12384529.16292</v>
      </c>
      <c r="J307" s="747">
        <f t="shared" si="57"/>
        <v>36586478.923160002</v>
      </c>
      <c r="K307" s="747">
        <f>K301-K303+K305</f>
        <v>0</v>
      </c>
      <c r="L307" s="747">
        <f>L301-L303+L305</f>
        <v>0</v>
      </c>
      <c r="M307" s="747">
        <f>M301-M303+M305</f>
        <v>3974.1425100000001</v>
      </c>
      <c r="N307" s="747">
        <f t="shared" si="58"/>
        <v>3974.1425100000001</v>
      </c>
      <c r="O307"/>
      <c r="P307"/>
      <c r="Q307"/>
      <c r="R307"/>
      <c r="S307"/>
      <c r="T307"/>
      <c r="U307"/>
      <c r="V307"/>
      <c r="W307"/>
      <c r="X307"/>
      <c r="Y307"/>
      <c r="Z307"/>
      <c r="AA307"/>
      <c r="AB307"/>
      <c r="AC307"/>
      <c r="AD307" s="571"/>
      <c r="AE307" s="247"/>
      <c r="AF307" s="247"/>
      <c r="AG307" s="247"/>
      <c r="AH307" s="247"/>
      <c r="AI307" s="247"/>
      <c r="AJ307" s="247"/>
      <c r="AK307" s="247"/>
      <c r="AL307" s="247"/>
      <c r="AM307" s="247"/>
    </row>
    <row r="308" spans="1:39" ht="15.75" thickBot="1" x14ac:dyDescent="0.3">
      <c r="B308" s="746"/>
      <c r="C308" s="702"/>
      <c r="D308" s="696">
        <f t="shared" si="59"/>
        <v>0</v>
      </c>
      <c r="E308" s="743"/>
      <c r="F308" s="696"/>
      <c r="G308" s="696"/>
      <c r="H308" s="696"/>
      <c r="I308" s="696"/>
      <c r="J308" s="696">
        <f t="shared" si="57"/>
        <v>0</v>
      </c>
      <c r="K308" s="696"/>
      <c r="L308" s="696"/>
      <c r="M308" s="696"/>
      <c r="N308" s="696">
        <f t="shared" si="58"/>
        <v>0</v>
      </c>
    </row>
    <row r="309" spans="1:39" s="236" customFormat="1" ht="15.75" thickBot="1" x14ac:dyDescent="0.3">
      <c r="A309"/>
      <c r="B309" s="746" t="s">
        <v>513</v>
      </c>
      <c r="C309" s="702"/>
      <c r="D309" s="696">
        <f t="shared" si="59"/>
        <v>28408237.155639991</v>
      </c>
      <c r="E309" s="748"/>
      <c r="F309" s="696">
        <f>SUM(F310:F314)</f>
        <v>6162310.3039800012</v>
      </c>
      <c r="G309" s="696">
        <f>SUM(G310:G314)</f>
        <v>8887616.4078999981</v>
      </c>
      <c r="H309" s="696">
        <f>SUM(H310:H314)</f>
        <v>6884579.5443999944</v>
      </c>
      <c r="I309" s="696">
        <f>SUM(I310:I314)</f>
        <v>6473730.8993599992</v>
      </c>
      <c r="J309" s="696">
        <f t="shared" si="57"/>
        <v>22245926.851659991</v>
      </c>
      <c r="K309" s="696">
        <f>SUM(K310:K314)</f>
        <v>0</v>
      </c>
      <c r="L309" s="696">
        <f>SUM(L310:L314)</f>
        <v>0</v>
      </c>
      <c r="M309" s="696">
        <f>SUM(M310:M314)</f>
        <v>0</v>
      </c>
      <c r="N309" s="696">
        <f t="shared" si="58"/>
        <v>0</v>
      </c>
      <c r="O309"/>
      <c r="P309"/>
      <c r="Q309"/>
      <c r="R309"/>
      <c r="S309"/>
      <c r="T309"/>
      <c r="U309"/>
      <c r="V309"/>
      <c r="W309"/>
      <c r="X309"/>
      <c r="Y309"/>
      <c r="Z309"/>
      <c r="AA309"/>
      <c r="AB309"/>
      <c r="AC309"/>
      <c r="AD309" s="571"/>
      <c r="AE309" s="247"/>
      <c r="AF309" s="247"/>
      <c r="AG309" s="247"/>
      <c r="AH309" s="247"/>
      <c r="AI309" s="247"/>
      <c r="AJ309" s="247"/>
      <c r="AK309" s="247"/>
      <c r="AL309" s="247"/>
      <c r="AM309" s="247"/>
    </row>
    <row r="310" spans="1:39" ht="15.75" thickBot="1" x14ac:dyDescent="0.3">
      <c r="B310" s="742" t="s">
        <v>514</v>
      </c>
      <c r="C310" s="692">
        <v>1</v>
      </c>
      <c r="D310" s="696">
        <f t="shared" si="59"/>
        <v>27743534.029339995</v>
      </c>
      <c r="E310" s="743"/>
      <c r="F310" s="696">
        <v>5974650.6679000007</v>
      </c>
      <c r="G310" s="696">
        <v>8721350.4461899996</v>
      </c>
      <c r="H310" s="696">
        <v>6679539.9216599939</v>
      </c>
      <c r="I310" s="696">
        <v>6367992.9935900001</v>
      </c>
      <c r="J310" s="696">
        <f t="shared" si="57"/>
        <v>21768883.361439995</v>
      </c>
      <c r="K310" s="696">
        <v>0</v>
      </c>
      <c r="L310" s="696">
        <v>0</v>
      </c>
      <c r="M310" s="696">
        <v>0</v>
      </c>
      <c r="N310" s="696">
        <f t="shared" si="58"/>
        <v>0</v>
      </c>
    </row>
    <row r="311" spans="1:39" ht="15.75" thickBot="1" x14ac:dyDescent="0.3">
      <c r="B311" s="742" t="s">
        <v>515</v>
      </c>
      <c r="C311" s="692">
        <v>2</v>
      </c>
      <c r="D311" s="696">
        <f t="shared" si="59"/>
        <v>232301.01422999997</v>
      </c>
      <c r="E311" s="743"/>
      <c r="F311" s="696">
        <v>0</v>
      </c>
      <c r="G311" s="696">
        <v>37281.742990000006</v>
      </c>
      <c r="H311" s="696">
        <v>134369.50288999997</v>
      </c>
      <c r="I311" s="696">
        <v>60649.768349999998</v>
      </c>
      <c r="J311" s="696">
        <f t="shared" si="57"/>
        <v>232301.01422999997</v>
      </c>
      <c r="K311" s="696">
        <v>0</v>
      </c>
      <c r="L311" s="696">
        <v>0</v>
      </c>
      <c r="M311" s="696">
        <v>0</v>
      </c>
      <c r="N311" s="696">
        <f t="shared" si="58"/>
        <v>0</v>
      </c>
    </row>
    <row r="312" spans="1:39" ht="15.75" thickBot="1" x14ac:dyDescent="0.3">
      <c r="B312" s="742" t="s">
        <v>516</v>
      </c>
      <c r="C312" s="692"/>
      <c r="D312" s="696">
        <f t="shared" si="59"/>
        <v>191948.04393000001</v>
      </c>
      <c r="E312" s="743"/>
      <c r="F312" s="696">
        <v>133892.31020000001</v>
      </c>
      <c r="G312" s="696">
        <v>16788.530559999999</v>
      </c>
      <c r="H312" s="696">
        <v>37186.512479999998</v>
      </c>
      <c r="I312" s="696">
        <v>4080.6906899999999</v>
      </c>
      <c r="J312" s="696">
        <f t="shared" si="57"/>
        <v>58055.73373</v>
      </c>
      <c r="K312" s="696">
        <v>0</v>
      </c>
      <c r="L312" s="696">
        <v>0</v>
      </c>
      <c r="M312" s="696">
        <v>0</v>
      </c>
      <c r="N312" s="696">
        <f t="shared" si="58"/>
        <v>0</v>
      </c>
    </row>
    <row r="313" spans="1:39" ht="15.75" thickBot="1" x14ac:dyDescent="0.3">
      <c r="B313" s="742" t="s">
        <v>517</v>
      </c>
      <c r="C313" s="692"/>
      <c r="D313" s="696">
        <f t="shared" si="59"/>
        <v>207342.09619999997</v>
      </c>
      <c r="E313" s="743"/>
      <c r="F313" s="696">
        <v>53767.325880000004</v>
      </c>
      <c r="G313" s="696">
        <v>111139.76428999999</v>
      </c>
      <c r="H313" s="696">
        <v>4092.3252200000061</v>
      </c>
      <c r="I313" s="696">
        <v>38342.680809999998</v>
      </c>
      <c r="J313" s="696">
        <f t="shared" si="57"/>
        <v>153574.77031999998</v>
      </c>
      <c r="K313" s="696">
        <v>0</v>
      </c>
      <c r="L313" s="696">
        <v>0</v>
      </c>
      <c r="M313" s="696">
        <v>0</v>
      </c>
      <c r="N313" s="696">
        <f t="shared" si="58"/>
        <v>0</v>
      </c>
    </row>
    <row r="314" spans="1:39" ht="15.75" thickBot="1" x14ac:dyDescent="0.3">
      <c r="B314" s="742" t="s">
        <v>518</v>
      </c>
      <c r="C314" s="692">
        <v>3</v>
      </c>
      <c r="D314" s="696">
        <f t="shared" si="59"/>
        <v>33111.971939999974</v>
      </c>
      <c r="E314" s="743"/>
      <c r="F314" s="696"/>
      <c r="G314" s="696">
        <v>1055.9238700000001</v>
      </c>
      <c r="H314" s="696">
        <v>29391.282149999977</v>
      </c>
      <c r="I314" s="696">
        <v>2664.7659199999998</v>
      </c>
      <c r="J314" s="696">
        <f t="shared" si="57"/>
        <v>33111.971939999974</v>
      </c>
      <c r="K314" s="696">
        <v>0</v>
      </c>
      <c r="L314" s="696">
        <v>0</v>
      </c>
      <c r="M314" s="696">
        <v>0</v>
      </c>
      <c r="N314" s="696">
        <f t="shared" si="58"/>
        <v>0</v>
      </c>
    </row>
    <row r="315" spans="1:39" ht="15.75" thickBot="1" x14ac:dyDescent="0.3">
      <c r="B315" s="742" t="s">
        <v>519</v>
      </c>
      <c r="C315" s="692"/>
      <c r="D315" s="696">
        <f t="shared" si="59"/>
        <v>0</v>
      </c>
      <c r="E315" s="743"/>
      <c r="F315" s="696"/>
      <c r="G315" s="696"/>
      <c r="H315" s="696"/>
      <c r="I315" s="696"/>
      <c r="J315" s="696">
        <f t="shared" si="57"/>
        <v>0</v>
      </c>
      <c r="K315" s="696"/>
      <c r="L315" s="696"/>
      <c r="M315" s="696"/>
      <c r="N315" s="696">
        <f t="shared" si="58"/>
        <v>0</v>
      </c>
    </row>
    <row r="316" spans="1:39" ht="15.75" thickBot="1" x14ac:dyDescent="0.3">
      <c r="B316" s="742" t="s">
        <v>519</v>
      </c>
      <c r="C316" s="692"/>
      <c r="D316" s="696">
        <f t="shared" si="59"/>
        <v>0</v>
      </c>
      <c r="E316" s="743"/>
      <c r="F316" s="696"/>
      <c r="G316" s="696"/>
      <c r="H316" s="696"/>
      <c r="I316" s="696"/>
      <c r="J316" s="696">
        <f t="shared" si="57"/>
        <v>0</v>
      </c>
      <c r="K316" s="696"/>
      <c r="L316" s="696"/>
      <c r="M316" s="696"/>
      <c r="N316" s="696">
        <f t="shared" si="58"/>
        <v>0</v>
      </c>
    </row>
    <row r="317" spans="1:39" ht="15.75" thickBot="1" x14ac:dyDescent="0.3">
      <c r="B317" s="742"/>
      <c r="C317" s="692"/>
      <c r="D317" s="696">
        <f t="shared" si="59"/>
        <v>0</v>
      </c>
      <c r="E317" s="743"/>
      <c r="F317" s="696"/>
      <c r="G317" s="696"/>
      <c r="H317" s="696"/>
      <c r="I317" s="696"/>
      <c r="J317" s="696">
        <f t="shared" si="57"/>
        <v>0</v>
      </c>
      <c r="K317" s="696"/>
      <c r="L317" s="696"/>
      <c r="M317" s="696"/>
      <c r="N317" s="696">
        <f t="shared" si="58"/>
        <v>0</v>
      </c>
    </row>
    <row r="318" spans="1:39" s="236" customFormat="1" ht="15.75" thickBot="1" x14ac:dyDescent="0.3">
      <c r="A318"/>
      <c r="B318" s="749" t="s">
        <v>520</v>
      </c>
      <c r="C318" s="702"/>
      <c r="D318" s="747">
        <f t="shared" si="59"/>
        <v>64998690.22130999</v>
      </c>
      <c r="E318" s="748"/>
      <c r="F318" s="747">
        <f>F307+F309</f>
        <v>6162310.3039800012</v>
      </c>
      <c r="G318" s="747">
        <f>G307+G309</f>
        <v>13681969.475679997</v>
      </c>
      <c r="H318" s="747">
        <f>H307+H309</f>
        <v>26292176.236859996</v>
      </c>
      <c r="I318" s="747">
        <f>I307+I309</f>
        <v>18858260.062279999</v>
      </c>
      <c r="J318" s="747">
        <f t="shared" si="57"/>
        <v>58832405.774819992</v>
      </c>
      <c r="K318" s="747">
        <f>K307+K309</f>
        <v>0</v>
      </c>
      <c r="L318" s="747">
        <f>L307+L309</f>
        <v>0</v>
      </c>
      <c r="M318" s="747">
        <f>M307+M309</f>
        <v>3974.1425100000001</v>
      </c>
      <c r="N318" s="747">
        <f t="shared" si="58"/>
        <v>3974.1425100000001</v>
      </c>
      <c r="O318"/>
      <c r="P318"/>
      <c r="Q318"/>
      <c r="R318"/>
      <c r="S318"/>
      <c r="T318"/>
      <c r="U318"/>
      <c r="V318"/>
      <c r="W318"/>
      <c r="X318"/>
      <c r="Y318"/>
      <c r="Z318"/>
      <c r="AA318"/>
      <c r="AB318"/>
      <c r="AC318"/>
      <c r="AD318" s="571"/>
      <c r="AE318" s="247"/>
      <c r="AF318" s="247"/>
      <c r="AG318" s="247"/>
      <c r="AH318" s="247"/>
      <c r="AI318" s="247"/>
      <c r="AJ318" s="247"/>
      <c r="AK318" s="247"/>
      <c r="AL318" s="247"/>
      <c r="AM318" s="247"/>
    </row>
    <row r="319" spans="1:39" ht="15.75" thickBot="1" x14ac:dyDescent="0.3">
      <c r="B319" s="749"/>
      <c r="C319" s="702"/>
      <c r="D319" s="696">
        <f t="shared" si="59"/>
        <v>0</v>
      </c>
      <c r="E319" s="743"/>
      <c r="F319" s="696"/>
      <c r="G319" s="696"/>
      <c r="H319" s="696"/>
      <c r="I319" s="696"/>
      <c r="J319" s="696">
        <f t="shared" si="57"/>
        <v>0</v>
      </c>
      <c r="K319" s="696"/>
      <c r="L319" s="696"/>
      <c r="M319" s="696"/>
      <c r="N319" s="696"/>
    </row>
    <row r="320" spans="1:39" ht="15.75" thickBot="1" x14ac:dyDescent="0.3">
      <c r="B320" s="742" t="s">
        <v>521</v>
      </c>
      <c r="C320" s="692"/>
      <c r="D320" s="696">
        <f t="shared" si="59"/>
        <v>25298611.399920002</v>
      </c>
      <c r="E320" s="743"/>
      <c r="F320" s="696"/>
      <c r="G320" s="696">
        <v>6683249.3980399994</v>
      </c>
      <c r="H320" s="696">
        <v>13982367.229570001</v>
      </c>
      <c r="I320" s="696">
        <v>4632994.7723099999</v>
      </c>
      <c r="J320" s="696">
        <f t="shared" si="57"/>
        <v>25298611.399920002</v>
      </c>
      <c r="K320" s="696"/>
      <c r="L320" s="696"/>
      <c r="M320" s="696"/>
      <c r="N320" s="696">
        <f t="shared" ref="N320:N338" si="60">M320+L320+K320</f>
        <v>0</v>
      </c>
    </row>
    <row r="321" spans="1:39" ht="15.75" thickBot="1" x14ac:dyDescent="0.3">
      <c r="B321" s="742" t="s">
        <v>522</v>
      </c>
      <c r="C321" s="692"/>
      <c r="D321" s="696">
        <f t="shared" si="59"/>
        <v>-249991.90259000001</v>
      </c>
      <c r="E321" s="743"/>
      <c r="F321" s="696"/>
      <c r="G321" s="696">
        <v>-761.94392000000005</v>
      </c>
      <c r="H321" s="696">
        <v>-249229.95867000002</v>
      </c>
      <c r="I321" s="696">
        <v>0</v>
      </c>
      <c r="J321" s="696">
        <f t="shared" si="57"/>
        <v>-249991.90259000001</v>
      </c>
      <c r="K321" s="696"/>
      <c r="L321" s="696"/>
      <c r="M321" s="696"/>
      <c r="N321" s="696">
        <f t="shared" si="60"/>
        <v>0</v>
      </c>
    </row>
    <row r="322" spans="1:39" ht="15.75" thickBot="1" x14ac:dyDescent="0.3">
      <c r="B322" s="742" t="s">
        <v>523</v>
      </c>
      <c r="C322" s="692"/>
      <c r="D322" s="696">
        <f t="shared" si="59"/>
        <v>0</v>
      </c>
      <c r="E322" s="743"/>
      <c r="F322" s="696"/>
      <c r="G322" s="696"/>
      <c r="H322" s="696"/>
      <c r="I322" s="696"/>
      <c r="J322" s="696">
        <f t="shared" si="57"/>
        <v>0</v>
      </c>
      <c r="K322" s="696"/>
      <c r="L322" s="696"/>
      <c r="M322" s="696"/>
      <c r="N322" s="696">
        <f t="shared" si="60"/>
        <v>0</v>
      </c>
    </row>
    <row r="323" spans="1:39" ht="13.5" customHeight="1" thickBot="1" x14ac:dyDescent="0.3">
      <c r="B323" s="750" t="s">
        <v>524</v>
      </c>
      <c r="C323" s="692"/>
      <c r="D323" s="696">
        <f t="shared" si="59"/>
        <v>0</v>
      </c>
      <c r="E323" s="743"/>
      <c r="F323" s="696"/>
      <c r="G323" s="696"/>
      <c r="H323" s="696"/>
      <c r="I323" s="696"/>
      <c r="J323" s="696">
        <f t="shared" si="57"/>
        <v>0</v>
      </c>
      <c r="K323" s="696"/>
      <c r="L323" s="696"/>
      <c r="M323" s="696"/>
      <c r="N323" s="696">
        <f t="shared" si="60"/>
        <v>0</v>
      </c>
    </row>
    <row r="324" spans="1:39" ht="15.75" thickBot="1" x14ac:dyDescent="0.3">
      <c r="B324" s="742" t="s">
        <v>525</v>
      </c>
      <c r="C324" s="692"/>
      <c r="D324" s="696">
        <f t="shared" si="59"/>
        <v>23051747.913579993</v>
      </c>
      <c r="E324" s="743"/>
      <c r="F324" s="696"/>
      <c r="G324" s="696">
        <v>4157231.1518099988</v>
      </c>
      <c r="H324" s="696">
        <v>8240524.8273499943</v>
      </c>
      <c r="I324" s="696">
        <v>10653991.934419999</v>
      </c>
      <c r="J324" s="696">
        <f t="shared" si="57"/>
        <v>23051747.913579993</v>
      </c>
      <c r="K324" s="696"/>
      <c r="L324" s="696"/>
      <c r="M324" s="696"/>
      <c r="N324" s="696">
        <f t="shared" si="60"/>
        <v>0</v>
      </c>
    </row>
    <row r="325" spans="1:39" ht="15.75" thickBot="1" x14ac:dyDescent="0.3">
      <c r="B325" s="742" t="s">
        <v>526</v>
      </c>
      <c r="C325" s="692"/>
      <c r="D325" s="696">
        <f t="shared" si="59"/>
        <v>0</v>
      </c>
      <c r="E325" s="743"/>
      <c r="F325" s="696"/>
      <c r="G325" s="696"/>
      <c r="H325" s="696"/>
      <c r="I325" s="696"/>
      <c r="J325" s="696">
        <f t="shared" si="57"/>
        <v>0</v>
      </c>
      <c r="K325" s="696"/>
      <c r="L325" s="696"/>
      <c r="M325" s="696"/>
      <c r="N325" s="696">
        <f t="shared" si="60"/>
        <v>0</v>
      </c>
    </row>
    <row r="326" spans="1:39" s="236" customFormat="1" ht="15.75" thickBot="1" x14ac:dyDescent="0.3">
      <c r="A326"/>
      <c r="B326" s="749" t="s">
        <v>527</v>
      </c>
      <c r="C326" s="702"/>
      <c r="D326" s="747">
        <f t="shared" si="59"/>
        <v>48100367.410909988</v>
      </c>
      <c r="E326" s="748"/>
      <c r="F326" s="747">
        <f>SUM(F320:F325)</f>
        <v>0</v>
      </c>
      <c r="G326" s="747">
        <f>SUM(G320:G325)</f>
        <v>10839718.605929997</v>
      </c>
      <c r="H326" s="747">
        <f>SUM(H320:H325)</f>
        <v>21973662.098249994</v>
      </c>
      <c r="I326" s="747">
        <f>SUM(I320:I325)</f>
        <v>15286986.706729999</v>
      </c>
      <c r="J326" s="747">
        <f t="shared" si="57"/>
        <v>48100367.410909988</v>
      </c>
      <c r="K326" s="747">
        <f>SUM(K320:K325)</f>
        <v>0</v>
      </c>
      <c r="L326" s="747">
        <f>SUM(L320:L325)</f>
        <v>0</v>
      </c>
      <c r="M326" s="747">
        <f>SUM(M320:M325)</f>
        <v>0</v>
      </c>
      <c r="N326" s="747">
        <f t="shared" si="60"/>
        <v>0</v>
      </c>
      <c r="O326"/>
      <c r="P326"/>
      <c r="Q326"/>
      <c r="R326"/>
      <c r="S326"/>
      <c r="T326"/>
      <c r="U326"/>
      <c r="V326"/>
      <c r="W326"/>
      <c r="X326"/>
      <c r="Y326"/>
      <c r="Z326"/>
      <c r="AA326"/>
      <c r="AB326"/>
      <c r="AC326"/>
      <c r="AD326" s="571"/>
      <c r="AE326" s="247"/>
      <c r="AF326" s="247"/>
      <c r="AG326" s="247"/>
      <c r="AH326" s="247"/>
      <c r="AI326" s="247"/>
      <c r="AJ326" s="247"/>
      <c r="AK326" s="247"/>
      <c r="AL326" s="247"/>
      <c r="AM326" s="247"/>
    </row>
    <row r="327" spans="1:39" ht="15.75" thickBot="1" x14ac:dyDescent="0.3">
      <c r="B327" s="742"/>
      <c r="C327" s="692"/>
      <c r="D327" s="696">
        <f t="shared" si="59"/>
        <v>0</v>
      </c>
      <c r="E327" s="743"/>
      <c r="F327" s="696"/>
      <c r="G327" s="696"/>
      <c r="H327" s="696"/>
      <c r="I327" s="696"/>
      <c r="J327" s="696">
        <f t="shared" si="57"/>
        <v>0</v>
      </c>
      <c r="K327" s="696"/>
      <c r="L327" s="696"/>
      <c r="M327" s="696"/>
      <c r="N327" s="696">
        <f t="shared" si="60"/>
        <v>0</v>
      </c>
    </row>
    <row r="328" spans="1:39" ht="15.75" thickBot="1" x14ac:dyDescent="0.3">
      <c r="B328" s="750" t="s">
        <v>528</v>
      </c>
      <c r="C328" s="692"/>
      <c r="D328" s="696">
        <f t="shared" si="59"/>
        <v>2478257.61173</v>
      </c>
      <c r="E328" s="743"/>
      <c r="F328" s="696"/>
      <c r="G328" s="696">
        <v>333798.74297000002</v>
      </c>
      <c r="H328" s="696">
        <v>1218252.15585</v>
      </c>
      <c r="I328" s="696">
        <v>926206.71291</v>
      </c>
      <c r="J328" s="696">
        <f t="shared" si="57"/>
        <v>2478257.61173</v>
      </c>
      <c r="K328" s="696"/>
      <c r="L328" s="696"/>
      <c r="M328" s="696"/>
      <c r="N328" s="696">
        <f t="shared" si="60"/>
        <v>0</v>
      </c>
    </row>
    <row r="329" spans="1:39" ht="15.75" thickBot="1" x14ac:dyDescent="0.3">
      <c r="B329" s="742"/>
      <c r="C329" s="692"/>
      <c r="D329" s="696">
        <f t="shared" si="59"/>
        <v>0</v>
      </c>
      <c r="E329" s="743"/>
      <c r="F329" s="696"/>
      <c r="G329" s="696"/>
      <c r="H329" s="696"/>
      <c r="I329" s="696"/>
      <c r="J329" s="696">
        <f t="shared" si="57"/>
        <v>0</v>
      </c>
      <c r="K329" s="696"/>
      <c r="L329" s="696"/>
      <c r="M329" s="696"/>
      <c r="N329" s="696">
        <f t="shared" si="60"/>
        <v>0</v>
      </c>
    </row>
    <row r="330" spans="1:39" ht="15.75" thickBot="1" x14ac:dyDescent="0.3">
      <c r="B330" s="750" t="s">
        <v>530</v>
      </c>
      <c r="C330" s="692">
        <v>4</v>
      </c>
      <c r="D330" s="696">
        <f t="shared" si="59"/>
        <v>4285131.1827999996</v>
      </c>
      <c r="E330" s="743"/>
      <c r="F330" s="696">
        <v>372951</v>
      </c>
      <c r="G330" s="696">
        <v>1885186.7669500001</v>
      </c>
      <c r="H330" s="696">
        <v>824594.05515000015</v>
      </c>
      <c r="I330" s="696">
        <v>1198425.2181899999</v>
      </c>
      <c r="J330" s="696">
        <f t="shared" si="57"/>
        <v>3908206.0402900004</v>
      </c>
      <c r="K330" s="696"/>
      <c r="L330" s="696"/>
      <c r="M330" s="696">
        <v>3974.1425100000001</v>
      </c>
      <c r="N330" s="696">
        <f t="shared" si="60"/>
        <v>3974.1425100000001</v>
      </c>
    </row>
    <row r="331" spans="1:39" ht="15.75" thickBot="1" x14ac:dyDescent="0.3">
      <c r="B331" s="742" t="s">
        <v>531</v>
      </c>
      <c r="C331" s="692"/>
      <c r="D331" s="696">
        <f t="shared" si="59"/>
        <v>0</v>
      </c>
      <c r="E331" s="743"/>
      <c r="F331" s="696"/>
      <c r="G331" s="696"/>
      <c r="H331" s="696"/>
      <c r="I331" s="696"/>
      <c r="J331" s="696">
        <f t="shared" si="57"/>
        <v>0</v>
      </c>
      <c r="K331" s="696"/>
      <c r="L331" s="696"/>
      <c r="M331" s="696"/>
      <c r="N331" s="696">
        <f t="shared" si="60"/>
        <v>0</v>
      </c>
    </row>
    <row r="332" spans="1:39" ht="15.75" thickBot="1" x14ac:dyDescent="0.3">
      <c r="B332" s="742" t="s">
        <v>532</v>
      </c>
      <c r="C332" s="692"/>
      <c r="D332" s="696">
        <f t="shared" si="59"/>
        <v>82853.463319999995</v>
      </c>
      <c r="E332" s="743"/>
      <c r="F332" s="696">
        <v>0</v>
      </c>
      <c r="G332" s="696">
        <v>20566.041969999998</v>
      </c>
      <c r="H332" s="696">
        <v>46295.996899999998</v>
      </c>
      <c r="I332" s="696">
        <v>15991.42445</v>
      </c>
      <c r="J332" s="696">
        <f t="shared" si="57"/>
        <v>82853.463319999995</v>
      </c>
      <c r="K332" s="696"/>
      <c r="L332" s="696"/>
      <c r="M332" s="696"/>
      <c r="N332" s="696">
        <f t="shared" si="60"/>
        <v>0</v>
      </c>
    </row>
    <row r="333" spans="1:39" s="236" customFormat="1" ht="15.75" thickBot="1" x14ac:dyDescent="0.3">
      <c r="A333"/>
      <c r="B333" s="749" t="s">
        <v>533</v>
      </c>
      <c r="C333" s="702"/>
      <c r="D333" s="747">
        <f t="shared" si="59"/>
        <v>4367984.6461199997</v>
      </c>
      <c r="E333" s="748"/>
      <c r="F333" s="747">
        <f>SUM(F330:F332)</f>
        <v>372951</v>
      </c>
      <c r="G333" s="747">
        <f>SUM(G330:G332)</f>
        <v>1905752.80892</v>
      </c>
      <c r="H333" s="747">
        <f>SUM(H330:H332)</f>
        <v>870890.05205000017</v>
      </c>
      <c r="I333" s="747">
        <f>SUM(I330:I332)</f>
        <v>1214416.64264</v>
      </c>
      <c r="J333" s="747">
        <f t="shared" si="57"/>
        <v>3991059.50361</v>
      </c>
      <c r="K333" s="747">
        <f>SUM(K330:K332)</f>
        <v>0</v>
      </c>
      <c r="L333" s="747">
        <f>SUM(L330:L332)</f>
        <v>0</v>
      </c>
      <c r="M333" s="747">
        <f>SUM(M330:M332)</f>
        <v>3974.1425100000001</v>
      </c>
      <c r="N333" s="747">
        <f t="shared" si="60"/>
        <v>3974.1425100000001</v>
      </c>
      <c r="O333"/>
      <c r="P333"/>
      <c r="Q333"/>
      <c r="R333"/>
      <c r="S333"/>
      <c r="T333"/>
      <c r="U333"/>
      <c r="V333"/>
      <c r="W333"/>
      <c r="X333"/>
      <c r="Y333"/>
      <c r="Z333"/>
      <c r="AA333"/>
      <c r="AB333"/>
      <c r="AC333"/>
      <c r="AD333" s="571"/>
      <c r="AE333" s="247"/>
      <c r="AF333" s="247"/>
      <c r="AG333" s="247"/>
      <c r="AH333" s="247"/>
      <c r="AI333" s="247"/>
      <c r="AJ333" s="247"/>
      <c r="AK333" s="247"/>
      <c r="AL333" s="247"/>
      <c r="AM333" s="247"/>
    </row>
    <row r="334" spans="1:39" ht="15.75" thickBot="1" x14ac:dyDescent="0.3">
      <c r="B334" s="749"/>
      <c r="C334" s="702"/>
      <c r="D334" s="696">
        <f t="shared" si="59"/>
        <v>0</v>
      </c>
      <c r="E334" s="743"/>
      <c r="F334" s="696"/>
      <c r="G334" s="696"/>
      <c r="H334" s="696"/>
      <c r="I334" s="696"/>
      <c r="J334" s="696">
        <f t="shared" si="57"/>
        <v>0</v>
      </c>
      <c r="K334" s="696"/>
      <c r="L334" s="696"/>
      <c r="M334" s="696"/>
      <c r="N334" s="696">
        <f t="shared" si="60"/>
        <v>0</v>
      </c>
    </row>
    <row r="335" spans="1:39" s="236" customFormat="1" ht="15.75" thickBot="1" x14ac:dyDescent="0.3">
      <c r="A335"/>
      <c r="B335" s="749" t="s">
        <v>534</v>
      </c>
      <c r="C335" s="702"/>
      <c r="D335" s="747">
        <f t="shared" si="59"/>
        <v>10052080.552550003</v>
      </c>
      <c r="E335" s="748"/>
      <c r="F335" s="747">
        <f>F318-F326-F328-F333</f>
        <v>5789359.3039800012</v>
      </c>
      <c r="G335" s="747">
        <f>G318-G326-G328-G333</f>
        <v>602699.31786000053</v>
      </c>
      <c r="H335" s="747">
        <f>H318-H326-H328-H333</f>
        <v>2229371.9307100018</v>
      </c>
      <c r="I335" s="747">
        <f>I318-I326-I328-I333</f>
        <v>1430650.0000000002</v>
      </c>
      <c r="J335" s="747">
        <f t="shared" si="57"/>
        <v>4262721.2485700026</v>
      </c>
      <c r="K335" s="747">
        <f>K318-K326-K328-K333</f>
        <v>0</v>
      </c>
      <c r="L335" s="747">
        <f>L318-L326-L328-L333</f>
        <v>0</v>
      </c>
      <c r="M335" s="747">
        <f>M318-M326-M328-M333</f>
        <v>0</v>
      </c>
      <c r="N335" s="747">
        <f t="shared" si="60"/>
        <v>0</v>
      </c>
      <c r="O335"/>
      <c r="P335"/>
      <c r="Q335"/>
      <c r="R335"/>
      <c r="S335"/>
      <c r="T335"/>
      <c r="U335"/>
      <c r="V335"/>
      <c r="W335"/>
      <c r="X335"/>
      <c r="Y335"/>
      <c r="Z335"/>
      <c r="AA335"/>
      <c r="AB335"/>
      <c r="AC335"/>
      <c r="AD335" s="571"/>
      <c r="AE335" s="247"/>
      <c r="AF335" s="247"/>
      <c r="AG335" s="247"/>
      <c r="AH335" s="247"/>
      <c r="AI335" s="247"/>
      <c r="AJ335" s="247"/>
      <c r="AK335" s="247"/>
      <c r="AL335" s="247"/>
      <c r="AM335" s="247"/>
    </row>
    <row r="336" spans="1:39" ht="15.75" thickBot="1" x14ac:dyDescent="0.3">
      <c r="B336" s="742" t="s">
        <v>535</v>
      </c>
      <c r="C336" s="692"/>
      <c r="D336" s="696">
        <f t="shared" si="59"/>
        <v>2980593.6958100004</v>
      </c>
      <c r="E336" s="743"/>
      <c r="F336" s="696">
        <v>1724871.2612400001</v>
      </c>
      <c r="G336" s="696">
        <v>411100.50386</v>
      </c>
      <c r="H336" s="696">
        <v>514471.93070999999</v>
      </c>
      <c r="I336" s="696">
        <v>330150</v>
      </c>
      <c r="J336" s="696">
        <f t="shared" si="57"/>
        <v>1255722.43457</v>
      </c>
      <c r="K336" s="696"/>
      <c r="L336" s="696"/>
      <c r="M336" s="696"/>
      <c r="N336" s="696">
        <f t="shared" si="60"/>
        <v>0</v>
      </c>
    </row>
    <row r="337" spans="1:39" ht="15.75" thickBot="1" x14ac:dyDescent="0.3">
      <c r="B337" s="742"/>
      <c r="C337" s="692"/>
      <c r="D337" s="696">
        <f t="shared" si="59"/>
        <v>0</v>
      </c>
      <c r="E337" s="743"/>
      <c r="F337" s="696"/>
      <c r="G337" s="696"/>
      <c r="H337" s="696"/>
      <c r="I337" s="696"/>
      <c r="J337" s="696">
        <f t="shared" si="57"/>
        <v>0</v>
      </c>
      <c r="K337" s="696"/>
      <c r="L337" s="696"/>
      <c r="M337" s="696"/>
      <c r="N337" s="696">
        <f t="shared" si="60"/>
        <v>0</v>
      </c>
    </row>
    <row r="338" spans="1:39" s="236" customFormat="1" ht="15.75" thickBot="1" x14ac:dyDescent="0.3">
      <c r="A338"/>
      <c r="B338" s="749" t="s">
        <v>536</v>
      </c>
      <c r="C338" s="702"/>
      <c r="D338" s="748">
        <f t="shared" si="59"/>
        <v>7071486.8567400035</v>
      </c>
      <c r="E338" s="748"/>
      <c r="F338" s="748">
        <f>F335-F336</f>
        <v>4064488.0427400013</v>
      </c>
      <c r="G338" s="747">
        <f>G335-G336</f>
        <v>191598.81400000054</v>
      </c>
      <c r="H338" s="747">
        <f>H335-H336</f>
        <v>1714900.0000000019</v>
      </c>
      <c r="I338" s="748">
        <f>I335-I336</f>
        <v>1100500.0000000002</v>
      </c>
      <c r="J338" s="748">
        <f t="shared" si="57"/>
        <v>3006998.8140000026</v>
      </c>
      <c r="K338" s="748">
        <f>K335-K336</f>
        <v>0</v>
      </c>
      <c r="L338" s="747">
        <f>L335-L336</f>
        <v>0</v>
      </c>
      <c r="M338" s="747">
        <f>M335-M336</f>
        <v>0</v>
      </c>
      <c r="N338" s="747">
        <f t="shared" si="60"/>
        <v>0</v>
      </c>
      <c r="O338"/>
      <c r="P338"/>
      <c r="Q338"/>
      <c r="R338"/>
      <c r="S338"/>
      <c r="T338"/>
      <c r="U338"/>
      <c r="V338"/>
      <c r="W338"/>
      <c r="X338"/>
      <c r="Y338"/>
      <c r="Z338"/>
      <c r="AA338"/>
      <c r="AB338"/>
      <c r="AC338"/>
      <c r="AD338" s="571"/>
      <c r="AE338" s="247"/>
      <c r="AF338" s="247"/>
      <c r="AG338" s="247"/>
      <c r="AH338" s="247"/>
      <c r="AI338" s="247"/>
      <c r="AJ338" s="247"/>
      <c r="AK338" s="247"/>
      <c r="AL338" s="247"/>
      <c r="AM338" s="247"/>
    </row>
    <row r="339" spans="1:39" customFormat="1" x14ac:dyDescent="0.25"/>
    <row r="340" spans="1:39" customFormat="1" x14ac:dyDescent="0.25"/>
    <row r="343" spans="1:39" s="558" customFormat="1" ht="17.25" customHeight="1" x14ac:dyDescent="0.25">
      <c r="A343"/>
      <c r="B343" s="995" t="s">
        <v>383</v>
      </c>
      <c r="C343" s="996"/>
      <c r="D343"/>
      <c r="E343" s="245"/>
      <c r="F343" s="974"/>
      <c r="G343" s="974"/>
      <c r="H343" s="244"/>
      <c r="I343" s="244"/>
      <c r="J343" s="244"/>
      <c r="K343" s="244"/>
      <c r="L343" s="244"/>
      <c r="M343" s="244"/>
      <c r="N343" s="555" t="s">
        <v>492</v>
      </c>
      <c r="O343"/>
      <c r="P343"/>
      <c r="Q343"/>
      <c r="R343"/>
      <c r="S343"/>
      <c r="T343"/>
      <c r="U343"/>
      <c r="V343"/>
      <c r="W343"/>
      <c r="X343"/>
      <c r="Y343"/>
      <c r="Z343"/>
      <c r="AA343"/>
      <c r="AB343"/>
      <c r="AC343"/>
      <c r="AD343" s="557"/>
      <c r="AE343" s="557"/>
      <c r="AF343" s="557"/>
      <c r="AG343" s="557"/>
      <c r="AH343" s="557"/>
      <c r="AI343" s="557"/>
      <c r="AJ343" s="557"/>
      <c r="AK343" s="557"/>
      <c r="AL343" s="557"/>
      <c r="AM343" s="557"/>
    </row>
    <row r="344" spans="1:39" ht="17.25" customHeight="1" x14ac:dyDescent="0.25">
      <c r="B344" s="967" t="s">
        <v>117</v>
      </c>
      <c r="C344" s="987" t="s">
        <v>501</v>
      </c>
      <c r="D344" s="986" t="s">
        <v>95</v>
      </c>
      <c r="E344" s="986" t="s">
        <v>502</v>
      </c>
      <c r="F344" s="986" t="s">
        <v>503</v>
      </c>
      <c r="G344" s="986" t="s">
        <v>440</v>
      </c>
      <c r="H344" s="986"/>
      <c r="I344" s="986"/>
      <c r="J344" s="986"/>
      <c r="K344" s="986"/>
      <c r="L344" s="986"/>
      <c r="M344" s="986"/>
      <c r="N344" s="986"/>
    </row>
    <row r="345" spans="1:39" ht="17.25" customHeight="1" x14ac:dyDescent="0.25">
      <c r="B345" s="967"/>
      <c r="C345" s="987"/>
      <c r="D345" s="986"/>
      <c r="E345" s="986"/>
      <c r="F345" s="986"/>
      <c r="G345" s="989" t="s">
        <v>441</v>
      </c>
      <c r="H345" s="989"/>
      <c r="I345" s="989"/>
      <c r="J345" s="989"/>
      <c r="K345" s="986" t="s">
        <v>504</v>
      </c>
      <c r="L345" s="986"/>
      <c r="M345" s="986"/>
      <c r="N345" s="986"/>
    </row>
    <row r="346" spans="1:39" ht="17.25" customHeight="1" x14ac:dyDescent="0.25">
      <c r="B346" s="967"/>
      <c r="C346" s="987"/>
      <c r="D346" s="986"/>
      <c r="E346" s="986"/>
      <c r="F346" s="986"/>
      <c r="G346" s="538" t="s">
        <v>285</v>
      </c>
      <c r="H346" s="538" t="s">
        <v>443</v>
      </c>
      <c r="I346" s="538" t="s">
        <v>113</v>
      </c>
      <c r="J346" s="538" t="s">
        <v>115</v>
      </c>
      <c r="K346" s="538" t="s">
        <v>505</v>
      </c>
      <c r="L346" s="538" t="s">
        <v>445</v>
      </c>
      <c r="M346" s="538" t="s">
        <v>506</v>
      </c>
      <c r="N346" s="538" t="s">
        <v>115</v>
      </c>
    </row>
    <row r="347" spans="1:39" ht="17.25" customHeight="1" x14ac:dyDescent="0.25">
      <c r="B347" s="967"/>
      <c r="C347" s="987"/>
      <c r="D347" s="538">
        <v>1</v>
      </c>
      <c r="E347" s="986"/>
      <c r="F347" s="986">
        <v>2</v>
      </c>
      <c r="G347" s="986">
        <v>3</v>
      </c>
      <c r="H347" s="986">
        <v>4</v>
      </c>
      <c r="I347" s="538"/>
      <c r="J347" s="538">
        <v>6</v>
      </c>
      <c r="K347" s="986">
        <v>7</v>
      </c>
      <c r="L347" s="986">
        <v>8</v>
      </c>
      <c r="M347" s="986">
        <v>9</v>
      </c>
      <c r="N347" s="538">
        <v>10</v>
      </c>
    </row>
    <row r="348" spans="1:39" ht="14.45" customHeight="1" x14ac:dyDescent="0.25">
      <c r="B348" s="968"/>
      <c r="C348" s="987"/>
      <c r="D348" s="538" t="s">
        <v>507</v>
      </c>
      <c r="E348" s="538"/>
      <c r="F348" s="986"/>
      <c r="G348" s="986"/>
      <c r="H348" s="986"/>
      <c r="I348" s="538">
        <v>5</v>
      </c>
      <c r="J348" s="538" t="s">
        <v>508</v>
      </c>
      <c r="K348" s="986"/>
      <c r="L348" s="986"/>
      <c r="M348" s="986"/>
      <c r="N348" s="538" t="s">
        <v>509</v>
      </c>
    </row>
    <row r="349" spans="1:39" x14ac:dyDescent="0.25">
      <c r="B349" s="738" t="s">
        <v>376</v>
      </c>
      <c r="C349" s="739"/>
      <c r="D349" s="740">
        <f>F349+J349+N349+E349</f>
        <v>1107324.5443574996</v>
      </c>
      <c r="E349" s="741"/>
      <c r="F349" s="740"/>
      <c r="G349" s="740">
        <v>191587.9599649997</v>
      </c>
      <c r="H349" s="740">
        <v>915736.58439249999</v>
      </c>
      <c r="I349" s="740"/>
      <c r="J349" s="740">
        <f t="shared" ref="J349:J386" si="61">G349+H349+I349</f>
        <v>1107324.5443574996</v>
      </c>
      <c r="K349" s="740"/>
      <c r="L349" s="740"/>
      <c r="M349" s="740"/>
      <c r="N349" s="740">
        <f t="shared" ref="N349:N362" si="62">M349+L349+K349</f>
        <v>0</v>
      </c>
    </row>
    <row r="350" spans="1:39" ht="15.75" thickBot="1" x14ac:dyDescent="0.3">
      <c r="B350" s="742"/>
      <c r="C350" s="692"/>
      <c r="D350" s="696">
        <f t="shared" ref="D350:D386" si="63">F350+J350+N350+E350</f>
        <v>0</v>
      </c>
      <c r="E350" s="743"/>
      <c r="F350" s="696"/>
      <c r="G350" s="696"/>
      <c r="H350" s="696"/>
      <c r="I350" s="696"/>
      <c r="J350" s="696">
        <f t="shared" si="61"/>
        <v>0</v>
      </c>
      <c r="K350" s="696"/>
      <c r="L350" s="696"/>
      <c r="M350" s="696"/>
      <c r="N350" s="696">
        <f t="shared" si="62"/>
        <v>0</v>
      </c>
    </row>
    <row r="351" spans="1:39" ht="15.75" thickBot="1" x14ac:dyDescent="0.3">
      <c r="B351" s="744" t="s">
        <v>510</v>
      </c>
      <c r="C351" s="692"/>
      <c r="D351" s="696">
        <f t="shared" si="63"/>
        <v>46322.67669</v>
      </c>
      <c r="E351" s="743"/>
      <c r="F351" s="696"/>
      <c r="G351" s="696">
        <v>2077.2549599999998</v>
      </c>
      <c r="H351" s="696">
        <v>44245.421730000002</v>
      </c>
      <c r="I351" s="696"/>
      <c r="J351" s="696">
        <f t="shared" si="61"/>
        <v>46322.67669</v>
      </c>
      <c r="K351" s="696"/>
      <c r="L351" s="696"/>
      <c r="M351" s="696"/>
      <c r="N351" s="696">
        <f t="shared" si="62"/>
        <v>0</v>
      </c>
    </row>
    <row r="352" spans="1:39" ht="15.75" thickBot="1" x14ac:dyDescent="0.3">
      <c r="B352" s="744"/>
      <c r="C352" s="692"/>
      <c r="D352" s="696">
        <f t="shared" si="63"/>
        <v>0</v>
      </c>
      <c r="E352" s="743"/>
      <c r="F352" s="696"/>
      <c r="G352" s="696"/>
      <c r="H352" s="696"/>
      <c r="I352" s="696"/>
      <c r="J352" s="696">
        <f t="shared" si="61"/>
        <v>0</v>
      </c>
      <c r="K352" s="696"/>
      <c r="L352" s="696"/>
      <c r="M352" s="696"/>
      <c r="N352" s="696">
        <f t="shared" si="62"/>
        <v>0</v>
      </c>
    </row>
    <row r="353" spans="1:39" ht="14.25" customHeight="1" thickBot="1" x14ac:dyDescent="0.3">
      <c r="B353" s="745" t="s">
        <v>511</v>
      </c>
      <c r="C353" s="692"/>
      <c r="D353" s="696">
        <f t="shared" si="63"/>
        <v>0</v>
      </c>
      <c r="E353" s="743"/>
      <c r="F353" s="696"/>
      <c r="G353" s="696"/>
      <c r="H353" s="696"/>
      <c r="I353" s="696"/>
      <c r="J353" s="696">
        <f t="shared" si="61"/>
        <v>0</v>
      </c>
      <c r="K353" s="696"/>
      <c r="L353" s="696"/>
      <c r="M353" s="696"/>
      <c r="N353" s="696">
        <f t="shared" si="62"/>
        <v>0</v>
      </c>
    </row>
    <row r="354" spans="1:39" ht="15.75" thickBot="1" x14ac:dyDescent="0.3">
      <c r="B354" s="742"/>
      <c r="C354" s="692"/>
      <c r="D354" s="696">
        <f t="shared" si="63"/>
        <v>0</v>
      </c>
      <c r="E354" s="743"/>
      <c r="F354" s="696"/>
      <c r="G354" s="696"/>
      <c r="H354" s="696"/>
      <c r="I354" s="696"/>
      <c r="J354" s="696">
        <f t="shared" si="61"/>
        <v>0</v>
      </c>
      <c r="K354" s="696"/>
      <c r="L354" s="696"/>
      <c r="M354" s="696"/>
      <c r="N354" s="696">
        <f t="shared" si="62"/>
        <v>0</v>
      </c>
    </row>
    <row r="355" spans="1:39" s="236" customFormat="1" ht="15.75" thickBot="1" x14ac:dyDescent="0.3">
      <c r="A355"/>
      <c r="B355" s="746" t="s">
        <v>512</v>
      </c>
      <c r="C355" s="702"/>
      <c r="D355" s="747">
        <f t="shared" si="63"/>
        <v>1061001.8676674997</v>
      </c>
      <c r="E355" s="748"/>
      <c r="F355" s="747">
        <f>F349-F351+F353</f>
        <v>0</v>
      </c>
      <c r="G355" s="747">
        <f>G349-G351+G353</f>
        <v>189510.70500499971</v>
      </c>
      <c r="H355" s="747">
        <f>H349-H351+H353</f>
        <v>871491.16266250005</v>
      </c>
      <c r="I355" s="747">
        <f>I349-I351+I353</f>
        <v>0</v>
      </c>
      <c r="J355" s="747">
        <f t="shared" si="61"/>
        <v>1061001.8676674997</v>
      </c>
      <c r="K355" s="747">
        <f>K349-K351+K353</f>
        <v>0</v>
      </c>
      <c r="L355" s="747">
        <f>L349-L351+L353</f>
        <v>0</v>
      </c>
      <c r="M355" s="747">
        <f>M349-M351+M353</f>
        <v>0</v>
      </c>
      <c r="N355" s="747">
        <f t="shared" si="62"/>
        <v>0</v>
      </c>
      <c r="O355"/>
      <c r="P355"/>
      <c r="Q355"/>
      <c r="R355"/>
      <c r="S355"/>
      <c r="T355"/>
      <c r="U355"/>
      <c r="V355"/>
      <c r="W355"/>
      <c r="X355"/>
      <c r="Y355"/>
      <c r="Z355"/>
      <c r="AA355"/>
      <c r="AB355"/>
      <c r="AC355"/>
      <c r="AD355" s="571"/>
      <c r="AE355" s="247"/>
      <c r="AF355" s="247"/>
      <c r="AG355" s="247"/>
      <c r="AH355" s="247"/>
      <c r="AI355" s="247"/>
      <c r="AJ355" s="247"/>
      <c r="AK355" s="247"/>
      <c r="AL355" s="247"/>
      <c r="AM355" s="247"/>
    </row>
    <row r="356" spans="1:39" ht="15.75" thickBot="1" x14ac:dyDescent="0.3">
      <c r="B356" s="746"/>
      <c r="C356" s="702"/>
      <c r="D356" s="696">
        <f t="shared" si="63"/>
        <v>0</v>
      </c>
      <c r="E356" s="743"/>
      <c r="F356" s="696"/>
      <c r="G356" s="696"/>
      <c r="H356" s="696"/>
      <c r="I356" s="696"/>
      <c r="J356" s="696">
        <f t="shared" si="61"/>
        <v>0</v>
      </c>
      <c r="K356" s="696"/>
      <c r="L356" s="696"/>
      <c r="M356" s="696"/>
      <c r="N356" s="696">
        <f t="shared" si="62"/>
        <v>0</v>
      </c>
    </row>
    <row r="357" spans="1:39" s="236" customFormat="1" ht="15.75" thickBot="1" x14ac:dyDescent="0.3">
      <c r="A357"/>
      <c r="B357" s="746" t="s">
        <v>513</v>
      </c>
      <c r="C357" s="702"/>
      <c r="D357" s="696">
        <f t="shared" si="63"/>
        <v>907981.50079800037</v>
      </c>
      <c r="E357" s="748"/>
      <c r="F357" s="696">
        <f>SUM(F358:F362)+F363+F365</f>
        <v>178648.907958</v>
      </c>
      <c r="G357" s="696">
        <f>SUM(G358:G362)+G363+G365</f>
        <v>373969.21014510328</v>
      </c>
      <c r="H357" s="696">
        <f>SUM(H358:H362)+H363+H365</f>
        <v>355363.38269489713</v>
      </c>
      <c r="I357" s="696">
        <f>SUM(I358:I362)+I363</f>
        <v>0</v>
      </c>
      <c r="J357" s="696">
        <f t="shared" si="61"/>
        <v>729332.5928400004</v>
      </c>
      <c r="K357" s="696">
        <f>SUM(K358:K362)</f>
        <v>0</v>
      </c>
      <c r="L357" s="696">
        <f>SUM(L358:L362)</f>
        <v>0</v>
      </c>
      <c r="M357" s="696">
        <f>SUM(M358:M362)</f>
        <v>0</v>
      </c>
      <c r="N357" s="696">
        <f t="shared" si="62"/>
        <v>0</v>
      </c>
      <c r="O357"/>
      <c r="P357"/>
      <c r="Q357"/>
      <c r="R357"/>
      <c r="S357"/>
      <c r="T357"/>
      <c r="U357"/>
      <c r="V357"/>
      <c r="W357"/>
      <c r="X357"/>
      <c r="Y357"/>
      <c r="Z357"/>
      <c r="AA357"/>
      <c r="AB357"/>
      <c r="AC357"/>
      <c r="AD357" s="571"/>
      <c r="AE357" s="247"/>
      <c r="AF357" s="247"/>
      <c r="AG357" s="247"/>
      <c r="AH357" s="247"/>
      <c r="AI357" s="247"/>
      <c r="AJ357" s="247"/>
      <c r="AK357" s="247"/>
      <c r="AL357" s="247"/>
      <c r="AM357" s="247"/>
    </row>
    <row r="358" spans="1:39" ht="15.75" thickBot="1" x14ac:dyDescent="0.3">
      <c r="B358" s="742" t="s">
        <v>514</v>
      </c>
      <c r="C358" s="692">
        <v>1</v>
      </c>
      <c r="D358" s="696">
        <f t="shared" si="63"/>
        <v>871011.3274900004</v>
      </c>
      <c r="E358" s="743"/>
      <c r="F358" s="696">
        <v>166280.17053999999</v>
      </c>
      <c r="G358" s="696">
        <v>374797.431560244</v>
      </c>
      <c r="H358" s="696">
        <v>329933.72538975644</v>
      </c>
      <c r="I358" s="696"/>
      <c r="J358" s="696">
        <f t="shared" si="61"/>
        <v>704731.15695000044</v>
      </c>
      <c r="K358" s="696"/>
      <c r="L358" s="696"/>
      <c r="M358" s="696"/>
      <c r="N358" s="696">
        <f t="shared" si="62"/>
        <v>0</v>
      </c>
    </row>
    <row r="359" spans="1:39" ht="15.75" thickBot="1" x14ac:dyDescent="0.3">
      <c r="B359" s="742" t="s">
        <v>515</v>
      </c>
      <c r="C359" s="692">
        <v>2</v>
      </c>
      <c r="D359" s="696">
        <f t="shared" si="63"/>
        <v>0</v>
      </c>
      <c r="E359" s="743"/>
      <c r="F359" s="696"/>
      <c r="G359" s="696"/>
      <c r="H359" s="696"/>
      <c r="I359" s="696"/>
      <c r="J359" s="696">
        <f t="shared" si="61"/>
        <v>0</v>
      </c>
      <c r="K359" s="696"/>
      <c r="L359" s="696"/>
      <c r="M359" s="696"/>
      <c r="N359" s="696">
        <f t="shared" si="62"/>
        <v>0</v>
      </c>
    </row>
    <row r="360" spans="1:39" ht="15.75" thickBot="1" x14ac:dyDescent="0.3">
      <c r="B360" s="742" t="s">
        <v>516</v>
      </c>
      <c r="C360" s="692"/>
      <c r="D360" s="696">
        <f t="shared" si="63"/>
        <v>0</v>
      </c>
      <c r="E360" s="743"/>
      <c r="F360" s="696"/>
      <c r="G360" s="696"/>
      <c r="H360" s="696"/>
      <c r="I360" s="696"/>
      <c r="J360" s="696">
        <f t="shared" si="61"/>
        <v>0</v>
      </c>
      <c r="K360" s="696"/>
      <c r="L360" s="696"/>
      <c r="M360" s="696"/>
      <c r="N360" s="696">
        <f t="shared" si="62"/>
        <v>0</v>
      </c>
    </row>
    <row r="361" spans="1:39" ht="15.75" thickBot="1" x14ac:dyDescent="0.3">
      <c r="B361" s="742" t="s">
        <v>517</v>
      </c>
      <c r="C361" s="692"/>
      <c r="D361" s="696">
        <f t="shared" si="63"/>
        <v>666.76959000000011</v>
      </c>
      <c r="E361" s="743"/>
      <c r="F361" s="696"/>
      <c r="G361" s="696">
        <v>666.76959000000011</v>
      </c>
      <c r="H361" s="696"/>
      <c r="I361" s="696"/>
      <c r="J361" s="696">
        <f t="shared" si="61"/>
        <v>666.76959000000011</v>
      </c>
      <c r="K361" s="696"/>
      <c r="L361" s="696"/>
      <c r="M361" s="696"/>
      <c r="N361" s="696">
        <f t="shared" si="62"/>
        <v>0</v>
      </c>
    </row>
    <row r="362" spans="1:39" ht="15.75" thickBot="1" x14ac:dyDescent="0.3">
      <c r="B362" s="742" t="s">
        <v>518</v>
      </c>
      <c r="C362" s="692">
        <v>3</v>
      </c>
      <c r="D362" s="696">
        <f t="shared" si="63"/>
        <v>36303.403717999972</v>
      </c>
      <c r="E362" s="743"/>
      <c r="F362" s="696">
        <v>5585.6000880000001</v>
      </c>
      <c r="G362" s="696">
        <v>5288.1463248592781</v>
      </c>
      <c r="H362" s="696">
        <v>25429.657305140692</v>
      </c>
      <c r="I362" s="696">
        <v>0</v>
      </c>
      <c r="J362" s="696">
        <f t="shared" si="61"/>
        <v>30717.803629999969</v>
      </c>
      <c r="K362" s="696"/>
      <c r="L362" s="696"/>
      <c r="M362" s="696"/>
      <c r="N362" s="696">
        <f t="shared" si="62"/>
        <v>0</v>
      </c>
    </row>
    <row r="363" spans="1:39" ht="15.75" thickBot="1" x14ac:dyDescent="0.3">
      <c r="B363" s="742" t="s">
        <v>519</v>
      </c>
      <c r="C363" s="692"/>
      <c r="D363" s="696">
        <f t="shared" si="63"/>
        <v>0</v>
      </c>
      <c r="E363" s="743"/>
      <c r="F363" s="696"/>
      <c r="G363" s="696"/>
      <c r="H363" s="696"/>
      <c r="I363" s="696"/>
      <c r="J363" s="696">
        <f>G363+H363+I363</f>
        <v>0</v>
      </c>
      <c r="K363" s="696"/>
      <c r="L363" s="696"/>
      <c r="M363" s="696"/>
      <c r="N363" s="696">
        <f>M363+L363+K363</f>
        <v>0</v>
      </c>
    </row>
    <row r="364" spans="1:39" ht="15.75" thickBot="1" x14ac:dyDescent="0.3">
      <c r="B364" s="742" t="s">
        <v>519</v>
      </c>
      <c r="C364" s="692"/>
      <c r="D364" s="696">
        <f t="shared" si="63"/>
        <v>0</v>
      </c>
      <c r="E364" s="743"/>
      <c r="F364" s="696"/>
      <c r="G364" s="696"/>
      <c r="H364" s="696"/>
      <c r="I364" s="696"/>
      <c r="J364" s="696">
        <f t="shared" si="61"/>
        <v>0</v>
      </c>
      <c r="K364" s="696"/>
      <c r="L364" s="696"/>
      <c r="M364" s="696"/>
      <c r="N364" s="696">
        <f>M364+L364+K364</f>
        <v>0</v>
      </c>
    </row>
    <row r="365" spans="1:39" ht="15.75" thickBot="1" x14ac:dyDescent="0.3">
      <c r="B365" s="742" t="s">
        <v>547</v>
      </c>
      <c r="C365" s="692"/>
      <c r="D365" s="696">
        <f t="shared" si="63"/>
        <v>0</v>
      </c>
      <c r="E365" s="743"/>
      <c r="F365" s="696">
        <v>6783.1373300000005</v>
      </c>
      <c r="G365" s="696">
        <v>-6783.1373300000005</v>
      </c>
      <c r="H365" s="696"/>
      <c r="I365" s="696"/>
      <c r="J365" s="696">
        <f t="shared" si="61"/>
        <v>-6783.1373300000005</v>
      </c>
      <c r="K365" s="696"/>
      <c r="L365" s="696"/>
      <c r="M365" s="696"/>
      <c r="N365" s="696">
        <f>M365+L365+K365</f>
        <v>0</v>
      </c>
    </row>
    <row r="366" spans="1:39" s="236" customFormat="1" ht="15.75" thickBot="1" x14ac:dyDescent="0.3">
      <c r="A366"/>
      <c r="B366" s="749" t="s">
        <v>520</v>
      </c>
      <c r="C366" s="702"/>
      <c r="D366" s="747">
        <f t="shared" si="63"/>
        <v>1968983.3684655002</v>
      </c>
      <c r="E366" s="748"/>
      <c r="F366" s="747">
        <f>F355+F357</f>
        <v>178648.907958</v>
      </c>
      <c r="G366" s="747">
        <f>G355+G357</f>
        <v>563479.91515010293</v>
      </c>
      <c r="H366" s="747">
        <f>H355+H357</f>
        <v>1226854.5453573973</v>
      </c>
      <c r="I366" s="747">
        <f>I355+I357</f>
        <v>0</v>
      </c>
      <c r="J366" s="747">
        <f t="shared" si="61"/>
        <v>1790334.4605075002</v>
      </c>
      <c r="K366" s="747">
        <f>K355+K357</f>
        <v>0</v>
      </c>
      <c r="L366" s="747">
        <f>L355+L357</f>
        <v>0</v>
      </c>
      <c r="M366" s="747">
        <f>M355+M357</f>
        <v>0</v>
      </c>
      <c r="N366" s="747">
        <f>M366+L366+K366</f>
        <v>0</v>
      </c>
      <c r="O366"/>
      <c r="P366"/>
      <c r="Q366"/>
      <c r="R366"/>
      <c r="S366"/>
      <c r="T366"/>
      <c r="U366"/>
      <c r="V366"/>
      <c r="W366"/>
      <c r="X366"/>
      <c r="Y366"/>
      <c r="Z366"/>
      <c r="AA366"/>
      <c r="AB366"/>
      <c r="AC366"/>
      <c r="AD366" s="571"/>
      <c r="AE366" s="247"/>
      <c r="AF366" s="247"/>
      <c r="AG366" s="247"/>
      <c r="AH366" s="247"/>
      <c r="AI366" s="247"/>
      <c r="AJ366" s="247"/>
      <c r="AK366" s="247"/>
      <c r="AL366" s="247"/>
      <c r="AM366" s="247"/>
    </row>
    <row r="367" spans="1:39" ht="15.75" thickBot="1" x14ac:dyDescent="0.3">
      <c r="B367" s="749"/>
      <c r="C367" s="702"/>
      <c r="D367" s="696">
        <f t="shared" si="63"/>
        <v>0</v>
      </c>
      <c r="E367" s="743"/>
      <c r="F367" s="696"/>
      <c r="G367" s="696"/>
      <c r="H367" s="696"/>
      <c r="I367" s="696"/>
      <c r="J367" s="696">
        <f t="shared" si="61"/>
        <v>0</v>
      </c>
      <c r="K367" s="696"/>
      <c r="L367" s="696"/>
      <c r="M367" s="696"/>
      <c r="N367" s="696"/>
    </row>
    <row r="368" spans="1:39" ht="15.75" thickBot="1" x14ac:dyDescent="0.3">
      <c r="B368" s="742" t="s">
        <v>521</v>
      </c>
      <c r="C368" s="692"/>
      <c r="D368" s="696">
        <f t="shared" si="63"/>
        <v>293215.61367000005</v>
      </c>
      <c r="E368" s="743"/>
      <c r="F368" s="696"/>
      <c r="G368" s="696">
        <v>208640.20830177789</v>
      </c>
      <c r="H368" s="696">
        <v>84575.405368222142</v>
      </c>
      <c r="I368" s="696"/>
      <c r="J368" s="696">
        <f t="shared" si="61"/>
        <v>293215.61367000005</v>
      </c>
      <c r="K368" s="696"/>
      <c r="L368" s="696"/>
      <c r="M368" s="696"/>
      <c r="N368" s="696">
        <f t="shared" ref="N368:N386" si="64">M368+L368+K368</f>
        <v>0</v>
      </c>
    </row>
    <row r="369" spans="1:39" ht="15.75" thickBot="1" x14ac:dyDescent="0.3">
      <c r="B369" s="742" t="s">
        <v>522</v>
      </c>
      <c r="C369" s="692"/>
      <c r="D369" s="696">
        <f t="shared" si="63"/>
        <v>-9532.0650900000001</v>
      </c>
      <c r="E369" s="743"/>
      <c r="F369" s="696"/>
      <c r="G369" s="696">
        <v>-578.42399999999998</v>
      </c>
      <c r="H369" s="696">
        <v>-8953.641090000001</v>
      </c>
      <c r="I369" s="696"/>
      <c r="J369" s="696">
        <f t="shared" si="61"/>
        <v>-9532.0650900000001</v>
      </c>
      <c r="K369" s="696"/>
      <c r="L369" s="696"/>
      <c r="M369" s="696"/>
      <c r="N369" s="696">
        <f t="shared" si="64"/>
        <v>0</v>
      </c>
    </row>
    <row r="370" spans="1:39" ht="15.75" thickBot="1" x14ac:dyDescent="0.3">
      <c r="B370" s="742" t="s">
        <v>523</v>
      </c>
      <c r="C370" s="692"/>
      <c r="D370" s="696">
        <f t="shared" si="63"/>
        <v>0</v>
      </c>
      <c r="E370" s="743"/>
      <c r="F370" s="696"/>
      <c r="G370" s="696"/>
      <c r="H370" s="696"/>
      <c r="I370" s="696"/>
      <c r="J370" s="696">
        <f t="shared" si="61"/>
        <v>0</v>
      </c>
      <c r="K370" s="696"/>
      <c r="L370" s="696"/>
      <c r="M370" s="696"/>
      <c r="N370" s="696">
        <f t="shared" si="64"/>
        <v>0</v>
      </c>
    </row>
    <row r="371" spans="1:39" ht="13.5" customHeight="1" thickBot="1" x14ac:dyDescent="0.3">
      <c r="B371" s="750" t="s">
        <v>524</v>
      </c>
      <c r="C371" s="692"/>
      <c r="D371" s="696">
        <f t="shared" si="63"/>
        <v>0</v>
      </c>
      <c r="E371" s="743"/>
      <c r="F371" s="696"/>
      <c r="G371" s="696"/>
      <c r="H371" s="696"/>
      <c r="I371" s="696"/>
      <c r="J371" s="696">
        <f t="shared" si="61"/>
        <v>0</v>
      </c>
      <c r="K371" s="696"/>
      <c r="L371" s="696"/>
      <c r="M371" s="696"/>
      <c r="N371" s="696">
        <f t="shared" si="64"/>
        <v>0</v>
      </c>
    </row>
    <row r="372" spans="1:39" ht="15.75" thickBot="1" x14ac:dyDescent="0.3">
      <c r="B372" s="742" t="s">
        <v>525</v>
      </c>
      <c r="C372" s="692"/>
      <c r="D372" s="696">
        <f t="shared" si="63"/>
        <v>941802.95881159557</v>
      </c>
      <c r="E372" s="743"/>
      <c r="F372" s="696"/>
      <c r="G372" s="696">
        <v>260684.05724197201</v>
      </c>
      <c r="H372" s="696">
        <v>681118.90156962362</v>
      </c>
      <c r="I372" s="696"/>
      <c r="J372" s="696">
        <f t="shared" si="61"/>
        <v>941802.95881159557</v>
      </c>
      <c r="K372" s="696"/>
      <c r="L372" s="696"/>
      <c r="M372" s="696"/>
      <c r="N372" s="696">
        <f t="shared" si="64"/>
        <v>0</v>
      </c>
    </row>
    <row r="373" spans="1:39" ht="15.75" thickBot="1" x14ac:dyDescent="0.3">
      <c r="B373" s="742" t="s">
        <v>526</v>
      </c>
      <c r="C373" s="692"/>
      <c r="D373" s="696">
        <f t="shared" si="63"/>
        <v>0</v>
      </c>
      <c r="E373" s="743"/>
      <c r="F373" s="696"/>
      <c r="G373" s="696"/>
      <c r="H373" s="696"/>
      <c r="I373" s="696"/>
      <c r="J373" s="696">
        <f t="shared" si="61"/>
        <v>0</v>
      </c>
      <c r="K373" s="696"/>
      <c r="L373" s="696"/>
      <c r="M373" s="696"/>
      <c r="N373" s="696">
        <f t="shared" si="64"/>
        <v>0</v>
      </c>
    </row>
    <row r="374" spans="1:39" s="236" customFormat="1" ht="15.75" thickBot="1" x14ac:dyDescent="0.3">
      <c r="A374"/>
      <c r="B374" s="749" t="s">
        <v>527</v>
      </c>
      <c r="C374" s="702"/>
      <c r="D374" s="747">
        <f t="shared" si="63"/>
        <v>1225486.5073915957</v>
      </c>
      <c r="E374" s="748"/>
      <c r="F374" s="747">
        <f>SUM(F368:F373)</f>
        <v>0</v>
      </c>
      <c r="G374" s="747">
        <f>SUM(G368:G373)</f>
        <v>468745.84154374991</v>
      </c>
      <c r="H374" s="747">
        <f>SUM(H368:H373)</f>
        <v>756740.66584784572</v>
      </c>
      <c r="I374" s="747">
        <f>SUM(I368:I373)</f>
        <v>0</v>
      </c>
      <c r="J374" s="747">
        <f t="shared" si="61"/>
        <v>1225486.5073915957</v>
      </c>
      <c r="K374" s="747">
        <f>SUM(K368:K373)</f>
        <v>0</v>
      </c>
      <c r="L374" s="747">
        <f>SUM(L368:L373)</f>
        <v>0</v>
      </c>
      <c r="M374" s="747">
        <f>SUM(M368:M373)</f>
        <v>0</v>
      </c>
      <c r="N374" s="747">
        <f t="shared" si="64"/>
        <v>0</v>
      </c>
      <c r="O374"/>
      <c r="P374"/>
      <c r="Q374"/>
      <c r="R374"/>
      <c r="S374"/>
      <c r="T374"/>
      <c r="U374"/>
      <c r="V374"/>
      <c r="W374"/>
      <c r="X374"/>
      <c r="Y374"/>
      <c r="Z374"/>
      <c r="AA374"/>
      <c r="AB374"/>
      <c r="AC374"/>
      <c r="AD374" s="571"/>
      <c r="AE374" s="247"/>
      <c r="AF374" s="247"/>
      <c r="AG374" s="247"/>
      <c r="AH374" s="247"/>
      <c r="AI374" s="247"/>
      <c r="AJ374" s="247"/>
      <c r="AK374" s="247"/>
      <c r="AL374" s="247"/>
      <c r="AM374" s="247"/>
    </row>
    <row r="375" spans="1:39" ht="15.75" thickBot="1" x14ac:dyDescent="0.3">
      <c r="B375" s="742"/>
      <c r="C375" s="692"/>
      <c r="D375" s="696">
        <f t="shared" si="63"/>
        <v>0</v>
      </c>
      <c r="E375" s="743"/>
      <c r="F375" s="696"/>
      <c r="G375" s="696"/>
      <c r="H375" s="696"/>
      <c r="I375" s="696"/>
      <c r="J375" s="696">
        <f t="shared" si="61"/>
        <v>0</v>
      </c>
      <c r="K375" s="696"/>
      <c r="L375" s="696"/>
      <c r="M375" s="696"/>
      <c r="N375" s="696">
        <f t="shared" si="64"/>
        <v>0</v>
      </c>
    </row>
    <row r="376" spans="1:39" ht="15.75" thickBot="1" x14ac:dyDescent="0.3">
      <c r="B376" s="750" t="s">
        <v>528</v>
      </c>
      <c r="C376" s="692"/>
      <c r="D376" s="696">
        <f t="shared" si="63"/>
        <v>132820.90212999968</v>
      </c>
      <c r="E376" s="743"/>
      <c r="F376" s="696"/>
      <c r="G376" s="696">
        <v>22993.342281233668</v>
      </c>
      <c r="H376" s="696">
        <v>109827.559848766</v>
      </c>
      <c r="I376" s="696"/>
      <c r="J376" s="696">
        <f t="shared" si="61"/>
        <v>132820.90212999968</v>
      </c>
      <c r="K376" s="696"/>
      <c r="L376" s="696"/>
      <c r="M376" s="696"/>
      <c r="N376" s="696">
        <f t="shared" si="64"/>
        <v>0</v>
      </c>
    </row>
    <row r="377" spans="1:39" ht="15.75" thickBot="1" x14ac:dyDescent="0.3">
      <c r="B377" s="742"/>
      <c r="C377" s="692"/>
      <c r="D377" s="696">
        <f t="shared" si="63"/>
        <v>0</v>
      </c>
      <c r="E377" s="743"/>
      <c r="F377" s="696"/>
      <c r="G377" s="696"/>
      <c r="H377" s="696"/>
      <c r="I377" s="696"/>
      <c r="J377" s="696">
        <f t="shared" si="61"/>
        <v>0</v>
      </c>
      <c r="K377" s="696"/>
      <c r="L377" s="696"/>
      <c r="M377" s="696"/>
      <c r="N377" s="696">
        <f t="shared" si="64"/>
        <v>0</v>
      </c>
    </row>
    <row r="378" spans="1:39" ht="15.75" customHeight="1" thickBot="1" x14ac:dyDescent="0.3">
      <c r="B378" s="750" t="s">
        <v>530</v>
      </c>
      <c r="C378" s="692">
        <v>4</v>
      </c>
      <c r="D378" s="696">
        <f t="shared" si="63"/>
        <v>433840.37158844213</v>
      </c>
      <c r="E378" s="743"/>
      <c r="F378" s="696">
        <v>12981.345252537141</v>
      </c>
      <c r="G378" s="696">
        <v>69610.281377714462</v>
      </c>
      <c r="H378" s="696">
        <v>351248.74495819048</v>
      </c>
      <c r="I378" s="696"/>
      <c r="J378" s="696">
        <f t="shared" si="61"/>
        <v>420859.02633590496</v>
      </c>
      <c r="K378" s="696"/>
      <c r="L378" s="696"/>
      <c r="M378" s="696"/>
      <c r="N378" s="696">
        <f t="shared" si="64"/>
        <v>0</v>
      </c>
    </row>
    <row r="379" spans="1:39" ht="15.75" thickBot="1" x14ac:dyDescent="0.3">
      <c r="B379" s="742" t="s">
        <v>531</v>
      </c>
      <c r="C379" s="692"/>
      <c r="D379" s="696">
        <f t="shared" si="63"/>
        <v>0</v>
      </c>
      <c r="E379" s="743"/>
      <c r="F379" s="696"/>
      <c r="G379" s="696"/>
      <c r="H379" s="696"/>
      <c r="I379" s="696"/>
      <c r="J379" s="696">
        <f t="shared" si="61"/>
        <v>0</v>
      </c>
      <c r="K379" s="696"/>
      <c r="L379" s="696"/>
      <c r="M379" s="696"/>
      <c r="N379" s="696">
        <f t="shared" si="64"/>
        <v>0</v>
      </c>
    </row>
    <row r="380" spans="1:39" ht="15.75" thickBot="1" x14ac:dyDescent="0.3">
      <c r="B380" s="742" t="s">
        <v>532</v>
      </c>
      <c r="C380" s="692"/>
      <c r="D380" s="696">
        <f t="shared" si="63"/>
        <v>11168.024649999992</v>
      </c>
      <c r="E380" s="743"/>
      <c r="F380" s="696"/>
      <c r="G380" s="696">
        <v>2130.4499474048653</v>
      </c>
      <c r="H380" s="696">
        <v>9037.5747025951277</v>
      </c>
      <c r="I380" s="696"/>
      <c r="J380" s="696">
        <f t="shared" si="61"/>
        <v>11168.024649999992</v>
      </c>
      <c r="K380" s="696"/>
      <c r="L380" s="696"/>
      <c r="M380" s="696"/>
      <c r="N380" s="696">
        <f t="shared" si="64"/>
        <v>0</v>
      </c>
    </row>
    <row r="381" spans="1:39" s="236" customFormat="1" ht="15.75" thickBot="1" x14ac:dyDescent="0.3">
      <c r="A381"/>
      <c r="B381" s="749" t="s">
        <v>533</v>
      </c>
      <c r="C381" s="702"/>
      <c r="D381" s="747">
        <f t="shared" si="63"/>
        <v>445008.3962384421</v>
      </c>
      <c r="E381" s="748"/>
      <c r="F381" s="747">
        <f>SUM(F378:F380)</f>
        <v>12981.345252537141</v>
      </c>
      <c r="G381" s="747">
        <f>SUM(G378:G380)</f>
        <v>71740.731325119326</v>
      </c>
      <c r="H381" s="747">
        <f>SUM(H378:H380)</f>
        <v>360286.31966078561</v>
      </c>
      <c r="I381" s="747">
        <f>SUM(I378:I380)</f>
        <v>0</v>
      </c>
      <c r="J381" s="747">
        <f>G381+H381+I381</f>
        <v>432027.05098590493</v>
      </c>
      <c r="K381" s="747">
        <f>SUM(K378:K380)</f>
        <v>0</v>
      </c>
      <c r="L381" s="747">
        <f>SUM(L378:L380)</f>
        <v>0</v>
      </c>
      <c r="M381" s="747">
        <f>SUM(M378:M380)</f>
        <v>0</v>
      </c>
      <c r="N381" s="747">
        <f t="shared" si="64"/>
        <v>0</v>
      </c>
      <c r="O381"/>
      <c r="P381"/>
      <c r="Q381"/>
      <c r="R381"/>
      <c r="S381"/>
      <c r="T381"/>
      <c r="U381"/>
      <c r="V381"/>
      <c r="W381"/>
      <c r="X381"/>
      <c r="Y381"/>
      <c r="Z381"/>
      <c r="AA381"/>
      <c r="AB381"/>
      <c r="AC381"/>
      <c r="AD381" s="571"/>
      <c r="AE381" s="247"/>
      <c r="AF381" s="247"/>
      <c r="AG381" s="247"/>
      <c r="AH381" s="247"/>
      <c r="AI381" s="247"/>
      <c r="AJ381" s="247"/>
      <c r="AK381" s="247"/>
      <c r="AL381" s="247"/>
      <c r="AM381" s="247"/>
    </row>
    <row r="382" spans="1:39" ht="15.75" thickBot="1" x14ac:dyDescent="0.3">
      <c r="B382" s="749"/>
      <c r="C382" s="702"/>
      <c r="D382" s="696">
        <f t="shared" si="63"/>
        <v>0</v>
      </c>
      <c r="E382" s="743"/>
      <c r="F382" s="696"/>
      <c r="G382" s="696"/>
      <c r="H382" s="696"/>
      <c r="I382" s="696"/>
      <c r="J382" s="696">
        <f t="shared" si="61"/>
        <v>0</v>
      </c>
      <c r="K382" s="696"/>
      <c r="L382" s="696"/>
      <c r="M382" s="696"/>
      <c r="N382" s="696">
        <f t="shared" si="64"/>
        <v>0</v>
      </c>
    </row>
    <row r="383" spans="1:39" s="236" customFormat="1" ht="15.75" thickBot="1" x14ac:dyDescent="0.3">
      <c r="A383"/>
      <c r="B383" s="749" t="s">
        <v>534</v>
      </c>
      <c r="C383" s="702"/>
      <c r="D383" s="747">
        <f t="shared" si="63"/>
        <v>165667.56270546286</v>
      </c>
      <c r="E383" s="748"/>
      <c r="F383" s="747">
        <f>F366-F374-F376-F381</f>
        <v>165667.56270546286</v>
      </c>
      <c r="G383" s="747">
        <f>G366-G374-G376-G381</f>
        <v>0</v>
      </c>
      <c r="H383" s="747">
        <f>H366-H374-H376-H381</f>
        <v>0</v>
      </c>
      <c r="I383" s="747">
        <f>I366-I374-I376-I381</f>
        <v>0</v>
      </c>
      <c r="J383" s="747">
        <f t="shared" si="61"/>
        <v>0</v>
      </c>
      <c r="K383" s="747">
        <f>K366-K374-K376-K381</f>
        <v>0</v>
      </c>
      <c r="L383" s="747">
        <f>L366-L374-L376-L381</f>
        <v>0</v>
      </c>
      <c r="M383" s="747">
        <f>M366-M374-M376-M381</f>
        <v>0</v>
      </c>
      <c r="N383" s="747">
        <f t="shared" si="64"/>
        <v>0</v>
      </c>
      <c r="O383"/>
      <c r="P383"/>
      <c r="Q383"/>
      <c r="R383"/>
      <c r="S383"/>
      <c r="T383"/>
      <c r="U383"/>
      <c r="V383"/>
      <c r="W383"/>
      <c r="X383"/>
      <c r="Y383"/>
      <c r="Z383"/>
      <c r="AA383"/>
      <c r="AB383"/>
      <c r="AC383"/>
      <c r="AD383" s="571"/>
      <c r="AE383" s="247"/>
      <c r="AF383" s="247"/>
      <c r="AG383" s="247"/>
      <c r="AH383" s="247"/>
      <c r="AI383" s="247"/>
      <c r="AJ383" s="247"/>
      <c r="AK383" s="247"/>
      <c r="AL383" s="247"/>
      <c r="AM383" s="247"/>
    </row>
    <row r="384" spans="1:39" ht="15.75" thickBot="1" x14ac:dyDescent="0.3">
      <c r="B384" s="742" t="s">
        <v>535</v>
      </c>
      <c r="C384" s="692"/>
      <c r="D384" s="696">
        <f t="shared" si="63"/>
        <v>5268.5450000000001</v>
      </c>
      <c r="E384" s="743"/>
      <c r="F384" s="696">
        <v>5268.5450000000001</v>
      </c>
      <c r="G384" s="696"/>
      <c r="H384" s="696"/>
      <c r="I384" s="696"/>
      <c r="J384" s="696">
        <f t="shared" si="61"/>
        <v>0</v>
      </c>
      <c r="K384" s="696"/>
      <c r="L384" s="696"/>
      <c r="M384" s="696"/>
      <c r="N384" s="696">
        <f t="shared" si="64"/>
        <v>0</v>
      </c>
    </row>
    <row r="385" spans="1:39" ht="15.75" thickBot="1" x14ac:dyDescent="0.3">
      <c r="B385" s="742"/>
      <c r="C385" s="692"/>
      <c r="D385" s="696">
        <f t="shared" si="63"/>
        <v>0</v>
      </c>
      <c r="E385" s="743"/>
      <c r="F385" s="696"/>
      <c r="G385" s="696"/>
      <c r="H385" s="696"/>
      <c r="I385" s="696"/>
      <c r="J385" s="696">
        <f t="shared" si="61"/>
        <v>0</v>
      </c>
      <c r="K385" s="696"/>
      <c r="L385" s="696"/>
      <c r="M385" s="696"/>
      <c r="N385" s="696">
        <f t="shared" si="64"/>
        <v>0</v>
      </c>
    </row>
    <row r="386" spans="1:39" s="236" customFormat="1" ht="15.75" thickBot="1" x14ac:dyDescent="0.3">
      <c r="A386"/>
      <c r="B386" s="749" t="s">
        <v>536</v>
      </c>
      <c r="C386" s="702"/>
      <c r="D386" s="748">
        <f t="shared" si="63"/>
        <v>160399.01770546284</v>
      </c>
      <c r="E386" s="748"/>
      <c r="F386" s="748">
        <f>F383-F384</f>
        <v>160399.01770546284</v>
      </c>
      <c r="G386" s="747">
        <f>G383-G384</f>
        <v>0</v>
      </c>
      <c r="H386" s="747">
        <f>H383-H384</f>
        <v>0</v>
      </c>
      <c r="I386" s="748">
        <f>I383-I384</f>
        <v>0</v>
      </c>
      <c r="J386" s="748">
        <f t="shared" si="61"/>
        <v>0</v>
      </c>
      <c r="K386" s="748">
        <f>K383-K384</f>
        <v>0</v>
      </c>
      <c r="L386" s="747">
        <f>L383-L384</f>
        <v>0</v>
      </c>
      <c r="M386" s="747">
        <f>M383-M384</f>
        <v>0</v>
      </c>
      <c r="N386" s="747">
        <f t="shared" si="64"/>
        <v>0</v>
      </c>
      <c r="O386"/>
      <c r="P386"/>
      <c r="Q386"/>
      <c r="R386"/>
      <c r="S386"/>
      <c r="T386"/>
      <c r="U386"/>
      <c r="V386"/>
      <c r="W386"/>
      <c r="X386"/>
      <c r="Y386"/>
      <c r="Z386"/>
      <c r="AA386"/>
      <c r="AB386"/>
      <c r="AC386"/>
      <c r="AD386" s="571"/>
      <c r="AE386" s="247"/>
      <c r="AF386" s="247"/>
      <c r="AG386" s="247"/>
      <c r="AH386" s="247"/>
      <c r="AI386" s="247"/>
      <c r="AJ386" s="247"/>
      <c r="AK386" s="247"/>
      <c r="AL386" s="247"/>
      <c r="AM386" s="247"/>
    </row>
    <row r="387" spans="1:39" customFormat="1" x14ac:dyDescent="0.25"/>
    <row r="388" spans="1:39" customFormat="1" x14ac:dyDescent="0.25"/>
    <row r="391" spans="1:39" s="558" customFormat="1" ht="17.25" customHeight="1" x14ac:dyDescent="0.25">
      <c r="A391"/>
      <c r="B391" s="995" t="s">
        <v>19</v>
      </c>
      <c r="C391" s="996"/>
      <c r="D391"/>
      <c r="E391" s="245"/>
      <c r="F391" s="974"/>
      <c r="G391" s="974"/>
      <c r="H391" s="244"/>
      <c r="I391" s="244"/>
      <c r="J391" s="244"/>
      <c r="K391" s="244"/>
      <c r="L391" s="244"/>
      <c r="M391" s="244"/>
      <c r="N391" s="555" t="s">
        <v>492</v>
      </c>
      <c r="O391"/>
      <c r="P391"/>
      <c r="Q391"/>
      <c r="R391"/>
      <c r="S391"/>
      <c r="T391"/>
      <c r="U391"/>
      <c r="V391"/>
      <c r="W391"/>
      <c r="X391"/>
      <c r="Y391"/>
      <c r="Z391"/>
      <c r="AA391"/>
      <c r="AB391"/>
      <c r="AC391"/>
      <c r="AD391" s="557"/>
      <c r="AE391" s="557"/>
      <c r="AF391" s="557"/>
      <c r="AG391" s="557"/>
      <c r="AH391" s="557"/>
      <c r="AI391" s="557"/>
      <c r="AJ391" s="557"/>
      <c r="AK391" s="557"/>
      <c r="AL391" s="557"/>
      <c r="AM391" s="557"/>
    </row>
    <row r="392" spans="1:39" ht="17.25" customHeight="1" x14ac:dyDescent="0.25">
      <c r="B392" s="967" t="s">
        <v>117</v>
      </c>
      <c r="C392" s="987" t="s">
        <v>501</v>
      </c>
      <c r="D392" s="986" t="s">
        <v>95</v>
      </c>
      <c r="E392" s="986" t="s">
        <v>502</v>
      </c>
      <c r="F392" s="986" t="s">
        <v>503</v>
      </c>
      <c r="G392" s="986" t="s">
        <v>440</v>
      </c>
      <c r="H392" s="986"/>
      <c r="I392" s="986"/>
      <c r="J392" s="986"/>
      <c r="K392" s="986"/>
      <c r="L392" s="986"/>
      <c r="M392" s="986"/>
      <c r="N392" s="986"/>
    </row>
    <row r="393" spans="1:39" ht="17.25" customHeight="1" x14ac:dyDescent="0.25">
      <c r="B393" s="967"/>
      <c r="C393" s="987"/>
      <c r="D393" s="986"/>
      <c r="E393" s="986"/>
      <c r="F393" s="986"/>
      <c r="G393" s="989" t="s">
        <v>441</v>
      </c>
      <c r="H393" s="989"/>
      <c r="I393" s="989"/>
      <c r="J393" s="989"/>
      <c r="K393" s="986" t="s">
        <v>504</v>
      </c>
      <c r="L393" s="986"/>
      <c r="M393" s="986"/>
      <c r="N393" s="986"/>
    </row>
    <row r="394" spans="1:39" ht="30" customHeight="1" x14ac:dyDescent="0.25">
      <c r="B394" s="967"/>
      <c r="C394" s="987"/>
      <c r="D394" s="986"/>
      <c r="E394" s="986"/>
      <c r="F394" s="986"/>
      <c r="G394" s="538" t="s">
        <v>285</v>
      </c>
      <c r="H394" s="538" t="s">
        <v>443</v>
      </c>
      <c r="I394" s="538" t="s">
        <v>113</v>
      </c>
      <c r="J394" s="538" t="s">
        <v>115</v>
      </c>
      <c r="K394" s="538" t="s">
        <v>505</v>
      </c>
      <c r="L394" s="538" t="s">
        <v>445</v>
      </c>
      <c r="M394" s="538" t="s">
        <v>506</v>
      </c>
      <c r="N394" s="538" t="s">
        <v>115</v>
      </c>
    </row>
    <row r="395" spans="1:39" ht="17.25" customHeight="1" x14ac:dyDescent="0.25">
      <c r="B395" s="967"/>
      <c r="C395" s="987"/>
      <c r="D395" s="538">
        <v>1</v>
      </c>
      <c r="E395" s="986"/>
      <c r="F395" s="986">
        <v>2</v>
      </c>
      <c r="G395" s="986">
        <v>3</v>
      </c>
      <c r="H395" s="986">
        <v>4</v>
      </c>
      <c r="I395" s="538"/>
      <c r="J395" s="538">
        <v>6</v>
      </c>
      <c r="K395" s="986">
        <v>7</v>
      </c>
      <c r="L395" s="986">
        <v>8</v>
      </c>
      <c r="M395" s="986">
        <v>9</v>
      </c>
      <c r="N395" s="538">
        <v>10</v>
      </c>
    </row>
    <row r="396" spans="1:39" ht="14.45" customHeight="1" x14ac:dyDescent="0.25">
      <c r="B396" s="968"/>
      <c r="C396" s="987"/>
      <c r="D396" s="538" t="s">
        <v>507</v>
      </c>
      <c r="E396" s="538"/>
      <c r="F396" s="986"/>
      <c r="G396" s="986"/>
      <c r="H396" s="986"/>
      <c r="I396" s="538">
        <v>5</v>
      </c>
      <c r="J396" s="538" t="s">
        <v>508</v>
      </c>
      <c r="K396" s="986"/>
      <c r="L396" s="986"/>
      <c r="M396" s="986"/>
      <c r="N396" s="538" t="s">
        <v>509</v>
      </c>
    </row>
    <row r="397" spans="1:39" x14ac:dyDescent="0.25">
      <c r="B397" s="738" t="s">
        <v>376</v>
      </c>
      <c r="C397" s="739"/>
      <c r="D397" s="740">
        <f>F397+J397+N397+E397</f>
        <v>13709655</v>
      </c>
      <c r="E397" s="741"/>
      <c r="F397" s="740"/>
      <c r="G397" s="740">
        <v>227504</v>
      </c>
      <c r="H397" s="740">
        <v>4911875</v>
      </c>
      <c r="I397" s="740">
        <v>8570276</v>
      </c>
      <c r="J397" s="740">
        <f t="shared" ref="J397:J434" si="65">G397+H397+I397</f>
        <v>13709655</v>
      </c>
      <c r="K397" s="740"/>
      <c r="L397" s="740"/>
      <c r="M397" s="740"/>
      <c r="N397" s="740">
        <f t="shared" ref="N397:N414" si="66">M397+L397+K397</f>
        <v>0</v>
      </c>
    </row>
    <row r="398" spans="1:39" ht="15.75" thickBot="1" x14ac:dyDescent="0.3">
      <c r="B398" s="742"/>
      <c r="C398" s="692"/>
      <c r="D398" s="696">
        <f t="shared" ref="D398:D434" si="67">F398+J398+N398+E398</f>
        <v>0</v>
      </c>
      <c r="E398" s="743"/>
      <c r="F398" s="696"/>
      <c r="G398" s="696"/>
      <c r="H398" s="696"/>
      <c r="I398" s="696"/>
      <c r="J398" s="696">
        <f t="shared" si="65"/>
        <v>0</v>
      </c>
      <c r="K398" s="696"/>
      <c r="L398" s="696"/>
      <c r="M398" s="696"/>
      <c r="N398" s="696">
        <f t="shared" si="66"/>
        <v>0</v>
      </c>
    </row>
    <row r="399" spans="1:39" ht="15.75" thickBot="1" x14ac:dyDescent="0.3">
      <c r="B399" s="744" t="s">
        <v>510</v>
      </c>
      <c r="C399" s="692"/>
      <c r="D399" s="696">
        <f t="shared" si="67"/>
        <v>775049</v>
      </c>
      <c r="E399" s="743"/>
      <c r="F399" s="696"/>
      <c r="G399" s="696">
        <v>2136</v>
      </c>
      <c r="H399" s="696">
        <v>681203</v>
      </c>
      <c r="I399" s="696">
        <v>91710</v>
      </c>
      <c r="J399" s="696">
        <f t="shared" si="65"/>
        <v>775049</v>
      </c>
      <c r="K399" s="696"/>
      <c r="L399" s="696"/>
      <c r="M399" s="696"/>
      <c r="N399" s="696">
        <f t="shared" si="66"/>
        <v>0</v>
      </c>
    </row>
    <row r="400" spans="1:39" ht="15.75" thickBot="1" x14ac:dyDescent="0.3">
      <c r="B400" s="744"/>
      <c r="C400" s="692"/>
      <c r="D400" s="696">
        <f t="shared" si="67"/>
        <v>0</v>
      </c>
      <c r="E400" s="743"/>
      <c r="F400" s="696"/>
      <c r="G400" s="696"/>
      <c r="H400" s="696"/>
      <c r="I400" s="696"/>
      <c r="J400" s="696">
        <f t="shared" si="65"/>
        <v>0</v>
      </c>
      <c r="K400" s="696"/>
      <c r="L400" s="696"/>
      <c r="M400" s="696"/>
      <c r="N400" s="696">
        <f t="shared" si="66"/>
        <v>0</v>
      </c>
    </row>
    <row r="401" spans="1:39" ht="14.25" customHeight="1" thickBot="1" x14ac:dyDescent="0.3">
      <c r="B401" s="745" t="s">
        <v>511</v>
      </c>
      <c r="C401" s="692"/>
      <c r="D401" s="696">
        <f t="shared" si="67"/>
        <v>0</v>
      </c>
      <c r="E401" s="743"/>
      <c r="F401" s="696"/>
      <c r="G401" s="696"/>
      <c r="H401" s="696"/>
      <c r="I401" s="696"/>
      <c r="J401" s="696">
        <f t="shared" si="65"/>
        <v>0</v>
      </c>
      <c r="K401" s="696"/>
      <c r="L401" s="696"/>
      <c r="M401" s="696"/>
      <c r="N401" s="696">
        <f t="shared" si="66"/>
        <v>0</v>
      </c>
    </row>
    <row r="402" spans="1:39" ht="15.75" thickBot="1" x14ac:dyDescent="0.3">
      <c r="B402" s="742"/>
      <c r="C402" s="692"/>
      <c r="D402" s="696">
        <f t="shared" si="67"/>
        <v>0</v>
      </c>
      <c r="E402" s="743"/>
      <c r="F402" s="696"/>
      <c r="G402" s="696"/>
      <c r="H402" s="696"/>
      <c r="I402" s="696"/>
      <c r="J402" s="696">
        <f t="shared" si="65"/>
        <v>0</v>
      </c>
      <c r="K402" s="696"/>
      <c r="L402" s="696"/>
      <c r="M402" s="696"/>
      <c r="N402" s="696">
        <f t="shared" si="66"/>
        <v>0</v>
      </c>
    </row>
    <row r="403" spans="1:39" s="236" customFormat="1" ht="15.75" thickBot="1" x14ac:dyDescent="0.3">
      <c r="A403"/>
      <c r="B403" s="746" t="s">
        <v>512</v>
      </c>
      <c r="C403" s="702"/>
      <c r="D403" s="747">
        <f t="shared" si="67"/>
        <v>12934606</v>
      </c>
      <c r="E403" s="748"/>
      <c r="F403" s="747">
        <f>F397-F399+F401</f>
        <v>0</v>
      </c>
      <c r="G403" s="747">
        <f>G397-G399+G401</f>
        <v>225368</v>
      </c>
      <c r="H403" s="747">
        <f>H397-H399+H401</f>
        <v>4230672</v>
      </c>
      <c r="I403" s="747">
        <f>I397-I399+I401</f>
        <v>8478566</v>
      </c>
      <c r="J403" s="747">
        <f t="shared" si="65"/>
        <v>12934606</v>
      </c>
      <c r="K403" s="747">
        <f>K397-K399+K401</f>
        <v>0</v>
      </c>
      <c r="L403" s="747">
        <f>L397-L399+L401</f>
        <v>0</v>
      </c>
      <c r="M403" s="747">
        <f>M397-M399+M401</f>
        <v>0</v>
      </c>
      <c r="N403" s="747">
        <f t="shared" si="66"/>
        <v>0</v>
      </c>
      <c r="O403"/>
      <c r="P403"/>
      <c r="Q403"/>
      <c r="R403"/>
      <c r="S403"/>
      <c r="T403"/>
      <c r="U403"/>
      <c r="V403"/>
      <c r="W403"/>
      <c r="X403"/>
      <c r="Y403"/>
      <c r="Z403"/>
      <c r="AA403"/>
      <c r="AB403"/>
      <c r="AC403"/>
      <c r="AD403" s="571"/>
      <c r="AE403" s="247"/>
      <c r="AF403" s="247"/>
      <c r="AG403" s="247"/>
      <c r="AH403" s="247"/>
      <c r="AI403" s="247"/>
      <c r="AJ403" s="247"/>
      <c r="AK403" s="247"/>
      <c r="AL403" s="247"/>
      <c r="AM403" s="247"/>
    </row>
    <row r="404" spans="1:39" ht="15.75" thickBot="1" x14ac:dyDescent="0.3">
      <c r="B404" s="746"/>
      <c r="C404" s="702"/>
      <c r="D404" s="696">
        <f t="shared" si="67"/>
        <v>0</v>
      </c>
      <c r="E404" s="743"/>
      <c r="F404" s="696"/>
      <c r="G404" s="696"/>
      <c r="H404" s="696"/>
      <c r="I404" s="696"/>
      <c r="J404" s="696">
        <f t="shared" si="65"/>
        <v>0</v>
      </c>
      <c r="K404" s="696"/>
      <c r="L404" s="696"/>
      <c r="M404" s="696"/>
      <c r="N404" s="696">
        <f t="shared" si="66"/>
        <v>0</v>
      </c>
    </row>
    <row r="405" spans="1:39" s="236" customFormat="1" ht="15.75" thickBot="1" x14ac:dyDescent="0.3">
      <c r="A405"/>
      <c r="B405" s="746" t="s">
        <v>513</v>
      </c>
      <c r="C405" s="702"/>
      <c r="D405" s="696">
        <f t="shared" si="67"/>
        <v>7031330</v>
      </c>
      <c r="E405" s="748"/>
      <c r="F405" s="696">
        <f>SUM(F406:F410)</f>
        <v>1041884</v>
      </c>
      <c r="G405" s="696">
        <f>SUM(G406:G410)</f>
        <v>790269</v>
      </c>
      <c r="H405" s="696">
        <f>SUM(H406:H410)</f>
        <v>1181210</v>
      </c>
      <c r="I405" s="696">
        <f>SUM(I406:I410)</f>
        <v>4017967</v>
      </c>
      <c r="J405" s="696">
        <f t="shared" si="65"/>
        <v>5989446</v>
      </c>
      <c r="K405" s="696">
        <f>SUM(K406:K410)</f>
        <v>0</v>
      </c>
      <c r="L405" s="696">
        <f>SUM(L406:L410)</f>
        <v>0</v>
      </c>
      <c r="M405" s="696">
        <f>SUM(M406:M410)</f>
        <v>0</v>
      </c>
      <c r="N405" s="696">
        <f t="shared" si="66"/>
        <v>0</v>
      </c>
      <c r="O405"/>
      <c r="P405"/>
      <c r="Q405"/>
      <c r="R405"/>
      <c r="S405"/>
      <c r="T405"/>
      <c r="U405"/>
      <c r="V405"/>
      <c r="W405"/>
      <c r="X405"/>
      <c r="Y405"/>
      <c r="Z405"/>
      <c r="AA405"/>
      <c r="AB405"/>
      <c r="AC405"/>
      <c r="AD405" s="571"/>
      <c r="AE405" s="247"/>
      <c r="AF405" s="247"/>
      <c r="AG405" s="247"/>
      <c r="AH405" s="247"/>
      <c r="AI405" s="247"/>
      <c r="AJ405" s="247"/>
      <c r="AK405" s="247"/>
      <c r="AL405" s="247"/>
      <c r="AM405" s="247"/>
    </row>
    <row r="406" spans="1:39" ht="15.75" thickBot="1" x14ac:dyDescent="0.3">
      <c r="B406" s="742" t="s">
        <v>514</v>
      </c>
      <c r="C406" s="692">
        <v>1</v>
      </c>
      <c r="D406" s="696">
        <f t="shared" si="67"/>
        <v>6797948</v>
      </c>
      <c r="E406" s="743"/>
      <c r="F406" s="696">
        <v>1001648</v>
      </c>
      <c r="G406" s="696">
        <v>728555</v>
      </c>
      <c r="H406" s="696">
        <v>1149114</v>
      </c>
      <c r="I406" s="696">
        <v>3918631</v>
      </c>
      <c r="J406" s="696">
        <f t="shared" si="65"/>
        <v>5796300</v>
      </c>
      <c r="K406" s="696"/>
      <c r="L406" s="696"/>
      <c r="M406" s="696"/>
      <c r="N406" s="696">
        <f t="shared" si="66"/>
        <v>0</v>
      </c>
    </row>
    <row r="407" spans="1:39" ht="15.75" thickBot="1" x14ac:dyDescent="0.3">
      <c r="B407" s="742" t="s">
        <v>515</v>
      </c>
      <c r="C407" s="692">
        <v>2</v>
      </c>
      <c r="D407" s="696">
        <f t="shared" si="67"/>
        <v>93815</v>
      </c>
      <c r="E407" s="743"/>
      <c r="F407" s="696">
        <v>17351</v>
      </c>
      <c r="G407" s="696">
        <v>1029</v>
      </c>
      <c r="H407" s="696">
        <v>51992</v>
      </c>
      <c r="I407" s="696">
        <v>23443</v>
      </c>
      <c r="J407" s="696">
        <f t="shared" si="65"/>
        <v>76464</v>
      </c>
      <c r="K407" s="696"/>
      <c r="L407" s="696"/>
      <c r="M407" s="696"/>
      <c r="N407" s="696">
        <f t="shared" si="66"/>
        <v>0</v>
      </c>
    </row>
    <row r="408" spans="1:39" ht="15.75" thickBot="1" x14ac:dyDescent="0.3">
      <c r="B408" s="742" t="s">
        <v>516</v>
      </c>
      <c r="C408" s="692"/>
      <c r="D408" s="696">
        <f t="shared" si="67"/>
        <v>40028</v>
      </c>
      <c r="E408" s="743"/>
      <c r="F408" s="696">
        <v>405</v>
      </c>
      <c r="G408" s="696">
        <v>2600</v>
      </c>
      <c r="H408" s="696">
        <v>-16383</v>
      </c>
      <c r="I408" s="696">
        <v>53406</v>
      </c>
      <c r="J408" s="696">
        <f t="shared" si="65"/>
        <v>39623</v>
      </c>
      <c r="K408" s="696"/>
      <c r="L408" s="696"/>
      <c r="M408" s="696"/>
      <c r="N408" s="696">
        <f t="shared" si="66"/>
        <v>0</v>
      </c>
    </row>
    <row r="409" spans="1:39" ht="15.75" thickBot="1" x14ac:dyDescent="0.3">
      <c r="B409" s="742" t="s">
        <v>517</v>
      </c>
      <c r="C409" s="692"/>
      <c r="D409" s="696">
        <f t="shared" si="67"/>
        <v>76025</v>
      </c>
      <c r="E409" s="743"/>
      <c r="F409" s="696">
        <v>0</v>
      </c>
      <c r="G409" s="696">
        <v>58069</v>
      </c>
      <c r="H409" s="696">
        <v>-3855</v>
      </c>
      <c r="I409" s="696">
        <v>21811</v>
      </c>
      <c r="J409" s="696">
        <f t="shared" si="65"/>
        <v>76025</v>
      </c>
      <c r="K409" s="696"/>
      <c r="L409" s="696"/>
      <c r="M409" s="696"/>
      <c r="N409" s="696">
        <f t="shared" si="66"/>
        <v>0</v>
      </c>
    </row>
    <row r="410" spans="1:39" ht="15.75" thickBot="1" x14ac:dyDescent="0.3">
      <c r="B410" s="742" t="s">
        <v>518</v>
      </c>
      <c r="C410" s="692">
        <v>3</v>
      </c>
      <c r="D410" s="696">
        <f t="shared" si="67"/>
        <v>23514</v>
      </c>
      <c r="E410" s="743"/>
      <c r="F410" s="696">
        <v>22480</v>
      </c>
      <c r="G410" s="696">
        <v>16</v>
      </c>
      <c r="H410" s="696">
        <v>342</v>
      </c>
      <c r="I410" s="696">
        <v>676</v>
      </c>
      <c r="J410" s="696">
        <f t="shared" si="65"/>
        <v>1034</v>
      </c>
      <c r="K410" s="696"/>
      <c r="L410" s="696"/>
      <c r="M410" s="696"/>
      <c r="N410" s="696">
        <f t="shared" si="66"/>
        <v>0</v>
      </c>
    </row>
    <row r="411" spans="1:39" ht="15.75" thickBot="1" x14ac:dyDescent="0.3">
      <c r="B411" s="742" t="s">
        <v>519</v>
      </c>
      <c r="C411" s="692"/>
      <c r="D411" s="696">
        <f t="shared" si="67"/>
        <v>0</v>
      </c>
      <c r="E411" s="743"/>
      <c r="F411" s="696"/>
      <c r="G411" s="696"/>
      <c r="H411" s="696"/>
      <c r="I411" s="696"/>
      <c r="J411" s="696">
        <f t="shared" si="65"/>
        <v>0</v>
      </c>
      <c r="K411" s="696"/>
      <c r="L411" s="696"/>
      <c r="M411" s="696"/>
      <c r="N411" s="696">
        <f t="shared" si="66"/>
        <v>0</v>
      </c>
    </row>
    <row r="412" spans="1:39" ht="15.75" thickBot="1" x14ac:dyDescent="0.3">
      <c r="B412" s="742" t="s">
        <v>519</v>
      </c>
      <c r="C412" s="692"/>
      <c r="D412" s="696">
        <f t="shared" si="67"/>
        <v>0</v>
      </c>
      <c r="E412" s="743"/>
      <c r="F412" s="696"/>
      <c r="G412" s="696"/>
      <c r="H412" s="696"/>
      <c r="I412" s="696"/>
      <c r="J412" s="696">
        <f t="shared" si="65"/>
        <v>0</v>
      </c>
      <c r="K412" s="696"/>
      <c r="L412" s="696"/>
      <c r="M412" s="696"/>
      <c r="N412" s="696">
        <f t="shared" si="66"/>
        <v>0</v>
      </c>
    </row>
    <row r="413" spans="1:39" ht="15.75" thickBot="1" x14ac:dyDescent="0.3">
      <c r="B413" s="742"/>
      <c r="C413" s="692"/>
      <c r="D413" s="696">
        <f t="shared" si="67"/>
        <v>0</v>
      </c>
      <c r="E413" s="743"/>
      <c r="F413" s="696"/>
      <c r="G413" s="696"/>
      <c r="H413" s="696"/>
      <c r="I413" s="696"/>
      <c r="J413" s="696">
        <f t="shared" si="65"/>
        <v>0</v>
      </c>
      <c r="K413" s="696"/>
      <c r="L413" s="696"/>
      <c r="M413" s="696"/>
      <c r="N413" s="696">
        <f t="shared" si="66"/>
        <v>0</v>
      </c>
    </row>
    <row r="414" spans="1:39" s="236" customFormat="1" ht="15.75" thickBot="1" x14ac:dyDescent="0.3">
      <c r="A414"/>
      <c r="B414" s="749" t="s">
        <v>520</v>
      </c>
      <c r="C414" s="702"/>
      <c r="D414" s="747">
        <f t="shared" si="67"/>
        <v>19965936</v>
      </c>
      <c r="E414" s="748"/>
      <c r="F414" s="747">
        <f>F403+F405</f>
        <v>1041884</v>
      </c>
      <c r="G414" s="747">
        <f>G403+G405</f>
        <v>1015637</v>
      </c>
      <c r="H414" s="747">
        <f>H403+H405</f>
        <v>5411882</v>
      </c>
      <c r="I414" s="747">
        <f>I403+I405</f>
        <v>12496533</v>
      </c>
      <c r="J414" s="747">
        <f t="shared" si="65"/>
        <v>18924052</v>
      </c>
      <c r="K414" s="747">
        <f>K403+K405</f>
        <v>0</v>
      </c>
      <c r="L414" s="747">
        <f>L403+L405</f>
        <v>0</v>
      </c>
      <c r="M414" s="747">
        <f>M403+M405</f>
        <v>0</v>
      </c>
      <c r="N414" s="747">
        <f t="shared" si="66"/>
        <v>0</v>
      </c>
      <c r="O414"/>
      <c r="P414"/>
      <c r="Q414"/>
      <c r="R414"/>
      <c r="S414"/>
      <c r="T414"/>
      <c r="U414"/>
      <c r="V414"/>
      <c r="W414"/>
      <c r="X414"/>
      <c r="Y414"/>
      <c r="Z414"/>
      <c r="AA414"/>
      <c r="AB414"/>
      <c r="AC414"/>
      <c r="AD414" s="571"/>
      <c r="AE414" s="247"/>
      <c r="AF414" s="247"/>
      <c r="AG414" s="247"/>
      <c r="AH414" s="247"/>
      <c r="AI414" s="247"/>
      <c r="AJ414" s="247"/>
      <c r="AK414" s="247"/>
      <c r="AL414" s="247"/>
      <c r="AM414" s="247"/>
    </row>
    <row r="415" spans="1:39" ht="15.75" thickBot="1" x14ac:dyDescent="0.3">
      <c r="B415" s="749"/>
      <c r="C415" s="702"/>
      <c r="D415" s="696">
        <f t="shared" si="67"/>
        <v>0</v>
      </c>
      <c r="E415" s="743"/>
      <c r="F415" s="696"/>
      <c r="G415" s="696"/>
      <c r="H415" s="696"/>
      <c r="I415" s="696"/>
      <c r="J415" s="696">
        <f t="shared" si="65"/>
        <v>0</v>
      </c>
      <c r="K415" s="696"/>
      <c r="L415" s="696"/>
      <c r="M415" s="696"/>
      <c r="N415" s="696"/>
    </row>
    <row r="416" spans="1:39" ht="15.75" thickBot="1" x14ac:dyDescent="0.3">
      <c r="B416" s="742" t="s">
        <v>521</v>
      </c>
      <c r="C416" s="692"/>
      <c r="D416" s="696">
        <f t="shared" si="67"/>
        <v>3391213</v>
      </c>
      <c r="E416" s="743"/>
      <c r="F416" s="696">
        <v>0</v>
      </c>
      <c r="G416" s="696">
        <v>871989</v>
      </c>
      <c r="H416" s="696">
        <v>1559605</v>
      </c>
      <c r="I416" s="696">
        <v>959619</v>
      </c>
      <c r="J416" s="696">
        <f t="shared" si="65"/>
        <v>3391213</v>
      </c>
      <c r="K416" s="696"/>
      <c r="L416" s="696"/>
      <c r="M416" s="696"/>
      <c r="N416" s="696">
        <f t="shared" ref="N416:N434" si="68">M416+L416+K416</f>
        <v>0</v>
      </c>
    </row>
    <row r="417" spans="1:39" ht="15.75" thickBot="1" x14ac:dyDescent="0.3">
      <c r="B417" s="742" t="s">
        <v>522</v>
      </c>
      <c r="C417" s="692"/>
      <c r="D417" s="696">
        <f t="shared" si="67"/>
        <v>-396109</v>
      </c>
      <c r="E417" s="743"/>
      <c r="F417" s="696">
        <v>0</v>
      </c>
      <c r="G417" s="696">
        <v>-408</v>
      </c>
      <c r="H417" s="696">
        <v>-392133</v>
      </c>
      <c r="I417" s="696">
        <v>-3568</v>
      </c>
      <c r="J417" s="696">
        <f t="shared" si="65"/>
        <v>-396109</v>
      </c>
      <c r="K417" s="696"/>
      <c r="L417" s="696"/>
      <c r="M417" s="696"/>
      <c r="N417" s="696">
        <f t="shared" si="68"/>
        <v>0</v>
      </c>
    </row>
    <row r="418" spans="1:39" ht="15.75" thickBot="1" x14ac:dyDescent="0.3">
      <c r="B418" s="742" t="s">
        <v>523</v>
      </c>
      <c r="C418" s="692"/>
      <c r="D418" s="696">
        <f t="shared" si="67"/>
        <v>40575</v>
      </c>
      <c r="E418" s="743"/>
      <c r="F418" s="696"/>
      <c r="G418" s="696">
        <v>-3294</v>
      </c>
      <c r="H418" s="696">
        <v>24922</v>
      </c>
      <c r="I418" s="696">
        <v>18947</v>
      </c>
      <c r="J418" s="696">
        <f t="shared" si="65"/>
        <v>40575</v>
      </c>
      <c r="K418" s="696"/>
      <c r="L418" s="696"/>
      <c r="M418" s="696"/>
      <c r="N418" s="696">
        <f t="shared" si="68"/>
        <v>0</v>
      </c>
    </row>
    <row r="419" spans="1:39" ht="13.5" customHeight="1" thickBot="1" x14ac:dyDescent="0.3">
      <c r="B419" s="750" t="s">
        <v>524</v>
      </c>
      <c r="C419" s="692"/>
      <c r="D419" s="696">
        <f t="shared" si="67"/>
        <v>-28454</v>
      </c>
      <c r="E419" s="743"/>
      <c r="F419" s="696"/>
      <c r="G419" s="696">
        <v>408</v>
      </c>
      <c r="H419" s="696">
        <v>-26725</v>
      </c>
      <c r="I419" s="696">
        <v>-2137</v>
      </c>
      <c r="J419" s="696">
        <f t="shared" si="65"/>
        <v>-28454</v>
      </c>
      <c r="K419" s="696"/>
      <c r="L419" s="696"/>
      <c r="M419" s="696"/>
      <c r="N419" s="696">
        <f t="shared" si="68"/>
        <v>0</v>
      </c>
    </row>
    <row r="420" spans="1:39" ht="15.75" thickBot="1" x14ac:dyDescent="0.3">
      <c r="B420" s="742" t="s">
        <v>525</v>
      </c>
      <c r="C420" s="692"/>
      <c r="D420" s="696">
        <f t="shared" si="67"/>
        <v>7679932</v>
      </c>
      <c r="E420" s="743"/>
      <c r="F420" s="696">
        <v>0</v>
      </c>
      <c r="G420" s="696">
        <v>47042</v>
      </c>
      <c r="H420" s="696">
        <v>2582623</v>
      </c>
      <c r="I420" s="696">
        <v>5050267</v>
      </c>
      <c r="J420" s="696">
        <f t="shared" si="65"/>
        <v>7679932</v>
      </c>
      <c r="K420" s="696"/>
      <c r="L420" s="696"/>
      <c r="M420" s="696"/>
      <c r="N420" s="696">
        <f t="shared" si="68"/>
        <v>0</v>
      </c>
    </row>
    <row r="421" spans="1:39" ht="15.75" thickBot="1" x14ac:dyDescent="0.3">
      <c r="B421" s="742" t="s">
        <v>526</v>
      </c>
      <c r="C421" s="692"/>
      <c r="D421" s="696">
        <f t="shared" si="67"/>
        <v>0</v>
      </c>
      <c r="E421" s="743"/>
      <c r="F421" s="696"/>
      <c r="G421" s="696"/>
      <c r="H421" s="696"/>
      <c r="I421" s="696">
        <v>0</v>
      </c>
      <c r="J421" s="696">
        <f t="shared" si="65"/>
        <v>0</v>
      </c>
      <c r="K421" s="696"/>
      <c r="L421" s="696"/>
      <c r="M421" s="696"/>
      <c r="N421" s="696">
        <f t="shared" si="68"/>
        <v>0</v>
      </c>
    </row>
    <row r="422" spans="1:39" s="236" customFormat="1" ht="15.75" thickBot="1" x14ac:dyDescent="0.3">
      <c r="A422"/>
      <c r="B422" s="749" t="s">
        <v>527</v>
      </c>
      <c r="C422" s="702"/>
      <c r="D422" s="747">
        <f t="shared" si="67"/>
        <v>10687157</v>
      </c>
      <c r="E422" s="748"/>
      <c r="F422" s="747">
        <f>SUM(F416:F421)</f>
        <v>0</v>
      </c>
      <c r="G422" s="747">
        <f>SUM(G416:G421)</f>
        <v>915737</v>
      </c>
      <c r="H422" s="747">
        <f>SUM(H416:H421)</f>
        <v>3748292</v>
      </c>
      <c r="I422" s="747">
        <f>SUM(I416:I421)</f>
        <v>6023128</v>
      </c>
      <c r="J422" s="747">
        <f t="shared" si="65"/>
        <v>10687157</v>
      </c>
      <c r="K422" s="747">
        <f>SUM(K416:K421)</f>
        <v>0</v>
      </c>
      <c r="L422" s="747">
        <f>SUM(L416:L421)</f>
        <v>0</v>
      </c>
      <c r="M422" s="747">
        <f>SUM(M416:M421)</f>
        <v>0</v>
      </c>
      <c r="N422" s="747">
        <f t="shared" si="68"/>
        <v>0</v>
      </c>
      <c r="O422"/>
      <c r="P422"/>
      <c r="Q422"/>
      <c r="R422"/>
      <c r="S422"/>
      <c r="T422"/>
      <c r="U422"/>
      <c r="V422"/>
      <c r="W422"/>
      <c r="X422"/>
      <c r="Y422"/>
      <c r="Z422"/>
      <c r="AA422"/>
      <c r="AB422"/>
      <c r="AC422"/>
      <c r="AD422" s="571"/>
      <c r="AE422" s="247"/>
      <c r="AF422" s="247"/>
      <c r="AG422" s="247"/>
      <c r="AH422" s="247"/>
      <c r="AI422" s="247"/>
      <c r="AJ422" s="247"/>
      <c r="AK422" s="247"/>
      <c r="AL422" s="247"/>
      <c r="AM422" s="247"/>
    </row>
    <row r="423" spans="1:39" ht="15.75" thickBot="1" x14ac:dyDescent="0.3">
      <c r="B423" s="742"/>
      <c r="C423" s="692"/>
      <c r="D423" s="696">
        <f t="shared" si="67"/>
        <v>0</v>
      </c>
      <c r="E423" s="743"/>
      <c r="F423" s="696"/>
      <c r="G423" s="696"/>
      <c r="H423" s="696"/>
      <c r="I423" s="696"/>
      <c r="J423" s="696">
        <f t="shared" si="65"/>
        <v>0</v>
      </c>
      <c r="K423" s="696"/>
      <c r="L423" s="696"/>
      <c r="M423" s="696"/>
      <c r="N423" s="696">
        <f t="shared" si="68"/>
        <v>0</v>
      </c>
    </row>
    <row r="424" spans="1:39" ht="15.75" thickBot="1" x14ac:dyDescent="0.3">
      <c r="B424" s="750" t="s">
        <v>528</v>
      </c>
      <c r="C424" s="692"/>
      <c r="D424" s="696">
        <f t="shared" si="67"/>
        <v>2466158</v>
      </c>
      <c r="E424" s="743"/>
      <c r="F424" s="696">
        <v>0</v>
      </c>
      <c r="G424" s="696">
        <v>8610</v>
      </c>
      <c r="H424" s="696">
        <v>162949</v>
      </c>
      <c r="I424" s="696">
        <v>2294599</v>
      </c>
      <c r="J424" s="696">
        <f t="shared" si="65"/>
        <v>2466158</v>
      </c>
      <c r="K424" s="696"/>
      <c r="L424" s="696"/>
      <c r="M424" s="696"/>
      <c r="N424" s="696">
        <f t="shared" si="68"/>
        <v>0</v>
      </c>
    </row>
    <row r="425" spans="1:39" ht="15.75" thickBot="1" x14ac:dyDescent="0.3">
      <c r="B425" s="742"/>
      <c r="C425" s="692"/>
      <c r="D425" s="696">
        <f t="shared" si="67"/>
        <v>0</v>
      </c>
      <c r="E425" s="743"/>
      <c r="F425" s="696"/>
      <c r="G425" s="696"/>
      <c r="H425" s="696"/>
      <c r="I425" s="696"/>
      <c r="J425" s="696">
        <f t="shared" si="65"/>
        <v>0</v>
      </c>
      <c r="K425" s="696"/>
      <c r="L425" s="696"/>
      <c r="M425" s="696"/>
      <c r="N425" s="696">
        <f t="shared" si="68"/>
        <v>0</v>
      </c>
    </row>
    <row r="426" spans="1:39" ht="15.75" customHeight="1" thickBot="1" x14ac:dyDescent="0.3">
      <c r="B426" s="750" t="s">
        <v>530</v>
      </c>
      <c r="C426" s="692">
        <v>4</v>
      </c>
      <c r="D426" s="696">
        <f t="shared" si="67"/>
        <v>4221465</v>
      </c>
      <c r="E426" s="743"/>
      <c r="F426" s="696">
        <v>16328</v>
      </c>
      <c r="G426" s="696">
        <v>80974</v>
      </c>
      <c r="H426" s="696">
        <v>1201604</v>
      </c>
      <c r="I426" s="696">
        <v>2922559</v>
      </c>
      <c r="J426" s="696">
        <f t="shared" si="65"/>
        <v>4205137</v>
      </c>
      <c r="K426" s="696"/>
      <c r="L426" s="696"/>
      <c r="M426" s="696"/>
      <c r="N426" s="696">
        <f t="shared" si="68"/>
        <v>0</v>
      </c>
    </row>
    <row r="427" spans="1:39" ht="15.75" thickBot="1" x14ac:dyDescent="0.3">
      <c r="B427" s="742" t="s">
        <v>531</v>
      </c>
      <c r="C427" s="692"/>
      <c r="D427" s="696">
        <f t="shared" si="67"/>
        <v>0</v>
      </c>
      <c r="E427" s="743"/>
      <c r="F427" s="696"/>
      <c r="G427" s="696"/>
      <c r="H427" s="696"/>
      <c r="I427" s="696"/>
      <c r="J427" s="696">
        <f t="shared" si="65"/>
        <v>0</v>
      </c>
      <c r="K427" s="696"/>
      <c r="L427" s="696"/>
      <c r="M427" s="696"/>
      <c r="N427" s="696">
        <f t="shared" si="68"/>
        <v>0</v>
      </c>
    </row>
    <row r="428" spans="1:39" ht="15.75" thickBot="1" x14ac:dyDescent="0.3">
      <c r="B428" s="742" t="s">
        <v>532</v>
      </c>
      <c r="C428" s="692"/>
      <c r="D428" s="696">
        <f t="shared" si="67"/>
        <v>232686</v>
      </c>
      <c r="E428" s="743"/>
      <c r="F428" s="696">
        <v>17086</v>
      </c>
      <c r="G428" s="696">
        <v>3400</v>
      </c>
      <c r="H428" s="696">
        <v>96918</v>
      </c>
      <c r="I428" s="696">
        <v>115282</v>
      </c>
      <c r="J428" s="696">
        <f t="shared" si="65"/>
        <v>215600</v>
      </c>
      <c r="K428" s="696"/>
      <c r="L428" s="696"/>
      <c r="M428" s="696"/>
      <c r="N428" s="696">
        <f t="shared" si="68"/>
        <v>0</v>
      </c>
    </row>
    <row r="429" spans="1:39" s="236" customFormat="1" ht="15.75" thickBot="1" x14ac:dyDescent="0.3">
      <c r="A429"/>
      <c r="B429" s="749" t="s">
        <v>533</v>
      </c>
      <c r="C429" s="702"/>
      <c r="D429" s="747">
        <f t="shared" si="67"/>
        <v>4454151</v>
      </c>
      <c r="E429" s="748"/>
      <c r="F429" s="747">
        <f>SUM(F426:F428)</f>
        <v>33414</v>
      </c>
      <c r="G429" s="747">
        <f>SUM(G426:G428)</f>
        <v>84374</v>
      </c>
      <c r="H429" s="747">
        <f>SUM(H426:H428)</f>
        <v>1298522</v>
      </c>
      <c r="I429" s="747">
        <f>SUM(I426:I428)</f>
        <v>3037841</v>
      </c>
      <c r="J429" s="747">
        <f t="shared" si="65"/>
        <v>4420737</v>
      </c>
      <c r="K429" s="747">
        <f>SUM(K426:K428)</f>
        <v>0</v>
      </c>
      <c r="L429" s="747">
        <f>SUM(L426:L428)</f>
        <v>0</v>
      </c>
      <c r="M429" s="747">
        <f>SUM(M426:M428)</f>
        <v>0</v>
      </c>
      <c r="N429" s="747">
        <f t="shared" si="68"/>
        <v>0</v>
      </c>
      <c r="O429"/>
      <c r="P429"/>
      <c r="Q429"/>
      <c r="R429"/>
      <c r="S429"/>
      <c r="T429"/>
      <c r="U429"/>
      <c r="V429"/>
      <c r="W429"/>
      <c r="X429"/>
      <c r="Y429"/>
      <c r="Z429"/>
      <c r="AA429"/>
      <c r="AB429"/>
      <c r="AC429"/>
      <c r="AD429" s="571"/>
      <c r="AE429" s="247"/>
      <c r="AF429" s="247"/>
      <c r="AG429" s="247"/>
      <c r="AH429" s="247"/>
      <c r="AI429" s="247"/>
      <c r="AJ429" s="247"/>
      <c r="AK429" s="247"/>
      <c r="AL429" s="247"/>
      <c r="AM429" s="247"/>
    </row>
    <row r="430" spans="1:39" ht="15.75" thickBot="1" x14ac:dyDescent="0.3">
      <c r="B430" s="749"/>
      <c r="C430" s="702"/>
      <c r="D430" s="696">
        <f t="shared" si="67"/>
        <v>0</v>
      </c>
      <c r="E430" s="743"/>
      <c r="F430" s="696"/>
      <c r="G430" s="696"/>
      <c r="H430" s="696"/>
      <c r="I430" s="696"/>
      <c r="J430" s="696">
        <f t="shared" si="65"/>
        <v>0</v>
      </c>
      <c r="K430" s="696"/>
      <c r="L430" s="696"/>
      <c r="M430" s="696"/>
      <c r="N430" s="696">
        <f t="shared" si="68"/>
        <v>0</v>
      </c>
    </row>
    <row r="431" spans="1:39" s="236" customFormat="1" ht="15.75" thickBot="1" x14ac:dyDescent="0.3">
      <c r="A431"/>
      <c r="B431" s="749" t="s">
        <v>534</v>
      </c>
      <c r="C431" s="702"/>
      <c r="D431" s="747">
        <f t="shared" si="67"/>
        <v>2358470</v>
      </c>
      <c r="E431" s="748"/>
      <c r="F431" s="747">
        <f>F414-F422-F424-F429</f>
        <v>1008470</v>
      </c>
      <c r="G431" s="747">
        <f>G414-G422-G424-G429</f>
        <v>6916</v>
      </c>
      <c r="H431" s="747">
        <f>H414-H422-H424-H429</f>
        <v>202119</v>
      </c>
      <c r="I431" s="747">
        <f>I414-I422-I424-I429</f>
        <v>1140965</v>
      </c>
      <c r="J431" s="747">
        <f t="shared" si="65"/>
        <v>1350000</v>
      </c>
      <c r="K431" s="747">
        <f>K414-K422-K424-K429</f>
        <v>0</v>
      </c>
      <c r="L431" s="747">
        <f>L414-L422-L424-L429</f>
        <v>0</v>
      </c>
      <c r="M431" s="747">
        <f>M414-M422-M424-M429</f>
        <v>0</v>
      </c>
      <c r="N431" s="747">
        <f t="shared" si="68"/>
        <v>0</v>
      </c>
      <c r="O431"/>
      <c r="P431"/>
      <c r="Q431"/>
      <c r="R431"/>
      <c r="S431"/>
      <c r="T431"/>
      <c r="U431"/>
      <c r="V431"/>
      <c r="W431"/>
      <c r="X431"/>
      <c r="Y431"/>
      <c r="Z431"/>
      <c r="AA431"/>
      <c r="AB431"/>
      <c r="AC431"/>
      <c r="AD431" s="571"/>
      <c r="AE431" s="247"/>
      <c r="AF431" s="247"/>
      <c r="AG431" s="247"/>
      <c r="AH431" s="247"/>
      <c r="AI431" s="247"/>
      <c r="AJ431" s="247"/>
      <c r="AK431" s="247"/>
      <c r="AL431" s="247"/>
      <c r="AM431" s="247"/>
    </row>
    <row r="432" spans="1:39" ht="15.75" thickBot="1" x14ac:dyDescent="0.3">
      <c r="B432" s="742" t="s">
        <v>535</v>
      </c>
      <c r="C432" s="692"/>
      <c r="D432" s="696">
        <f t="shared" si="67"/>
        <v>701759</v>
      </c>
      <c r="E432" s="743"/>
      <c r="F432" s="696">
        <v>701759</v>
      </c>
      <c r="G432" s="696"/>
      <c r="H432" s="696"/>
      <c r="I432" s="696"/>
      <c r="J432" s="696">
        <f t="shared" si="65"/>
        <v>0</v>
      </c>
      <c r="K432" s="696"/>
      <c r="L432" s="696"/>
      <c r="M432" s="696"/>
      <c r="N432" s="696">
        <f t="shared" si="68"/>
        <v>0</v>
      </c>
    </row>
    <row r="433" spans="1:39" ht="15.75" thickBot="1" x14ac:dyDescent="0.3">
      <c r="B433" s="742"/>
      <c r="C433" s="692"/>
      <c r="D433" s="696">
        <f t="shared" si="67"/>
        <v>0</v>
      </c>
      <c r="E433" s="743"/>
      <c r="F433" s="696"/>
      <c r="G433" s="696"/>
      <c r="H433" s="696"/>
      <c r="I433" s="696"/>
      <c r="J433" s="696">
        <f t="shared" si="65"/>
        <v>0</v>
      </c>
      <c r="K433" s="696"/>
      <c r="L433" s="696"/>
      <c r="M433" s="696"/>
      <c r="N433" s="696">
        <f t="shared" si="68"/>
        <v>0</v>
      </c>
    </row>
    <row r="434" spans="1:39" s="236" customFormat="1" ht="15.75" thickBot="1" x14ac:dyDescent="0.3">
      <c r="A434"/>
      <c r="B434" s="749" t="s">
        <v>536</v>
      </c>
      <c r="C434" s="702"/>
      <c r="D434" s="748">
        <f t="shared" si="67"/>
        <v>1656711</v>
      </c>
      <c r="E434" s="748"/>
      <c r="F434" s="748">
        <f>F431-F432</f>
        <v>306711</v>
      </c>
      <c r="G434" s="747">
        <f>G431-G432</f>
        <v>6916</v>
      </c>
      <c r="H434" s="747">
        <f>H431-H432</f>
        <v>202119</v>
      </c>
      <c r="I434" s="748">
        <f>I431-I432</f>
        <v>1140965</v>
      </c>
      <c r="J434" s="748">
        <f t="shared" si="65"/>
        <v>1350000</v>
      </c>
      <c r="K434" s="748">
        <f>K431-K432</f>
        <v>0</v>
      </c>
      <c r="L434" s="747">
        <f>L431-L432</f>
        <v>0</v>
      </c>
      <c r="M434" s="747">
        <f>M431-M432</f>
        <v>0</v>
      </c>
      <c r="N434" s="747">
        <f t="shared" si="68"/>
        <v>0</v>
      </c>
      <c r="O434"/>
      <c r="P434"/>
      <c r="Q434"/>
      <c r="R434"/>
      <c r="S434"/>
      <c r="T434"/>
      <c r="U434"/>
      <c r="V434"/>
      <c r="W434"/>
      <c r="X434"/>
      <c r="Y434"/>
      <c r="Z434"/>
      <c r="AA434"/>
      <c r="AB434"/>
      <c r="AC434"/>
      <c r="AD434" s="571"/>
      <c r="AE434" s="247"/>
      <c r="AF434" s="247"/>
      <c r="AG434" s="247"/>
      <c r="AH434" s="247"/>
      <c r="AI434" s="247"/>
      <c r="AJ434" s="247"/>
      <c r="AK434" s="247"/>
      <c r="AL434" s="247"/>
      <c r="AM434" s="247"/>
    </row>
    <row r="435" spans="1:39" customFormat="1" x14ac:dyDescent="0.25"/>
    <row r="436" spans="1:39" customFormat="1" x14ac:dyDescent="0.25"/>
    <row r="439" spans="1:39" s="558" customFormat="1" ht="17.25" customHeight="1" x14ac:dyDescent="0.25">
      <c r="A439"/>
      <c r="B439" s="995" t="s">
        <v>21</v>
      </c>
      <c r="C439" s="996"/>
      <c r="D439"/>
      <c r="E439" s="245"/>
      <c r="F439" s="974"/>
      <c r="G439" s="974"/>
      <c r="H439" s="244"/>
      <c r="I439" s="244"/>
      <c r="J439" s="244"/>
      <c r="K439" s="244"/>
      <c r="L439" s="244"/>
      <c r="M439" s="244"/>
      <c r="N439" s="555" t="s">
        <v>492</v>
      </c>
      <c r="O439"/>
      <c r="P439"/>
      <c r="Q439"/>
      <c r="R439"/>
      <c r="S439"/>
      <c r="T439"/>
      <c r="U439"/>
      <c r="V439"/>
      <c r="W439"/>
      <c r="X439"/>
      <c r="Y439"/>
      <c r="Z439"/>
      <c r="AA439"/>
      <c r="AB439"/>
      <c r="AC439"/>
      <c r="AD439" s="557"/>
      <c r="AE439" s="557"/>
      <c r="AF439" s="557"/>
      <c r="AG439" s="557"/>
      <c r="AH439" s="557"/>
      <c r="AI439" s="557"/>
      <c r="AJ439" s="557"/>
      <c r="AK439" s="557"/>
      <c r="AL439" s="557"/>
      <c r="AM439" s="557"/>
    </row>
    <row r="440" spans="1:39" ht="17.25" customHeight="1" x14ac:dyDescent="0.25">
      <c r="B440" s="967" t="s">
        <v>117</v>
      </c>
      <c r="C440" s="987" t="s">
        <v>501</v>
      </c>
      <c r="D440" s="986" t="s">
        <v>95</v>
      </c>
      <c r="E440" s="986" t="s">
        <v>502</v>
      </c>
      <c r="F440" s="986" t="s">
        <v>503</v>
      </c>
      <c r="G440" s="986" t="s">
        <v>440</v>
      </c>
      <c r="H440" s="986"/>
      <c r="I440" s="986"/>
      <c r="J440" s="986"/>
      <c r="K440" s="986"/>
      <c r="L440" s="986"/>
      <c r="M440" s="986"/>
      <c r="N440" s="986"/>
    </row>
    <row r="441" spans="1:39" ht="17.25" customHeight="1" x14ac:dyDescent="0.25">
      <c r="B441" s="967"/>
      <c r="C441" s="987"/>
      <c r="D441" s="986"/>
      <c r="E441" s="986"/>
      <c r="F441" s="986"/>
      <c r="G441" s="989" t="s">
        <v>441</v>
      </c>
      <c r="H441" s="989"/>
      <c r="I441" s="989"/>
      <c r="J441" s="989"/>
      <c r="K441" s="986" t="s">
        <v>504</v>
      </c>
      <c r="L441" s="986"/>
      <c r="M441" s="986"/>
      <c r="N441" s="986"/>
    </row>
    <row r="442" spans="1:39" ht="17.25" customHeight="1" x14ac:dyDescent="0.25">
      <c r="B442" s="967"/>
      <c r="C442" s="987"/>
      <c r="D442" s="986"/>
      <c r="E442" s="986"/>
      <c r="F442" s="986"/>
      <c r="G442" s="538" t="s">
        <v>285</v>
      </c>
      <c r="H442" s="538" t="s">
        <v>443</v>
      </c>
      <c r="I442" s="538" t="s">
        <v>113</v>
      </c>
      <c r="J442" s="538" t="s">
        <v>115</v>
      </c>
      <c r="K442" s="538" t="s">
        <v>505</v>
      </c>
      <c r="L442" s="538" t="s">
        <v>445</v>
      </c>
      <c r="M442" s="538" t="s">
        <v>506</v>
      </c>
      <c r="N442" s="538" t="s">
        <v>115</v>
      </c>
    </row>
    <row r="443" spans="1:39" ht="17.25" customHeight="1" x14ac:dyDescent="0.25">
      <c r="B443" s="967"/>
      <c r="C443" s="987"/>
      <c r="D443" s="538">
        <v>1</v>
      </c>
      <c r="E443" s="986"/>
      <c r="F443" s="986">
        <v>2</v>
      </c>
      <c r="G443" s="986">
        <v>3</v>
      </c>
      <c r="H443" s="986">
        <v>4</v>
      </c>
      <c r="I443" s="538"/>
      <c r="J443" s="538">
        <v>6</v>
      </c>
      <c r="K443" s="986">
        <v>7</v>
      </c>
      <c r="L443" s="986">
        <v>8</v>
      </c>
      <c r="M443" s="986">
        <v>9</v>
      </c>
      <c r="N443" s="538">
        <v>10</v>
      </c>
    </row>
    <row r="444" spans="1:39" ht="14.45" customHeight="1" x14ac:dyDescent="0.25">
      <c r="B444" s="968"/>
      <c r="C444" s="987"/>
      <c r="D444" s="538" t="s">
        <v>507</v>
      </c>
      <c r="E444" s="538"/>
      <c r="F444" s="986"/>
      <c r="G444" s="986"/>
      <c r="H444" s="986"/>
      <c r="I444" s="538">
        <v>5</v>
      </c>
      <c r="J444" s="538" t="s">
        <v>508</v>
      </c>
      <c r="K444" s="986"/>
      <c r="L444" s="986"/>
      <c r="M444" s="986"/>
      <c r="N444" s="538" t="s">
        <v>509</v>
      </c>
    </row>
    <row r="445" spans="1:39" x14ac:dyDescent="0.25">
      <c r="B445" s="738" t="s">
        <v>376</v>
      </c>
      <c r="C445" s="739"/>
      <c r="D445" s="740">
        <f>F445+J445+N445+E445</f>
        <v>6595859.7480600011</v>
      </c>
      <c r="E445" s="741"/>
      <c r="F445" s="740"/>
      <c r="G445" s="740">
        <v>20669.315999999999</v>
      </c>
      <c r="H445" s="740">
        <v>3961427.7530600005</v>
      </c>
      <c r="I445" s="740">
        <v>2613762.679</v>
      </c>
      <c r="J445" s="740">
        <f>G445+H445+I445</f>
        <v>6595859.7480600011</v>
      </c>
      <c r="K445" s="740"/>
      <c r="L445" s="740"/>
      <c r="M445" s="740"/>
      <c r="N445" s="740">
        <f t="shared" ref="N445:N462" si="69">M445+L445+K445</f>
        <v>0</v>
      </c>
    </row>
    <row r="446" spans="1:39" ht="15.75" thickBot="1" x14ac:dyDescent="0.3">
      <c r="B446" s="742"/>
      <c r="C446" s="692"/>
      <c r="D446" s="696">
        <f t="shared" ref="D446:D482" si="70">F446+J446+N446+E446</f>
        <v>0</v>
      </c>
      <c r="E446" s="743"/>
      <c r="F446" s="696"/>
      <c r="G446" s="696"/>
      <c r="H446" s="696"/>
      <c r="I446" s="696"/>
      <c r="J446" s="696">
        <f t="shared" ref="J446:J482" si="71">G446+H446+I446</f>
        <v>0</v>
      </c>
      <c r="K446" s="696"/>
      <c r="L446" s="696"/>
      <c r="M446" s="696"/>
      <c r="N446" s="696">
        <f t="shared" si="69"/>
        <v>0</v>
      </c>
    </row>
    <row r="447" spans="1:39" ht="15.75" thickBot="1" x14ac:dyDescent="0.3">
      <c r="B447" s="744" t="s">
        <v>510</v>
      </c>
      <c r="C447" s="692"/>
      <c r="D447" s="696">
        <f t="shared" si="70"/>
        <v>249286.03073</v>
      </c>
      <c r="E447" s="743"/>
      <c r="F447" s="696"/>
      <c r="G447" s="696">
        <v>617.41561000000002</v>
      </c>
      <c r="H447" s="696">
        <v>169708.08771999998</v>
      </c>
      <c r="I447" s="696">
        <v>78960.527400000006</v>
      </c>
      <c r="J447" s="696">
        <f t="shared" si="71"/>
        <v>249286.03073</v>
      </c>
      <c r="K447" s="696"/>
      <c r="L447" s="696"/>
      <c r="M447" s="696"/>
      <c r="N447" s="696">
        <f t="shared" si="69"/>
        <v>0</v>
      </c>
    </row>
    <row r="448" spans="1:39" ht="15.75" thickBot="1" x14ac:dyDescent="0.3">
      <c r="B448" s="744"/>
      <c r="C448" s="692"/>
      <c r="D448" s="696">
        <f t="shared" si="70"/>
        <v>0</v>
      </c>
      <c r="E448" s="743"/>
      <c r="F448" s="696"/>
      <c r="G448" s="696"/>
      <c r="H448" s="696"/>
      <c r="I448" s="696"/>
      <c r="J448" s="696">
        <f t="shared" si="71"/>
        <v>0</v>
      </c>
      <c r="K448" s="696"/>
      <c r="L448" s="696"/>
      <c r="M448" s="696"/>
      <c r="N448" s="696">
        <f t="shared" si="69"/>
        <v>0</v>
      </c>
    </row>
    <row r="449" spans="1:39" ht="14.25" customHeight="1" thickBot="1" x14ac:dyDescent="0.3">
      <c r="B449" s="745" t="s">
        <v>511</v>
      </c>
      <c r="C449" s="692"/>
      <c r="D449" s="696">
        <f t="shared" si="70"/>
        <v>0</v>
      </c>
      <c r="E449" s="743"/>
      <c r="F449" s="696"/>
      <c r="G449" s="696"/>
      <c r="H449" s="696"/>
      <c r="I449" s="696"/>
      <c r="J449" s="696">
        <f t="shared" si="71"/>
        <v>0</v>
      </c>
      <c r="K449" s="696"/>
      <c r="L449" s="696"/>
      <c r="M449" s="696"/>
      <c r="N449" s="696">
        <f t="shared" si="69"/>
        <v>0</v>
      </c>
    </row>
    <row r="450" spans="1:39" ht="15.75" thickBot="1" x14ac:dyDescent="0.3">
      <c r="B450" s="742"/>
      <c r="C450" s="692"/>
      <c r="D450" s="696">
        <f t="shared" si="70"/>
        <v>0</v>
      </c>
      <c r="E450" s="743"/>
      <c r="F450" s="696"/>
      <c r="G450" s="696"/>
      <c r="H450" s="696"/>
      <c r="I450" s="696"/>
      <c r="J450" s="696">
        <f t="shared" si="71"/>
        <v>0</v>
      </c>
      <c r="K450" s="696"/>
      <c r="L450" s="696"/>
      <c r="M450" s="696"/>
      <c r="N450" s="696">
        <f t="shared" si="69"/>
        <v>0</v>
      </c>
    </row>
    <row r="451" spans="1:39" s="236" customFormat="1" ht="15.75" thickBot="1" x14ac:dyDescent="0.3">
      <c r="A451"/>
      <c r="B451" s="746" t="s">
        <v>512</v>
      </c>
      <c r="C451" s="702"/>
      <c r="D451" s="747">
        <f t="shared" si="70"/>
        <v>6346573.7173300004</v>
      </c>
      <c r="E451" s="748"/>
      <c r="F451" s="747">
        <f>F445-F447+F449</f>
        <v>0</v>
      </c>
      <c r="G451" s="747">
        <f>G445-G447+G449</f>
        <v>20051.900389999999</v>
      </c>
      <c r="H451" s="747">
        <f>H445-H447+H449</f>
        <v>3791719.6653400003</v>
      </c>
      <c r="I451" s="747">
        <f>I445-I447+I449</f>
        <v>2534802.1516</v>
      </c>
      <c r="J451" s="747">
        <f t="shared" si="71"/>
        <v>6346573.7173300004</v>
      </c>
      <c r="K451" s="747">
        <f>K445-K447+K449</f>
        <v>0</v>
      </c>
      <c r="L451" s="747">
        <f>L445-L447+L449</f>
        <v>0</v>
      </c>
      <c r="M451" s="747">
        <f>M445-M447+M449</f>
        <v>0</v>
      </c>
      <c r="N451" s="747">
        <f t="shared" si="69"/>
        <v>0</v>
      </c>
      <c r="O451"/>
      <c r="P451"/>
      <c r="Q451"/>
      <c r="R451"/>
      <c r="S451"/>
      <c r="T451"/>
      <c r="U451"/>
      <c r="V451"/>
      <c r="W451"/>
      <c r="X451"/>
      <c r="Y451"/>
      <c r="Z451"/>
      <c r="AA451"/>
      <c r="AB451"/>
      <c r="AC451"/>
      <c r="AD451" s="571"/>
      <c r="AE451" s="247"/>
      <c r="AF451" s="247"/>
      <c r="AG451" s="247"/>
      <c r="AH451" s="247"/>
      <c r="AI451" s="247"/>
      <c r="AJ451" s="247"/>
      <c r="AK451" s="247"/>
      <c r="AL451" s="247"/>
      <c r="AM451" s="247"/>
    </row>
    <row r="452" spans="1:39" ht="15.75" thickBot="1" x14ac:dyDescent="0.3">
      <c r="B452" s="746"/>
      <c r="C452" s="702"/>
      <c r="D452" s="696">
        <f t="shared" si="70"/>
        <v>0</v>
      </c>
      <c r="E452" s="743"/>
      <c r="F452" s="696"/>
      <c r="G452" s="696"/>
      <c r="H452" s="696"/>
      <c r="I452" s="696"/>
      <c r="J452" s="696">
        <f t="shared" si="71"/>
        <v>0</v>
      </c>
      <c r="K452" s="696"/>
      <c r="L452" s="696"/>
      <c r="M452" s="696"/>
      <c r="N452" s="696">
        <f t="shared" si="69"/>
        <v>0</v>
      </c>
    </row>
    <row r="453" spans="1:39" s="236" customFormat="1" ht="15.75" thickBot="1" x14ac:dyDescent="0.3">
      <c r="A453"/>
      <c r="B453" s="746" t="s">
        <v>513</v>
      </c>
      <c r="C453" s="702"/>
      <c r="D453" s="696">
        <f t="shared" si="70"/>
        <v>8333372.1062299991</v>
      </c>
      <c r="E453" s="748"/>
      <c r="F453" s="696">
        <f>SUM(F454:F458)</f>
        <v>4472303.5180799998</v>
      </c>
      <c r="G453" s="696">
        <f>SUM(G454:G458)</f>
        <v>440524.96578000003</v>
      </c>
      <c r="H453" s="696">
        <f>SUM(H454:H458)</f>
        <v>1624667.3343599997</v>
      </c>
      <c r="I453" s="696">
        <f>SUM(I454:I458)</f>
        <v>1795876.2880099996</v>
      </c>
      <c r="J453" s="696">
        <f t="shared" si="71"/>
        <v>3861068.5881499993</v>
      </c>
      <c r="K453" s="696">
        <f>SUM(K454:K458)</f>
        <v>0</v>
      </c>
      <c r="L453" s="696">
        <f>SUM(L454:L458)</f>
        <v>0</v>
      </c>
      <c r="M453" s="696">
        <f>SUM(M454:M458)</f>
        <v>0</v>
      </c>
      <c r="N453" s="696">
        <f t="shared" si="69"/>
        <v>0</v>
      </c>
      <c r="O453"/>
      <c r="P453"/>
      <c r="Q453"/>
      <c r="R453"/>
      <c r="S453"/>
      <c r="T453"/>
      <c r="U453"/>
      <c r="V453"/>
      <c r="W453"/>
      <c r="X453"/>
      <c r="Y453"/>
      <c r="Z453"/>
      <c r="AA453"/>
      <c r="AB453"/>
      <c r="AC453"/>
      <c r="AD453" s="571"/>
      <c r="AE453" s="247"/>
      <c r="AF453" s="247"/>
      <c r="AG453" s="247"/>
      <c r="AH453" s="247"/>
      <c r="AI453" s="247"/>
      <c r="AJ453" s="247"/>
      <c r="AK453" s="247"/>
      <c r="AL453" s="247"/>
      <c r="AM453" s="247"/>
    </row>
    <row r="454" spans="1:39" ht="15.75" thickBot="1" x14ac:dyDescent="0.3">
      <c r="B454" s="742" t="s">
        <v>514</v>
      </c>
      <c r="C454" s="692">
        <v>1</v>
      </c>
      <c r="D454" s="696">
        <f t="shared" si="70"/>
        <v>3698782.1820900002</v>
      </c>
      <c r="E454" s="743"/>
      <c r="F454" s="696">
        <v>1393768.7574500002</v>
      </c>
      <c r="G454" s="696">
        <v>243504.508</v>
      </c>
      <c r="H454" s="696">
        <v>888081.62151999993</v>
      </c>
      <c r="I454" s="696">
        <v>1173427.2951199999</v>
      </c>
      <c r="J454" s="696">
        <f t="shared" si="71"/>
        <v>2305013.4246399999</v>
      </c>
      <c r="K454" s="696"/>
      <c r="L454" s="696"/>
      <c r="M454" s="696"/>
      <c r="N454" s="696">
        <f t="shared" si="69"/>
        <v>0</v>
      </c>
    </row>
    <row r="455" spans="1:39" ht="15.75" thickBot="1" x14ac:dyDescent="0.3">
      <c r="B455" s="742" t="s">
        <v>515</v>
      </c>
      <c r="C455" s="692">
        <v>2</v>
      </c>
      <c r="D455" s="696">
        <f t="shared" si="70"/>
        <v>21705.468679999998</v>
      </c>
      <c r="E455" s="743"/>
      <c r="F455" s="696">
        <v>0</v>
      </c>
      <c r="G455" s="696">
        <v>139.27000000000001</v>
      </c>
      <c r="H455" s="696">
        <v>2877.6036799999988</v>
      </c>
      <c r="I455" s="696">
        <v>18688.595000000001</v>
      </c>
      <c r="J455" s="696">
        <f t="shared" si="71"/>
        <v>21705.468679999998</v>
      </c>
      <c r="K455" s="696"/>
      <c r="L455" s="696"/>
      <c r="M455" s="696"/>
      <c r="N455" s="696">
        <f t="shared" si="69"/>
        <v>0</v>
      </c>
    </row>
    <row r="456" spans="1:39" ht="15.75" thickBot="1" x14ac:dyDescent="0.3">
      <c r="B456" s="742" t="s">
        <v>516</v>
      </c>
      <c r="C456" s="692"/>
      <c r="D456" s="696">
        <f t="shared" si="70"/>
        <v>2072192.73496</v>
      </c>
      <c r="E456" s="743"/>
      <c r="F456" s="696">
        <v>920117.01696000004</v>
      </c>
      <c r="G456" s="696">
        <v>23861.775000000001</v>
      </c>
      <c r="H456" s="696">
        <v>195256.69899999999</v>
      </c>
      <c r="I456" s="696">
        <v>932957.24399999995</v>
      </c>
      <c r="J456" s="696">
        <f t="shared" si="71"/>
        <v>1152075.7179999999</v>
      </c>
      <c r="K456" s="696"/>
      <c r="L456" s="696"/>
      <c r="M456" s="696"/>
      <c r="N456" s="696">
        <f t="shared" si="69"/>
        <v>0</v>
      </c>
    </row>
    <row r="457" spans="1:39" ht="15.75" thickBot="1" x14ac:dyDescent="0.3">
      <c r="B457" s="742" t="s">
        <v>517</v>
      </c>
      <c r="C457" s="692"/>
      <c r="D457" s="696">
        <f t="shared" si="70"/>
        <v>818170.34985999996</v>
      </c>
      <c r="E457" s="743"/>
      <c r="F457" s="696">
        <v>600013.26046000002</v>
      </c>
      <c r="G457" s="696">
        <v>173035.15513999999</v>
      </c>
      <c r="H457" s="696">
        <v>376265.33030000003</v>
      </c>
      <c r="I457" s="696">
        <v>-331143.39604000002</v>
      </c>
      <c r="J457" s="696">
        <f t="shared" si="71"/>
        <v>218157.08939999994</v>
      </c>
      <c r="K457" s="696"/>
      <c r="L457" s="696"/>
      <c r="M457" s="696"/>
      <c r="N457" s="696">
        <f t="shared" si="69"/>
        <v>0</v>
      </c>
    </row>
    <row r="458" spans="1:39" ht="15.75" thickBot="1" x14ac:dyDescent="0.3">
      <c r="B458" s="742" t="s">
        <v>518</v>
      </c>
      <c r="C458" s="692">
        <v>3</v>
      </c>
      <c r="D458" s="696">
        <f t="shared" si="70"/>
        <v>1722521.3706400001</v>
      </c>
      <c r="E458" s="743"/>
      <c r="F458" s="696">
        <v>1558404.48321</v>
      </c>
      <c r="G458" s="696">
        <v>-15.742360000000001</v>
      </c>
      <c r="H458" s="696">
        <v>162186.07986000003</v>
      </c>
      <c r="I458" s="696">
        <v>1946.5499299999999</v>
      </c>
      <c r="J458" s="696">
        <f t="shared" si="71"/>
        <v>164116.88743000003</v>
      </c>
      <c r="K458" s="696"/>
      <c r="L458" s="696"/>
      <c r="M458" s="696"/>
      <c r="N458" s="696">
        <f t="shared" si="69"/>
        <v>0</v>
      </c>
    </row>
    <row r="459" spans="1:39" ht="15.75" thickBot="1" x14ac:dyDescent="0.3">
      <c r="B459" s="742" t="s">
        <v>519</v>
      </c>
      <c r="C459" s="692"/>
      <c r="D459" s="696">
        <f t="shared" si="70"/>
        <v>0</v>
      </c>
      <c r="E459" s="743"/>
      <c r="F459" s="696"/>
      <c r="G459" s="696"/>
      <c r="H459" s="696"/>
      <c r="I459" s="696"/>
      <c r="J459" s="696">
        <f t="shared" si="71"/>
        <v>0</v>
      </c>
      <c r="K459" s="696"/>
      <c r="L459" s="696"/>
      <c r="M459" s="696"/>
      <c r="N459" s="696">
        <f t="shared" si="69"/>
        <v>0</v>
      </c>
    </row>
    <row r="460" spans="1:39" ht="15.75" thickBot="1" x14ac:dyDescent="0.3">
      <c r="B460" s="742" t="s">
        <v>519</v>
      </c>
      <c r="C460" s="692"/>
      <c r="D460" s="696">
        <f t="shared" si="70"/>
        <v>0</v>
      </c>
      <c r="E460" s="743"/>
      <c r="F460" s="696"/>
      <c r="G460" s="696"/>
      <c r="H460" s="696"/>
      <c r="I460" s="696"/>
      <c r="J460" s="696">
        <f t="shared" si="71"/>
        <v>0</v>
      </c>
      <c r="K460" s="696"/>
      <c r="L460" s="696"/>
      <c r="M460" s="696"/>
      <c r="N460" s="696">
        <f t="shared" si="69"/>
        <v>0</v>
      </c>
    </row>
    <row r="461" spans="1:39" ht="15.75" thickBot="1" x14ac:dyDescent="0.3">
      <c r="B461" s="742"/>
      <c r="C461" s="692"/>
      <c r="D461" s="696">
        <f t="shared" si="70"/>
        <v>0</v>
      </c>
      <c r="E461" s="743"/>
      <c r="F461" s="696"/>
      <c r="G461" s="696"/>
      <c r="H461" s="696"/>
      <c r="I461" s="696"/>
      <c r="J461" s="696">
        <f t="shared" si="71"/>
        <v>0</v>
      </c>
      <c r="K461" s="696"/>
      <c r="L461" s="696"/>
      <c r="M461" s="696"/>
      <c r="N461" s="696">
        <f t="shared" si="69"/>
        <v>0</v>
      </c>
    </row>
    <row r="462" spans="1:39" s="236" customFormat="1" ht="15.75" thickBot="1" x14ac:dyDescent="0.3">
      <c r="A462"/>
      <c r="B462" s="749" t="s">
        <v>520</v>
      </c>
      <c r="C462" s="702"/>
      <c r="D462" s="747">
        <f t="shared" si="70"/>
        <v>14679945.823559999</v>
      </c>
      <c r="E462" s="748"/>
      <c r="F462" s="747">
        <f>F451+F453</f>
        <v>4472303.5180799998</v>
      </c>
      <c r="G462" s="747">
        <f>G451+G453</f>
        <v>460576.86617000005</v>
      </c>
      <c r="H462" s="747">
        <f>H451+H453</f>
        <v>5416386.9997000005</v>
      </c>
      <c r="I462" s="747">
        <f>I451+I453</f>
        <v>4330678.4396099998</v>
      </c>
      <c r="J462" s="747">
        <f t="shared" si="71"/>
        <v>10207642.30548</v>
      </c>
      <c r="K462" s="747">
        <f>K451+K453</f>
        <v>0</v>
      </c>
      <c r="L462" s="747">
        <f>L451+L453</f>
        <v>0</v>
      </c>
      <c r="M462" s="747">
        <f>M451+M453</f>
        <v>0</v>
      </c>
      <c r="N462" s="747">
        <f t="shared" si="69"/>
        <v>0</v>
      </c>
      <c r="O462"/>
      <c r="P462"/>
      <c r="Q462"/>
      <c r="R462"/>
      <c r="S462"/>
      <c r="T462"/>
      <c r="U462"/>
      <c r="V462"/>
      <c r="W462"/>
      <c r="X462"/>
      <c r="Y462"/>
      <c r="Z462"/>
      <c r="AA462"/>
      <c r="AB462"/>
      <c r="AC462"/>
      <c r="AD462" s="571"/>
      <c r="AE462" s="247"/>
      <c r="AF462" s="247"/>
      <c r="AG462" s="247"/>
      <c r="AH462" s="247"/>
      <c r="AI462" s="247"/>
      <c r="AJ462" s="247"/>
      <c r="AK462" s="247"/>
      <c r="AL462" s="247"/>
      <c r="AM462" s="247"/>
    </row>
    <row r="463" spans="1:39" ht="15.75" thickBot="1" x14ac:dyDescent="0.3">
      <c r="B463" s="749"/>
      <c r="C463" s="702"/>
      <c r="D463" s="696">
        <f t="shared" si="70"/>
        <v>0</v>
      </c>
      <c r="E463" s="743"/>
      <c r="F463" s="696"/>
      <c r="G463" s="696"/>
      <c r="H463" s="696"/>
      <c r="I463" s="696"/>
      <c r="J463" s="696">
        <f t="shared" si="71"/>
        <v>0</v>
      </c>
      <c r="K463" s="696"/>
      <c r="L463" s="696"/>
      <c r="M463" s="696"/>
      <c r="N463" s="696"/>
    </row>
    <row r="464" spans="1:39" ht="15.75" thickBot="1" x14ac:dyDescent="0.3">
      <c r="B464" s="742" t="s">
        <v>521</v>
      </c>
      <c r="C464" s="692"/>
      <c r="D464" s="696">
        <f t="shared" si="70"/>
        <v>4103773.172869999</v>
      </c>
      <c r="E464" s="743"/>
      <c r="F464" s="696"/>
      <c r="G464" s="696">
        <v>67234.157449999999</v>
      </c>
      <c r="H464" s="696">
        <v>3018529.5747099994</v>
      </c>
      <c r="I464" s="696">
        <v>1018009.44071</v>
      </c>
      <c r="J464" s="696">
        <f t="shared" si="71"/>
        <v>4103773.172869999</v>
      </c>
      <c r="K464" s="696"/>
      <c r="L464" s="696"/>
      <c r="M464" s="696"/>
      <c r="N464" s="696">
        <f t="shared" ref="N464:N482" si="72">M464+L464+K464</f>
        <v>0</v>
      </c>
    </row>
    <row r="465" spans="1:39" ht="15.75" thickBot="1" x14ac:dyDescent="0.3">
      <c r="B465" s="742" t="s">
        <v>522</v>
      </c>
      <c r="C465" s="692"/>
      <c r="D465" s="696">
        <f t="shared" si="70"/>
        <v>-154848.60003999999</v>
      </c>
      <c r="E465" s="743"/>
      <c r="F465" s="696"/>
      <c r="G465" s="696">
        <v>0</v>
      </c>
      <c r="H465" s="696">
        <v>-154848.60003999999</v>
      </c>
      <c r="I465" s="696">
        <v>0</v>
      </c>
      <c r="J465" s="696">
        <f t="shared" si="71"/>
        <v>-154848.60003999999</v>
      </c>
      <c r="K465" s="696"/>
      <c r="L465" s="696"/>
      <c r="M465" s="696"/>
      <c r="N465" s="696">
        <f t="shared" si="72"/>
        <v>0</v>
      </c>
    </row>
    <row r="466" spans="1:39" ht="15.75" thickBot="1" x14ac:dyDescent="0.3">
      <c r="B466" s="742" t="s">
        <v>523</v>
      </c>
      <c r="C466" s="692"/>
      <c r="D466" s="696">
        <f t="shared" si="70"/>
        <v>0</v>
      </c>
      <c r="E466" s="743"/>
      <c r="F466" s="696"/>
      <c r="G466" s="696"/>
      <c r="H466" s="696"/>
      <c r="I466" s="696"/>
      <c r="J466" s="696">
        <f t="shared" si="71"/>
        <v>0</v>
      </c>
      <c r="K466" s="696"/>
      <c r="L466" s="696"/>
      <c r="M466" s="696"/>
      <c r="N466" s="696">
        <f t="shared" si="72"/>
        <v>0</v>
      </c>
    </row>
    <row r="467" spans="1:39" ht="13.5" customHeight="1" thickBot="1" x14ac:dyDescent="0.3">
      <c r="B467" s="750" t="s">
        <v>524</v>
      </c>
      <c r="C467" s="692"/>
      <c r="D467" s="696">
        <f t="shared" si="70"/>
        <v>0</v>
      </c>
      <c r="E467" s="743"/>
      <c r="F467" s="696"/>
      <c r="G467" s="696"/>
      <c r="H467" s="696"/>
      <c r="I467" s="696"/>
      <c r="J467" s="696">
        <f t="shared" si="71"/>
        <v>0</v>
      </c>
      <c r="K467" s="696"/>
      <c r="L467" s="696"/>
      <c r="M467" s="696"/>
      <c r="N467" s="696">
        <f t="shared" si="72"/>
        <v>0</v>
      </c>
    </row>
    <row r="468" spans="1:39" ht="15.75" thickBot="1" x14ac:dyDescent="0.3">
      <c r="B468" s="742" t="s">
        <v>525</v>
      </c>
      <c r="C468" s="692"/>
      <c r="D468" s="696">
        <f t="shared" si="70"/>
        <v>1366945.1443400008</v>
      </c>
      <c r="E468" s="743"/>
      <c r="F468" s="696">
        <v>-1793726.9129999999</v>
      </c>
      <c r="G468" s="696">
        <v>326854.29154731618</v>
      </c>
      <c r="H468" s="696">
        <v>1030743.926035031</v>
      </c>
      <c r="I468" s="696">
        <v>1803073.8397576537</v>
      </c>
      <c r="J468" s="696">
        <f t="shared" si="71"/>
        <v>3160672.0573400008</v>
      </c>
      <c r="K468" s="696"/>
      <c r="L468" s="696"/>
      <c r="M468" s="696"/>
      <c r="N468" s="696">
        <f t="shared" si="72"/>
        <v>0</v>
      </c>
    </row>
    <row r="469" spans="1:39" ht="15.75" thickBot="1" x14ac:dyDescent="0.3">
      <c r="B469" s="742" t="s">
        <v>526</v>
      </c>
      <c r="C469" s="692"/>
      <c r="D469" s="696">
        <f t="shared" si="70"/>
        <v>0</v>
      </c>
      <c r="E469" s="743"/>
      <c r="F469" s="696"/>
      <c r="G469" s="696"/>
      <c r="H469" s="696"/>
      <c r="I469" s="696"/>
      <c r="J469" s="696">
        <f t="shared" si="71"/>
        <v>0</v>
      </c>
      <c r="K469" s="696"/>
      <c r="L469" s="696"/>
      <c r="M469" s="696"/>
      <c r="N469" s="696">
        <f t="shared" si="72"/>
        <v>0</v>
      </c>
    </row>
    <row r="470" spans="1:39" s="236" customFormat="1" ht="15.75" thickBot="1" x14ac:dyDescent="0.3">
      <c r="A470"/>
      <c r="B470" s="749" t="s">
        <v>527</v>
      </c>
      <c r="C470" s="702"/>
      <c r="D470" s="747">
        <f t="shared" si="70"/>
        <v>5315869.7171700001</v>
      </c>
      <c r="E470" s="748"/>
      <c r="F470" s="747">
        <f>SUM(F464:F469)</f>
        <v>-1793726.9129999999</v>
      </c>
      <c r="G470" s="747">
        <f>SUM(G464:G469)</f>
        <v>394088.44899731618</v>
      </c>
      <c r="H470" s="747">
        <f>SUM(H464:H469)</f>
        <v>3894424.9007050302</v>
      </c>
      <c r="I470" s="747">
        <f>SUM(I464:I469)</f>
        <v>2821083.2804676536</v>
      </c>
      <c r="J470" s="747">
        <f t="shared" si="71"/>
        <v>7109596.6301699998</v>
      </c>
      <c r="K470" s="747">
        <f>SUM(K464:K469)</f>
        <v>0</v>
      </c>
      <c r="L470" s="747">
        <f>SUM(L464:L469)</f>
        <v>0</v>
      </c>
      <c r="M470" s="747">
        <f>SUM(M464:M469)</f>
        <v>0</v>
      </c>
      <c r="N470" s="747">
        <f t="shared" si="72"/>
        <v>0</v>
      </c>
      <c r="O470"/>
      <c r="P470"/>
      <c r="Q470"/>
      <c r="R470"/>
      <c r="S470"/>
      <c r="T470"/>
      <c r="U470"/>
      <c r="V470"/>
      <c r="W470"/>
      <c r="X470"/>
      <c r="Y470"/>
      <c r="Z470"/>
      <c r="AA470"/>
      <c r="AB470"/>
      <c r="AC470"/>
      <c r="AD470" s="571"/>
      <c r="AE470" s="247"/>
      <c r="AF470" s="247"/>
      <c r="AG470" s="247"/>
      <c r="AH470" s="247"/>
      <c r="AI470" s="247"/>
      <c r="AJ470" s="247"/>
      <c r="AK470" s="247"/>
      <c r="AL470" s="247"/>
      <c r="AM470" s="247"/>
    </row>
    <row r="471" spans="1:39" ht="15.75" thickBot="1" x14ac:dyDescent="0.3">
      <c r="B471" s="742"/>
      <c r="C471" s="692"/>
      <c r="D471" s="696">
        <f t="shared" si="70"/>
        <v>0</v>
      </c>
      <c r="E471" s="743"/>
      <c r="F471" s="696"/>
      <c r="G471" s="696"/>
      <c r="H471" s="696"/>
      <c r="I471" s="696"/>
      <c r="J471" s="696">
        <f t="shared" si="71"/>
        <v>0</v>
      </c>
      <c r="K471" s="696"/>
      <c r="L471" s="696"/>
      <c r="M471" s="696"/>
      <c r="N471" s="696">
        <f t="shared" si="72"/>
        <v>0</v>
      </c>
    </row>
    <row r="472" spans="1:39" ht="15.75" thickBot="1" x14ac:dyDescent="0.3">
      <c r="B472" s="750" t="s">
        <v>528</v>
      </c>
      <c r="C472" s="692"/>
      <c r="D472" s="696">
        <f t="shared" si="70"/>
        <v>1662726.80152</v>
      </c>
      <c r="E472" s="743"/>
      <c r="F472" s="696"/>
      <c r="G472" s="696">
        <v>218.97551000000001</v>
      </c>
      <c r="H472" s="696">
        <v>747401.33795099996</v>
      </c>
      <c r="I472" s="696">
        <v>915106.488059</v>
      </c>
      <c r="J472" s="696">
        <f t="shared" si="71"/>
        <v>1662726.80152</v>
      </c>
      <c r="K472" s="696"/>
      <c r="L472" s="696"/>
      <c r="M472" s="696"/>
      <c r="N472" s="696">
        <f t="shared" si="72"/>
        <v>0</v>
      </c>
    </row>
    <row r="473" spans="1:39" ht="15.75" thickBot="1" x14ac:dyDescent="0.3">
      <c r="B473" s="742"/>
      <c r="C473" s="692"/>
      <c r="D473" s="696">
        <f t="shared" si="70"/>
        <v>0</v>
      </c>
      <c r="E473" s="743"/>
      <c r="F473" s="696"/>
      <c r="G473" s="696"/>
      <c r="H473" s="696"/>
      <c r="I473" s="696"/>
      <c r="J473" s="696">
        <f t="shared" si="71"/>
        <v>0</v>
      </c>
      <c r="K473" s="696"/>
      <c r="L473" s="696"/>
      <c r="M473" s="696"/>
      <c r="N473" s="696">
        <f t="shared" si="72"/>
        <v>0</v>
      </c>
    </row>
    <row r="474" spans="1:39" ht="15.75" customHeight="1" thickBot="1" x14ac:dyDescent="0.3">
      <c r="B474" s="750" t="s">
        <v>530</v>
      </c>
      <c r="C474" s="692">
        <v>4</v>
      </c>
      <c r="D474" s="696">
        <f t="shared" si="70"/>
        <v>1655969.3010399998</v>
      </c>
      <c r="E474" s="743"/>
      <c r="F474" s="696">
        <v>262505.34860000003</v>
      </c>
      <c r="G474" s="696">
        <v>64336.421165368396</v>
      </c>
      <c r="H474" s="696">
        <v>751979.56243386958</v>
      </c>
      <c r="I474" s="696">
        <v>577147.96884076181</v>
      </c>
      <c r="J474" s="696">
        <f t="shared" si="71"/>
        <v>1393463.9524399997</v>
      </c>
      <c r="K474" s="696"/>
      <c r="L474" s="696"/>
      <c r="M474" s="696"/>
      <c r="N474" s="696">
        <f t="shared" si="72"/>
        <v>0</v>
      </c>
    </row>
    <row r="475" spans="1:39" ht="15.75" thickBot="1" x14ac:dyDescent="0.3">
      <c r="B475" s="742" t="s">
        <v>531</v>
      </c>
      <c r="C475" s="692"/>
      <c r="D475" s="696">
        <f t="shared" si="70"/>
        <v>0</v>
      </c>
      <c r="E475" s="743"/>
      <c r="F475" s="696"/>
      <c r="G475" s="696"/>
      <c r="H475" s="696"/>
      <c r="I475" s="696"/>
      <c r="J475" s="696">
        <f t="shared" si="71"/>
        <v>0</v>
      </c>
      <c r="K475" s="696"/>
      <c r="L475" s="696"/>
      <c r="M475" s="696"/>
      <c r="N475" s="696">
        <f t="shared" si="72"/>
        <v>0</v>
      </c>
    </row>
    <row r="476" spans="1:39" ht="15.75" thickBot="1" x14ac:dyDescent="0.3">
      <c r="B476" s="742" t="s">
        <v>532</v>
      </c>
      <c r="C476" s="692"/>
      <c r="D476" s="696">
        <f t="shared" si="70"/>
        <v>351219.08530999999</v>
      </c>
      <c r="E476" s="743"/>
      <c r="F476" s="696">
        <v>309364.16396000003</v>
      </c>
      <c r="G476" s="696">
        <v>1933.0204973153755</v>
      </c>
      <c r="H476" s="696">
        <v>22581.198610100437</v>
      </c>
      <c r="I476" s="696">
        <v>17340.70224258415</v>
      </c>
      <c r="J476" s="696">
        <f t="shared" si="71"/>
        <v>41854.921349999961</v>
      </c>
      <c r="K476" s="696"/>
      <c r="L476" s="696"/>
      <c r="M476" s="696"/>
      <c r="N476" s="696">
        <f t="shared" si="72"/>
        <v>0</v>
      </c>
    </row>
    <row r="477" spans="1:39" s="236" customFormat="1" ht="15.75" thickBot="1" x14ac:dyDescent="0.3">
      <c r="A477"/>
      <c r="B477" s="749" t="s">
        <v>533</v>
      </c>
      <c r="C477" s="702"/>
      <c r="D477" s="747">
        <f t="shared" si="70"/>
        <v>2007188.3863499998</v>
      </c>
      <c r="E477" s="748"/>
      <c r="F477" s="747">
        <f>SUM(F474:F476)</f>
        <v>571869.51256000006</v>
      </c>
      <c r="G477" s="747">
        <f>SUM(G474:G476)</f>
        <v>66269.441662683777</v>
      </c>
      <c r="H477" s="747">
        <f>SUM(H474:H476)</f>
        <v>774560.76104397001</v>
      </c>
      <c r="I477" s="747">
        <f>SUM(I474:I476)</f>
        <v>594488.67108334601</v>
      </c>
      <c r="J477" s="747">
        <f t="shared" si="71"/>
        <v>1435318.8737899996</v>
      </c>
      <c r="K477" s="747">
        <f>SUM(K474:K476)</f>
        <v>0</v>
      </c>
      <c r="L477" s="747">
        <f>SUM(L474:L476)</f>
        <v>0</v>
      </c>
      <c r="M477" s="747">
        <f>SUM(M474:M476)</f>
        <v>0</v>
      </c>
      <c r="N477" s="747">
        <f t="shared" si="72"/>
        <v>0</v>
      </c>
      <c r="O477"/>
      <c r="P477"/>
      <c r="Q477"/>
      <c r="R477"/>
      <c r="S477"/>
      <c r="T477"/>
      <c r="U477"/>
      <c r="V477"/>
      <c r="W477"/>
      <c r="X477"/>
      <c r="Y477"/>
      <c r="Z477"/>
      <c r="AA477"/>
      <c r="AB477"/>
      <c r="AC477"/>
      <c r="AD477" s="571"/>
      <c r="AE477" s="247"/>
      <c r="AF477" s="247"/>
      <c r="AG477" s="247"/>
      <c r="AH477" s="247"/>
      <c r="AI477" s="247"/>
      <c r="AJ477" s="247"/>
      <c r="AK477" s="247"/>
      <c r="AL477" s="247"/>
      <c r="AM477" s="247"/>
    </row>
    <row r="478" spans="1:39" ht="15.75" thickBot="1" x14ac:dyDescent="0.3">
      <c r="B478" s="749"/>
      <c r="C478" s="702"/>
      <c r="D478" s="696">
        <f t="shared" si="70"/>
        <v>0</v>
      </c>
      <c r="E478" s="743"/>
      <c r="F478" s="696"/>
      <c r="G478" s="696"/>
      <c r="H478" s="696"/>
      <c r="I478" s="696"/>
      <c r="J478" s="696">
        <f t="shared" si="71"/>
        <v>0</v>
      </c>
      <c r="K478" s="696"/>
      <c r="L478" s="696"/>
      <c r="M478" s="696"/>
      <c r="N478" s="696">
        <f t="shared" si="72"/>
        <v>0</v>
      </c>
    </row>
    <row r="479" spans="1:39" s="236" customFormat="1" ht="15.75" thickBot="1" x14ac:dyDescent="0.3">
      <c r="A479"/>
      <c r="B479" s="749" t="s">
        <v>534</v>
      </c>
      <c r="C479" s="702"/>
      <c r="D479" s="747">
        <f t="shared" si="70"/>
        <v>5694160.9185199998</v>
      </c>
      <c r="E479" s="748"/>
      <c r="F479" s="747">
        <f>F462-F470-F472-F477</f>
        <v>5694160.9185199998</v>
      </c>
      <c r="G479" s="747">
        <f>G462-G470-G472-G477</f>
        <v>0</v>
      </c>
      <c r="H479" s="747">
        <f>H462-H470-H472-H477</f>
        <v>0</v>
      </c>
      <c r="I479" s="747">
        <f>I462-I470-I472-I477</f>
        <v>0</v>
      </c>
      <c r="J479" s="747">
        <f t="shared" si="71"/>
        <v>0</v>
      </c>
      <c r="K479" s="747">
        <f>K462-K470-K472-K477</f>
        <v>0</v>
      </c>
      <c r="L479" s="747">
        <f>L462-L470-L472-L477</f>
        <v>0</v>
      </c>
      <c r="M479" s="747">
        <f>M462-M470-M472-M477</f>
        <v>0</v>
      </c>
      <c r="N479" s="747">
        <f t="shared" si="72"/>
        <v>0</v>
      </c>
      <c r="O479"/>
      <c r="P479"/>
      <c r="Q479"/>
      <c r="R479"/>
      <c r="S479"/>
      <c r="T479"/>
      <c r="U479"/>
      <c r="V479"/>
      <c r="W479"/>
      <c r="X479"/>
      <c r="Y479"/>
      <c r="Z479"/>
      <c r="AA479"/>
      <c r="AB479"/>
      <c r="AC479"/>
      <c r="AD479" s="571"/>
      <c r="AE479" s="247"/>
      <c r="AF479" s="247"/>
      <c r="AG479" s="247"/>
      <c r="AH479" s="247"/>
      <c r="AI479" s="247"/>
      <c r="AJ479" s="247"/>
      <c r="AK479" s="247"/>
      <c r="AL479" s="247"/>
      <c r="AM479" s="247"/>
    </row>
    <row r="480" spans="1:39" ht="15.75" thickBot="1" x14ac:dyDescent="0.3">
      <c r="B480" s="742" t="s">
        <v>535</v>
      </c>
      <c r="C480" s="692"/>
      <c r="D480" s="696">
        <f t="shared" si="70"/>
        <v>1191522.6580000001</v>
      </c>
      <c r="E480" s="743"/>
      <c r="F480" s="696">
        <v>1191522.6580000001</v>
      </c>
      <c r="G480" s="696"/>
      <c r="H480" s="696"/>
      <c r="I480" s="696"/>
      <c r="J480" s="696">
        <f t="shared" si="71"/>
        <v>0</v>
      </c>
      <c r="K480" s="696"/>
      <c r="L480" s="696"/>
      <c r="M480" s="696"/>
      <c r="N480" s="696">
        <f t="shared" si="72"/>
        <v>0</v>
      </c>
    </row>
    <row r="481" spans="1:39" ht="15.75" thickBot="1" x14ac:dyDescent="0.3">
      <c r="B481" s="742"/>
      <c r="C481" s="692"/>
      <c r="D481" s="696">
        <f t="shared" si="70"/>
        <v>0</v>
      </c>
      <c r="E481" s="743"/>
      <c r="F481" s="696"/>
      <c r="G481" s="696"/>
      <c r="H481" s="696"/>
      <c r="I481" s="696"/>
      <c r="J481" s="696">
        <f t="shared" si="71"/>
        <v>0</v>
      </c>
      <c r="K481" s="696"/>
      <c r="L481" s="696"/>
      <c r="M481" s="696"/>
      <c r="N481" s="696">
        <f t="shared" si="72"/>
        <v>0</v>
      </c>
    </row>
    <row r="482" spans="1:39" s="236" customFormat="1" ht="15.75" thickBot="1" x14ac:dyDescent="0.3">
      <c r="A482"/>
      <c r="B482" s="749" t="s">
        <v>536</v>
      </c>
      <c r="C482" s="702"/>
      <c r="D482" s="748">
        <f t="shared" si="70"/>
        <v>4502638.26052</v>
      </c>
      <c r="E482" s="748"/>
      <c r="F482" s="748">
        <f>F479-F480</f>
        <v>4502638.26052</v>
      </c>
      <c r="G482" s="747">
        <f>G479-G480</f>
        <v>0</v>
      </c>
      <c r="H482" s="747">
        <f>H479-H480</f>
        <v>0</v>
      </c>
      <c r="I482" s="748">
        <f>I479-I480</f>
        <v>0</v>
      </c>
      <c r="J482" s="748">
        <f t="shared" si="71"/>
        <v>0</v>
      </c>
      <c r="K482" s="748">
        <f>K479-K480</f>
        <v>0</v>
      </c>
      <c r="L482" s="747">
        <f>L479-L480</f>
        <v>0</v>
      </c>
      <c r="M482" s="747">
        <f>M479-M480</f>
        <v>0</v>
      </c>
      <c r="N482" s="747">
        <f t="shared" si="72"/>
        <v>0</v>
      </c>
      <c r="O482"/>
      <c r="P482"/>
      <c r="Q482"/>
      <c r="R482"/>
      <c r="S482"/>
      <c r="T482"/>
      <c r="U482"/>
      <c r="V482"/>
      <c r="W482"/>
      <c r="X482"/>
      <c r="Y482"/>
      <c r="Z482"/>
      <c r="AA482"/>
      <c r="AB482"/>
      <c r="AC482"/>
      <c r="AD482" s="571"/>
      <c r="AE482" s="247"/>
      <c r="AF482" s="247"/>
      <c r="AG482" s="247"/>
      <c r="AH482" s="247"/>
      <c r="AI482" s="247"/>
      <c r="AJ482" s="247"/>
      <c r="AK482" s="247"/>
      <c r="AL482" s="247"/>
      <c r="AM482" s="247"/>
    </row>
    <row r="483" spans="1:39" customFormat="1" x14ac:dyDescent="0.25"/>
    <row r="484" spans="1:39" customFormat="1" x14ac:dyDescent="0.25"/>
    <row r="487" spans="1:39" s="558" customFormat="1" ht="17.25" customHeight="1" x14ac:dyDescent="0.25">
      <c r="A487"/>
      <c r="B487" s="995" t="s">
        <v>23</v>
      </c>
      <c r="C487" s="996"/>
      <c r="D487"/>
      <c r="E487" s="245"/>
      <c r="F487" s="974"/>
      <c r="G487" s="974"/>
      <c r="H487" s="244"/>
      <c r="I487" s="244"/>
      <c r="J487" s="244"/>
      <c r="K487" s="244"/>
      <c r="L487" s="244"/>
      <c r="M487" s="244"/>
      <c r="N487" s="555" t="s">
        <v>492</v>
      </c>
      <c r="O487"/>
      <c r="P487"/>
      <c r="Q487"/>
      <c r="R487"/>
      <c r="S487"/>
      <c r="T487"/>
      <c r="U487"/>
      <c r="V487"/>
      <c r="W487"/>
      <c r="X487"/>
      <c r="Y487"/>
      <c r="Z487"/>
      <c r="AA487"/>
      <c r="AB487"/>
      <c r="AC487"/>
      <c r="AD487" s="557"/>
      <c r="AE487" s="557"/>
      <c r="AF487" s="557"/>
      <c r="AG487" s="557"/>
      <c r="AH487" s="557"/>
      <c r="AI487" s="557"/>
      <c r="AJ487" s="557"/>
      <c r="AK487" s="557"/>
      <c r="AL487" s="557"/>
      <c r="AM487" s="557"/>
    </row>
    <row r="488" spans="1:39" ht="17.25" customHeight="1" x14ac:dyDescent="0.25">
      <c r="B488" s="967" t="s">
        <v>117</v>
      </c>
      <c r="C488" s="987" t="s">
        <v>501</v>
      </c>
      <c r="D488" s="986" t="s">
        <v>95</v>
      </c>
      <c r="E488" s="986" t="s">
        <v>502</v>
      </c>
      <c r="F488" s="986" t="s">
        <v>503</v>
      </c>
      <c r="G488" s="986" t="s">
        <v>440</v>
      </c>
      <c r="H488" s="986"/>
      <c r="I488" s="986"/>
      <c r="J488" s="986"/>
      <c r="K488" s="986"/>
      <c r="L488" s="986"/>
      <c r="M488" s="986"/>
      <c r="N488" s="986"/>
    </row>
    <row r="489" spans="1:39" ht="17.25" customHeight="1" x14ac:dyDescent="0.25">
      <c r="B489" s="967"/>
      <c r="C489" s="987"/>
      <c r="D489" s="986"/>
      <c r="E489" s="986"/>
      <c r="F489" s="986"/>
      <c r="G489" s="989" t="s">
        <v>441</v>
      </c>
      <c r="H489" s="989"/>
      <c r="I489" s="989"/>
      <c r="J489" s="989"/>
      <c r="K489" s="986" t="s">
        <v>504</v>
      </c>
      <c r="L489" s="986"/>
      <c r="M489" s="986"/>
      <c r="N489" s="986"/>
    </row>
    <row r="490" spans="1:39" ht="17.25" customHeight="1" x14ac:dyDescent="0.25">
      <c r="B490" s="967"/>
      <c r="C490" s="987"/>
      <c r="D490" s="986"/>
      <c r="E490" s="986"/>
      <c r="F490" s="986"/>
      <c r="G490" s="538" t="s">
        <v>285</v>
      </c>
      <c r="H490" s="538" t="s">
        <v>443</v>
      </c>
      <c r="I490" s="538" t="s">
        <v>113</v>
      </c>
      <c r="J490" s="538" t="s">
        <v>115</v>
      </c>
      <c r="K490" s="538" t="s">
        <v>505</v>
      </c>
      <c r="L490" s="538" t="s">
        <v>445</v>
      </c>
      <c r="M490" s="538" t="s">
        <v>506</v>
      </c>
      <c r="N490" s="538" t="s">
        <v>115</v>
      </c>
    </row>
    <row r="491" spans="1:39" ht="17.25" customHeight="1" x14ac:dyDescent="0.25">
      <c r="B491" s="967"/>
      <c r="C491" s="987"/>
      <c r="D491" s="538">
        <v>1</v>
      </c>
      <c r="E491" s="986"/>
      <c r="F491" s="986">
        <v>2</v>
      </c>
      <c r="G491" s="986">
        <v>3</v>
      </c>
      <c r="H491" s="986">
        <v>4</v>
      </c>
      <c r="I491" s="538"/>
      <c r="J491" s="538">
        <v>6</v>
      </c>
      <c r="K491" s="986">
        <v>7</v>
      </c>
      <c r="L491" s="986">
        <v>8</v>
      </c>
      <c r="M491" s="986">
        <v>9</v>
      </c>
      <c r="N491" s="538">
        <v>10</v>
      </c>
    </row>
    <row r="492" spans="1:39" ht="14.45" customHeight="1" x14ac:dyDescent="0.25">
      <c r="B492" s="968"/>
      <c r="C492" s="987"/>
      <c r="D492" s="538" t="s">
        <v>507</v>
      </c>
      <c r="E492" s="538"/>
      <c r="F492" s="986"/>
      <c r="G492" s="986"/>
      <c r="H492" s="986"/>
      <c r="I492" s="538">
        <v>5</v>
      </c>
      <c r="J492" s="538" t="s">
        <v>508</v>
      </c>
      <c r="K492" s="986"/>
      <c r="L492" s="986"/>
      <c r="M492" s="986"/>
      <c r="N492" s="538" t="s">
        <v>509</v>
      </c>
    </row>
    <row r="493" spans="1:39" x14ac:dyDescent="0.25">
      <c r="B493" s="738" t="s">
        <v>376</v>
      </c>
      <c r="C493" s="739"/>
      <c r="D493" s="740">
        <f>F493+J493+N493+E493</f>
        <v>955562.71200000006</v>
      </c>
      <c r="E493" s="741"/>
      <c r="F493" s="740"/>
      <c r="G493" s="740">
        <v>440015.20699999999</v>
      </c>
      <c r="H493" s="740">
        <v>515547.505</v>
      </c>
      <c r="I493" s="740"/>
      <c r="J493" s="740">
        <f t="shared" ref="J493:J530" si="73">G493+H493+I493</f>
        <v>955562.71200000006</v>
      </c>
      <c r="K493" s="740"/>
      <c r="L493" s="740"/>
      <c r="M493" s="740"/>
      <c r="N493" s="740">
        <f t="shared" ref="N493:N510" si="74">M493+L493+K493</f>
        <v>0</v>
      </c>
    </row>
    <row r="494" spans="1:39" ht="15.75" thickBot="1" x14ac:dyDescent="0.3">
      <c r="B494" s="742"/>
      <c r="C494" s="692"/>
      <c r="D494" s="696">
        <f t="shared" ref="D494:D530" si="75">F494+J494+N494+E494</f>
        <v>0</v>
      </c>
      <c r="E494" s="743"/>
      <c r="F494" s="696"/>
      <c r="G494" s="696"/>
      <c r="H494" s="696"/>
      <c r="I494" s="696"/>
      <c r="J494" s="696">
        <f t="shared" si="73"/>
        <v>0</v>
      </c>
      <c r="K494" s="696"/>
      <c r="L494" s="696"/>
      <c r="M494" s="696"/>
      <c r="N494" s="696">
        <f t="shared" si="74"/>
        <v>0</v>
      </c>
    </row>
    <row r="495" spans="1:39" ht="15.75" thickBot="1" x14ac:dyDescent="0.3">
      <c r="B495" s="744" t="s">
        <v>510</v>
      </c>
      <c r="C495" s="692"/>
      <c r="D495" s="696">
        <f t="shared" si="75"/>
        <v>8248.82</v>
      </c>
      <c r="E495" s="743"/>
      <c r="F495" s="696"/>
      <c r="G495" s="696">
        <v>3340</v>
      </c>
      <c r="H495" s="696">
        <v>4908.82</v>
      </c>
      <c r="I495" s="696"/>
      <c r="J495" s="696">
        <f t="shared" si="73"/>
        <v>8248.82</v>
      </c>
      <c r="K495" s="696"/>
      <c r="L495" s="696"/>
      <c r="M495" s="696"/>
      <c r="N495" s="696">
        <f t="shared" si="74"/>
        <v>0</v>
      </c>
    </row>
    <row r="496" spans="1:39" ht="15.75" thickBot="1" x14ac:dyDescent="0.3">
      <c r="B496" s="744"/>
      <c r="C496" s="692"/>
      <c r="D496" s="696">
        <f t="shared" si="75"/>
        <v>0</v>
      </c>
      <c r="E496" s="743"/>
      <c r="F496" s="696"/>
      <c r="G496" s="696"/>
      <c r="H496" s="696"/>
      <c r="I496" s="696"/>
      <c r="J496" s="696">
        <f t="shared" si="73"/>
        <v>0</v>
      </c>
      <c r="K496" s="696"/>
      <c r="L496" s="696"/>
      <c r="M496" s="696"/>
      <c r="N496" s="696">
        <f t="shared" si="74"/>
        <v>0</v>
      </c>
    </row>
    <row r="497" spans="1:39" ht="14.25" customHeight="1" thickBot="1" x14ac:dyDescent="0.3">
      <c r="B497" s="745" t="s">
        <v>511</v>
      </c>
      <c r="C497" s="692"/>
      <c r="D497" s="696">
        <f t="shared" si="75"/>
        <v>0</v>
      </c>
      <c r="E497" s="743"/>
      <c r="F497" s="696"/>
      <c r="G497" s="696"/>
      <c r="H497" s="696"/>
      <c r="I497" s="696"/>
      <c r="J497" s="696">
        <f t="shared" si="73"/>
        <v>0</v>
      </c>
      <c r="K497" s="696"/>
      <c r="L497" s="696"/>
      <c r="M497" s="696"/>
      <c r="N497" s="696">
        <f t="shared" si="74"/>
        <v>0</v>
      </c>
    </row>
    <row r="498" spans="1:39" ht="15.75" thickBot="1" x14ac:dyDescent="0.3">
      <c r="B498" s="742"/>
      <c r="C498" s="692"/>
      <c r="D498" s="696">
        <f t="shared" si="75"/>
        <v>0</v>
      </c>
      <c r="E498" s="743"/>
      <c r="F498" s="696"/>
      <c r="G498" s="696"/>
      <c r="H498" s="696"/>
      <c r="I498" s="696"/>
      <c r="J498" s="696">
        <f t="shared" si="73"/>
        <v>0</v>
      </c>
      <c r="K498" s="696"/>
      <c r="L498" s="696"/>
      <c r="M498" s="696"/>
      <c r="N498" s="696">
        <f t="shared" si="74"/>
        <v>0</v>
      </c>
    </row>
    <row r="499" spans="1:39" s="236" customFormat="1" ht="15.75" thickBot="1" x14ac:dyDescent="0.3">
      <c r="A499"/>
      <c r="B499" s="746" t="s">
        <v>512</v>
      </c>
      <c r="C499" s="702"/>
      <c r="D499" s="747">
        <f t="shared" si="75"/>
        <v>947313.89199999999</v>
      </c>
      <c r="E499" s="748"/>
      <c r="F499" s="747">
        <f>F493-F495+F497</f>
        <v>0</v>
      </c>
      <c r="G499" s="747">
        <f>G493-G495+G497</f>
        <v>436675.20699999999</v>
      </c>
      <c r="H499" s="747">
        <f>H493-H495+H497</f>
        <v>510638.685</v>
      </c>
      <c r="I499" s="747">
        <f>I493-I495+I497</f>
        <v>0</v>
      </c>
      <c r="J499" s="747">
        <f t="shared" si="73"/>
        <v>947313.89199999999</v>
      </c>
      <c r="K499" s="747">
        <f>K493-K495+K497</f>
        <v>0</v>
      </c>
      <c r="L499" s="747">
        <f>L493-L495+L497</f>
        <v>0</v>
      </c>
      <c r="M499" s="747">
        <f>M493-M495+M497</f>
        <v>0</v>
      </c>
      <c r="N499" s="747">
        <f t="shared" si="74"/>
        <v>0</v>
      </c>
      <c r="O499"/>
      <c r="P499"/>
      <c r="Q499"/>
      <c r="R499"/>
      <c r="S499"/>
      <c r="T499"/>
      <c r="U499"/>
      <c r="V499"/>
      <c r="W499"/>
      <c r="X499"/>
      <c r="Y499"/>
      <c r="Z499"/>
      <c r="AA499"/>
      <c r="AB499"/>
      <c r="AC499"/>
      <c r="AD499" s="571"/>
      <c r="AE499" s="247"/>
      <c r="AF499" s="247"/>
      <c r="AG499" s="247"/>
      <c r="AH499" s="247"/>
      <c r="AI499" s="247"/>
      <c r="AJ499" s="247"/>
      <c r="AK499" s="247"/>
      <c r="AL499" s="247"/>
      <c r="AM499" s="247"/>
    </row>
    <row r="500" spans="1:39" ht="15.75" thickBot="1" x14ac:dyDescent="0.3">
      <c r="B500" s="746"/>
      <c r="C500" s="702"/>
      <c r="D500" s="696">
        <f t="shared" si="75"/>
        <v>0</v>
      </c>
      <c r="E500" s="743"/>
      <c r="F500" s="696"/>
      <c r="G500" s="696"/>
      <c r="H500" s="696"/>
      <c r="I500" s="696"/>
      <c r="J500" s="696">
        <f t="shared" si="73"/>
        <v>0</v>
      </c>
      <c r="K500" s="696"/>
      <c r="L500" s="696"/>
      <c r="M500" s="696"/>
      <c r="N500" s="696">
        <f t="shared" si="74"/>
        <v>0</v>
      </c>
    </row>
    <row r="501" spans="1:39" s="236" customFormat="1" ht="15.75" thickBot="1" x14ac:dyDescent="0.3">
      <c r="A501"/>
      <c r="B501" s="746" t="s">
        <v>513</v>
      </c>
      <c r="C501" s="702"/>
      <c r="D501" s="696">
        <f t="shared" si="75"/>
        <v>601515.46688555554</v>
      </c>
      <c r="E501" s="748"/>
      <c r="F501" s="696">
        <f>SUM(F502:F507)</f>
        <v>58314.230328548678</v>
      </c>
      <c r="G501" s="696">
        <f>SUM(G502:G507)</f>
        <v>189774.54406249968</v>
      </c>
      <c r="H501" s="696">
        <f>SUM(H502:H507)</f>
        <v>353426.69249450718</v>
      </c>
      <c r="I501" s="696">
        <f>SUM(I502:I506)</f>
        <v>0</v>
      </c>
      <c r="J501" s="696">
        <f t="shared" si="73"/>
        <v>543201.23655700684</v>
      </c>
      <c r="K501" s="696">
        <f>SUM(K502:K506)</f>
        <v>0</v>
      </c>
      <c r="L501" s="696">
        <f>SUM(L502:L506)</f>
        <v>0</v>
      </c>
      <c r="M501" s="696">
        <f>SUM(M502:M506)</f>
        <v>0</v>
      </c>
      <c r="N501" s="696">
        <f t="shared" si="74"/>
        <v>0</v>
      </c>
      <c r="O501"/>
      <c r="P501"/>
      <c r="Q501"/>
      <c r="R501"/>
      <c r="S501"/>
      <c r="T501"/>
      <c r="U501"/>
      <c r="V501"/>
      <c r="W501"/>
      <c r="X501"/>
      <c r="Y501"/>
      <c r="Z501"/>
      <c r="AA501"/>
      <c r="AB501"/>
      <c r="AC501"/>
      <c r="AD501" s="571"/>
      <c r="AE501" s="247"/>
      <c r="AF501" s="247"/>
      <c r="AG501" s="247"/>
      <c r="AH501" s="247"/>
      <c r="AI501" s="247"/>
      <c r="AJ501" s="247"/>
      <c r="AK501" s="247"/>
      <c r="AL501" s="247"/>
      <c r="AM501" s="247"/>
    </row>
    <row r="502" spans="1:39" ht="15.75" thickBot="1" x14ac:dyDescent="0.3">
      <c r="B502" s="742" t="s">
        <v>514</v>
      </c>
      <c r="C502" s="692">
        <v>1</v>
      </c>
      <c r="D502" s="696">
        <f t="shared" si="75"/>
        <v>478729.97003999999</v>
      </c>
      <c r="E502" s="743"/>
      <c r="F502" s="696">
        <v>49881.671132974465</v>
      </c>
      <c r="G502" s="696">
        <v>177507.99844938857</v>
      </c>
      <c r="H502" s="696">
        <v>251340.30045763697</v>
      </c>
      <c r="I502" s="696"/>
      <c r="J502" s="696">
        <f t="shared" si="73"/>
        <v>428848.29890702554</v>
      </c>
      <c r="K502" s="696"/>
      <c r="L502" s="696"/>
      <c r="M502" s="696"/>
      <c r="N502" s="696">
        <f t="shared" si="74"/>
        <v>0</v>
      </c>
    </row>
    <row r="503" spans="1:39" ht="15.75" thickBot="1" x14ac:dyDescent="0.3">
      <c r="B503" s="742" t="s">
        <v>515</v>
      </c>
      <c r="C503" s="692">
        <v>2</v>
      </c>
      <c r="D503" s="696">
        <f t="shared" si="75"/>
        <v>0</v>
      </c>
      <c r="E503" s="743"/>
      <c r="F503" s="696"/>
      <c r="G503" s="696"/>
      <c r="H503" s="696"/>
      <c r="I503" s="696"/>
      <c r="J503" s="696">
        <f t="shared" si="73"/>
        <v>0</v>
      </c>
      <c r="K503" s="696"/>
      <c r="L503" s="696"/>
      <c r="M503" s="696"/>
      <c r="N503" s="696">
        <f t="shared" si="74"/>
        <v>0</v>
      </c>
    </row>
    <row r="504" spans="1:39" ht="15.75" thickBot="1" x14ac:dyDescent="0.3">
      <c r="B504" s="742" t="s">
        <v>516</v>
      </c>
      <c r="C504" s="692"/>
      <c r="D504" s="696">
        <f t="shared" si="75"/>
        <v>9617.2731600000006</v>
      </c>
      <c r="E504" s="743"/>
      <c r="F504" s="696">
        <v>517.62537042486554</v>
      </c>
      <c r="G504" s="696">
        <v>0</v>
      </c>
      <c r="H504" s="696">
        <v>9099.6477895751359</v>
      </c>
      <c r="I504" s="696"/>
      <c r="J504" s="696">
        <f t="shared" si="73"/>
        <v>9099.6477895751359</v>
      </c>
      <c r="K504" s="696"/>
      <c r="L504" s="696"/>
      <c r="M504" s="696"/>
      <c r="N504" s="696">
        <f t="shared" si="74"/>
        <v>0</v>
      </c>
    </row>
    <row r="505" spans="1:39" ht="15.75" thickBot="1" x14ac:dyDescent="0.3">
      <c r="B505" s="742" t="s">
        <v>517</v>
      </c>
      <c r="C505" s="692"/>
      <c r="D505" s="696">
        <f t="shared" si="75"/>
        <v>94328.615049999993</v>
      </c>
      <c r="E505" s="743"/>
      <c r="F505" s="696">
        <v>7914.9338251493446</v>
      </c>
      <c r="G505" s="696">
        <v>0</v>
      </c>
      <c r="H505" s="696">
        <v>86413.681224850647</v>
      </c>
      <c r="I505" s="696"/>
      <c r="J505" s="696">
        <f t="shared" si="73"/>
        <v>86413.681224850647</v>
      </c>
      <c r="K505" s="696"/>
      <c r="L505" s="696"/>
      <c r="M505" s="696"/>
      <c r="N505" s="696">
        <f t="shared" si="74"/>
        <v>0</v>
      </c>
    </row>
    <row r="506" spans="1:39" ht="15.75" thickBot="1" x14ac:dyDescent="0.3">
      <c r="B506" s="742" t="s">
        <v>518</v>
      </c>
      <c r="C506" s="692">
        <v>3</v>
      </c>
      <c r="D506" s="696">
        <f t="shared" si="75"/>
        <v>18839.608635555553</v>
      </c>
      <c r="E506" s="743"/>
      <c r="F506" s="696">
        <v>0</v>
      </c>
      <c r="G506" s="696">
        <v>12266.545613111111</v>
      </c>
      <c r="H506" s="696">
        <v>6573.063022444443</v>
      </c>
      <c r="I506" s="696"/>
      <c r="J506" s="696">
        <f t="shared" si="73"/>
        <v>18839.608635555553</v>
      </c>
      <c r="K506" s="696"/>
      <c r="L506" s="696"/>
      <c r="M506" s="696"/>
      <c r="N506" s="696">
        <f t="shared" si="74"/>
        <v>0</v>
      </c>
    </row>
    <row r="507" spans="1:39" ht="15.75" thickBot="1" x14ac:dyDescent="0.3">
      <c r="B507" s="742" t="s">
        <v>519</v>
      </c>
      <c r="C507" s="692"/>
      <c r="D507" s="696">
        <f t="shared" si="75"/>
        <v>0</v>
      </c>
      <c r="E507" s="743"/>
      <c r="F507" s="696"/>
      <c r="G507" s="696"/>
      <c r="H507" s="696"/>
      <c r="I507" s="696"/>
      <c r="J507" s="696">
        <f t="shared" si="73"/>
        <v>0</v>
      </c>
      <c r="K507" s="696"/>
      <c r="L507" s="696"/>
      <c r="M507" s="696"/>
      <c r="N507" s="696">
        <f t="shared" si="74"/>
        <v>0</v>
      </c>
    </row>
    <row r="508" spans="1:39" ht="15.75" thickBot="1" x14ac:dyDescent="0.3">
      <c r="B508" s="742" t="s">
        <v>519</v>
      </c>
      <c r="C508" s="692"/>
      <c r="D508" s="696">
        <f t="shared" si="75"/>
        <v>0</v>
      </c>
      <c r="E508" s="743"/>
      <c r="F508" s="696"/>
      <c r="G508" s="696"/>
      <c r="H508" s="696"/>
      <c r="I508" s="696"/>
      <c r="J508" s="696">
        <f t="shared" si="73"/>
        <v>0</v>
      </c>
      <c r="K508" s="696"/>
      <c r="L508" s="696"/>
      <c r="M508" s="696"/>
      <c r="N508" s="696">
        <f t="shared" si="74"/>
        <v>0</v>
      </c>
    </row>
    <row r="509" spans="1:39" ht="15.75" thickBot="1" x14ac:dyDescent="0.3">
      <c r="B509" s="742"/>
      <c r="C509" s="692"/>
      <c r="D509" s="696">
        <f t="shared" si="75"/>
        <v>0</v>
      </c>
      <c r="E509" s="743"/>
      <c r="F509" s="696"/>
      <c r="G509" s="696"/>
      <c r="H509" s="696"/>
      <c r="I509" s="696"/>
      <c r="J509" s="696">
        <f t="shared" si="73"/>
        <v>0</v>
      </c>
      <c r="K509" s="696"/>
      <c r="L509" s="696"/>
      <c r="M509" s="696"/>
      <c r="N509" s="696">
        <f t="shared" si="74"/>
        <v>0</v>
      </c>
    </row>
    <row r="510" spans="1:39" s="236" customFormat="1" ht="15.75" thickBot="1" x14ac:dyDescent="0.3">
      <c r="A510"/>
      <c r="B510" s="749" t="s">
        <v>520</v>
      </c>
      <c r="C510" s="702"/>
      <c r="D510" s="747">
        <f t="shared" si="75"/>
        <v>1548829.3588855555</v>
      </c>
      <c r="E510" s="748"/>
      <c r="F510" s="747">
        <f>F499+F501</f>
        <v>58314.230328548678</v>
      </c>
      <c r="G510" s="747">
        <f>G499+G501</f>
        <v>626449.75106249971</v>
      </c>
      <c r="H510" s="747">
        <f>H499+H501</f>
        <v>864065.37749450724</v>
      </c>
      <c r="I510" s="747">
        <f>I499+I501</f>
        <v>0</v>
      </c>
      <c r="J510" s="747">
        <f t="shared" si="73"/>
        <v>1490515.1285570068</v>
      </c>
      <c r="K510" s="747">
        <f>K499+K501</f>
        <v>0</v>
      </c>
      <c r="L510" s="747">
        <f>L499+L501</f>
        <v>0</v>
      </c>
      <c r="M510" s="747">
        <f>M499+M501</f>
        <v>0</v>
      </c>
      <c r="N510" s="747">
        <f t="shared" si="74"/>
        <v>0</v>
      </c>
      <c r="O510"/>
      <c r="P510"/>
      <c r="Q510"/>
      <c r="R510"/>
      <c r="S510"/>
      <c r="T510"/>
      <c r="U510"/>
      <c r="V510"/>
      <c r="W510"/>
      <c r="X510"/>
      <c r="Y510"/>
      <c r="Z510"/>
      <c r="AA510"/>
      <c r="AB510"/>
      <c r="AC510"/>
      <c r="AD510" s="571"/>
      <c r="AE510" s="247"/>
      <c r="AF510" s="247"/>
      <c r="AG510" s="247"/>
      <c r="AH510" s="247"/>
      <c r="AI510" s="247"/>
      <c r="AJ510" s="247"/>
      <c r="AK510" s="247"/>
      <c r="AL510" s="247"/>
      <c r="AM510" s="247"/>
    </row>
    <row r="511" spans="1:39" ht="15.75" thickBot="1" x14ac:dyDescent="0.3">
      <c r="B511" s="749"/>
      <c r="C511" s="702"/>
      <c r="D511" s="696">
        <f t="shared" si="75"/>
        <v>0</v>
      </c>
      <c r="E511" s="743"/>
      <c r="F511" s="696"/>
      <c r="G511" s="696"/>
      <c r="H511" s="696"/>
      <c r="I511" s="696"/>
      <c r="J511" s="696">
        <f t="shared" si="73"/>
        <v>0</v>
      </c>
      <c r="K511" s="696"/>
      <c r="L511" s="696"/>
      <c r="M511" s="696"/>
      <c r="N511" s="696"/>
    </row>
    <row r="512" spans="1:39" ht="15.75" thickBot="1" x14ac:dyDescent="0.3">
      <c r="B512" s="742" t="s">
        <v>521</v>
      </c>
      <c r="C512" s="692"/>
      <c r="D512" s="696">
        <f t="shared" si="75"/>
        <v>780948.22656999994</v>
      </c>
      <c r="E512" s="743"/>
      <c r="F512" s="696"/>
      <c r="G512" s="696">
        <v>355908.98674232024</v>
      </c>
      <c r="H512" s="696">
        <v>425039.2398276797</v>
      </c>
      <c r="I512" s="696"/>
      <c r="J512" s="696">
        <f t="shared" si="73"/>
        <v>780948.22656999994</v>
      </c>
      <c r="K512" s="696"/>
      <c r="L512" s="696"/>
      <c r="M512" s="696"/>
      <c r="N512" s="696">
        <f t="shared" ref="N512:N530" si="76">M512+L512+K512</f>
        <v>0</v>
      </c>
    </row>
    <row r="513" spans="1:39" ht="15.75" thickBot="1" x14ac:dyDescent="0.3">
      <c r="B513" s="742" t="s">
        <v>522</v>
      </c>
      <c r="C513" s="692"/>
      <c r="D513" s="696">
        <f t="shared" si="75"/>
        <v>-400</v>
      </c>
      <c r="E513" s="743"/>
      <c r="F513" s="696"/>
      <c r="G513" s="696"/>
      <c r="H513" s="696">
        <v>-400</v>
      </c>
      <c r="I513" s="696"/>
      <c r="J513" s="696">
        <f t="shared" si="73"/>
        <v>-400</v>
      </c>
      <c r="K513" s="696"/>
      <c r="L513" s="696"/>
      <c r="M513" s="696"/>
      <c r="N513" s="696">
        <f t="shared" si="76"/>
        <v>0</v>
      </c>
    </row>
    <row r="514" spans="1:39" ht="15.75" thickBot="1" x14ac:dyDescent="0.3">
      <c r="B514" s="742" t="s">
        <v>523</v>
      </c>
      <c r="C514" s="692"/>
      <c r="D514" s="696">
        <f t="shared" si="75"/>
        <v>0</v>
      </c>
      <c r="E514" s="743"/>
      <c r="F514" s="696"/>
      <c r="G514" s="696"/>
      <c r="H514" s="696"/>
      <c r="I514" s="696"/>
      <c r="J514" s="696">
        <f t="shared" si="73"/>
        <v>0</v>
      </c>
      <c r="K514" s="696"/>
      <c r="L514" s="696"/>
      <c r="M514" s="696"/>
      <c r="N514" s="696">
        <f t="shared" si="76"/>
        <v>0</v>
      </c>
    </row>
    <row r="515" spans="1:39" ht="13.5" customHeight="1" thickBot="1" x14ac:dyDescent="0.3">
      <c r="B515" s="750" t="s">
        <v>524</v>
      </c>
      <c r="C515" s="692"/>
      <c r="D515" s="696">
        <f t="shared" si="75"/>
        <v>0</v>
      </c>
      <c r="E515" s="743"/>
      <c r="F515" s="696"/>
      <c r="G515" s="696"/>
      <c r="H515" s="696"/>
      <c r="I515" s="696"/>
      <c r="J515" s="696">
        <f t="shared" si="73"/>
        <v>0</v>
      </c>
      <c r="K515" s="696"/>
      <c r="L515" s="696"/>
      <c r="M515" s="696"/>
      <c r="N515" s="696">
        <f t="shared" si="76"/>
        <v>0</v>
      </c>
    </row>
    <row r="516" spans="1:39" ht="15.75" thickBot="1" x14ac:dyDescent="0.3">
      <c r="B516" s="742" t="s">
        <v>525</v>
      </c>
      <c r="C516" s="692"/>
      <c r="D516" s="696">
        <f t="shared" si="75"/>
        <v>800440.95210233098</v>
      </c>
      <c r="E516" s="743"/>
      <c r="F516" s="696"/>
      <c r="G516" s="696">
        <v>382378.54239307402</v>
      </c>
      <c r="H516" s="696">
        <v>418062.40970925702</v>
      </c>
      <c r="I516" s="696"/>
      <c r="J516" s="696">
        <f t="shared" si="73"/>
        <v>800440.95210233098</v>
      </c>
      <c r="K516" s="696"/>
      <c r="L516" s="696"/>
      <c r="M516" s="696"/>
      <c r="N516" s="696">
        <f t="shared" si="76"/>
        <v>0</v>
      </c>
    </row>
    <row r="517" spans="1:39" ht="15.75" thickBot="1" x14ac:dyDescent="0.3">
      <c r="B517" s="742" t="s">
        <v>526</v>
      </c>
      <c r="C517" s="692"/>
      <c r="D517" s="696">
        <f t="shared" si="75"/>
        <v>0</v>
      </c>
      <c r="E517" s="743"/>
      <c r="F517" s="696"/>
      <c r="G517" s="696"/>
      <c r="H517" s="696"/>
      <c r="I517" s="696"/>
      <c r="J517" s="696">
        <f t="shared" si="73"/>
        <v>0</v>
      </c>
      <c r="K517" s="696"/>
      <c r="L517" s="696"/>
      <c r="M517" s="696"/>
      <c r="N517" s="696">
        <f t="shared" si="76"/>
        <v>0</v>
      </c>
    </row>
    <row r="518" spans="1:39" s="236" customFormat="1" ht="15.75" thickBot="1" x14ac:dyDescent="0.3">
      <c r="A518"/>
      <c r="B518" s="749" t="s">
        <v>527</v>
      </c>
      <c r="C518" s="702"/>
      <c r="D518" s="747">
        <f t="shared" si="75"/>
        <v>1580989.1786723309</v>
      </c>
      <c r="E518" s="748"/>
      <c r="F518" s="747">
        <f>SUM(F512:F517)</f>
        <v>0</v>
      </c>
      <c r="G518" s="747">
        <f>SUM(G512:G517)</f>
        <v>738287.52913539426</v>
      </c>
      <c r="H518" s="747">
        <f>SUM(H512:H517)</f>
        <v>842701.64953693678</v>
      </c>
      <c r="I518" s="747">
        <f>SUM(I512:I517)</f>
        <v>0</v>
      </c>
      <c r="J518" s="747">
        <f t="shared" si="73"/>
        <v>1580989.1786723309</v>
      </c>
      <c r="K518" s="747">
        <f>SUM(K512:K517)</f>
        <v>0</v>
      </c>
      <c r="L518" s="747">
        <f>SUM(L512:L517)</f>
        <v>0</v>
      </c>
      <c r="M518" s="747">
        <f>SUM(M512:M517)</f>
        <v>0</v>
      </c>
      <c r="N518" s="747">
        <f t="shared" si="76"/>
        <v>0</v>
      </c>
      <c r="O518"/>
      <c r="P518"/>
      <c r="Q518"/>
      <c r="R518"/>
      <c r="S518"/>
      <c r="T518"/>
      <c r="U518"/>
      <c r="V518"/>
      <c r="W518"/>
      <c r="X518"/>
      <c r="Y518"/>
      <c r="Z518"/>
      <c r="AA518"/>
      <c r="AB518"/>
      <c r="AC518"/>
      <c r="AD518" s="571"/>
      <c r="AE518" s="247"/>
      <c r="AF518" s="247"/>
      <c r="AG518" s="247"/>
      <c r="AH518" s="247"/>
      <c r="AI518" s="247"/>
      <c r="AJ518" s="247"/>
      <c r="AK518" s="247"/>
      <c r="AL518" s="247"/>
      <c r="AM518" s="247"/>
    </row>
    <row r="519" spans="1:39" ht="15.75" thickBot="1" x14ac:dyDescent="0.3">
      <c r="B519" s="742"/>
      <c r="C519" s="692"/>
      <c r="D519" s="696">
        <f t="shared" si="75"/>
        <v>0</v>
      </c>
      <c r="E519" s="743"/>
      <c r="F519" s="696"/>
      <c r="G519" s="696"/>
      <c r="H519" s="696"/>
      <c r="I519" s="696"/>
      <c r="J519" s="696">
        <f t="shared" si="73"/>
        <v>0</v>
      </c>
      <c r="K519" s="696"/>
      <c r="L519" s="696"/>
      <c r="M519" s="696"/>
      <c r="N519" s="696">
        <f t="shared" si="76"/>
        <v>0</v>
      </c>
    </row>
    <row r="520" spans="1:39" ht="15.75" thickBot="1" x14ac:dyDescent="0.3">
      <c r="B520" s="750" t="s">
        <v>528</v>
      </c>
      <c r="C520" s="692"/>
      <c r="D520" s="696">
        <f t="shared" si="75"/>
        <v>58487.379720000012</v>
      </c>
      <c r="E520" s="743"/>
      <c r="F520" s="696"/>
      <c r="G520" s="696">
        <v>54935.226316763154</v>
      </c>
      <c r="H520" s="696">
        <v>3552.1534032368545</v>
      </c>
      <c r="I520" s="696"/>
      <c r="J520" s="696">
        <f t="shared" si="73"/>
        <v>58487.379720000012</v>
      </c>
      <c r="K520" s="696"/>
      <c r="L520" s="696"/>
      <c r="M520" s="696"/>
      <c r="N520" s="696">
        <f t="shared" si="76"/>
        <v>0</v>
      </c>
    </row>
    <row r="521" spans="1:39" ht="15.75" thickBot="1" x14ac:dyDescent="0.3">
      <c r="B521" s="742"/>
      <c r="C521" s="692"/>
      <c r="D521" s="696">
        <f t="shared" si="75"/>
        <v>0</v>
      </c>
      <c r="E521" s="743"/>
      <c r="F521" s="696"/>
      <c r="G521" s="696"/>
      <c r="H521" s="696"/>
      <c r="I521" s="696"/>
      <c r="J521" s="696">
        <f t="shared" si="73"/>
        <v>0</v>
      </c>
      <c r="K521" s="696"/>
      <c r="L521" s="696"/>
      <c r="M521" s="696"/>
      <c r="N521" s="696">
        <f t="shared" si="76"/>
        <v>0</v>
      </c>
    </row>
    <row r="522" spans="1:39" ht="15.75" customHeight="1" thickBot="1" x14ac:dyDescent="0.3">
      <c r="B522" s="750" t="s">
        <v>530</v>
      </c>
      <c r="C522" s="692">
        <v>4</v>
      </c>
      <c r="D522" s="696">
        <f t="shared" si="75"/>
        <v>469724.46324999991</v>
      </c>
      <c r="E522" s="743"/>
      <c r="F522" s="696">
        <v>100658.15367999999</v>
      </c>
      <c r="G522" s="696">
        <v>239893.10152049997</v>
      </c>
      <c r="H522" s="696">
        <v>129173.20804949998</v>
      </c>
      <c r="I522" s="696"/>
      <c r="J522" s="696">
        <f t="shared" si="73"/>
        <v>369066.30956999992</v>
      </c>
      <c r="K522" s="696"/>
      <c r="L522" s="696"/>
      <c r="M522" s="696"/>
      <c r="N522" s="696">
        <f t="shared" si="76"/>
        <v>0</v>
      </c>
    </row>
    <row r="523" spans="1:39" ht="15.75" thickBot="1" x14ac:dyDescent="0.3">
      <c r="B523" s="742" t="s">
        <v>531</v>
      </c>
      <c r="C523" s="692"/>
      <c r="D523" s="696">
        <f t="shared" si="75"/>
        <v>0</v>
      </c>
      <c r="E523" s="743"/>
      <c r="F523" s="696"/>
      <c r="G523" s="696"/>
      <c r="H523" s="696"/>
      <c r="I523" s="696"/>
      <c r="J523" s="696">
        <f t="shared" si="73"/>
        <v>0</v>
      </c>
      <c r="K523" s="696"/>
      <c r="L523" s="696"/>
      <c r="M523" s="696"/>
      <c r="N523" s="696">
        <f t="shared" si="76"/>
        <v>0</v>
      </c>
    </row>
    <row r="524" spans="1:39" ht="15.75" thickBot="1" x14ac:dyDescent="0.3">
      <c r="B524" s="742" t="s">
        <v>532</v>
      </c>
      <c r="C524" s="692"/>
      <c r="D524" s="696">
        <f t="shared" si="75"/>
        <v>63473.435602500002</v>
      </c>
      <c r="E524" s="743"/>
      <c r="F524" s="696">
        <v>7351.0986499999999</v>
      </c>
      <c r="G524" s="696">
        <v>1489.8369525000003</v>
      </c>
      <c r="H524" s="696">
        <v>54632.5</v>
      </c>
      <c r="I524" s="696"/>
      <c r="J524" s="696">
        <f t="shared" si="73"/>
        <v>56122.336952500002</v>
      </c>
      <c r="K524" s="696"/>
      <c r="L524" s="696"/>
      <c r="M524" s="696"/>
      <c r="N524" s="696">
        <f t="shared" si="76"/>
        <v>0</v>
      </c>
    </row>
    <row r="525" spans="1:39" s="236" customFormat="1" ht="15.75" thickBot="1" x14ac:dyDescent="0.3">
      <c r="A525"/>
      <c r="B525" s="749" t="s">
        <v>533</v>
      </c>
      <c r="C525" s="702"/>
      <c r="D525" s="747">
        <f t="shared" si="75"/>
        <v>533197.8988524999</v>
      </c>
      <c r="E525" s="748"/>
      <c r="F525" s="747">
        <f>SUM(F522:F524)</f>
        <v>108009.25232999999</v>
      </c>
      <c r="G525" s="747">
        <f>SUM(G522:G524)</f>
        <v>241382.93847299996</v>
      </c>
      <c r="H525" s="747">
        <f>SUM(H522:H524)</f>
        <v>183805.70804949998</v>
      </c>
      <c r="I525" s="747">
        <f>SUM(I522:I524)</f>
        <v>0</v>
      </c>
      <c r="J525" s="747">
        <f t="shared" si="73"/>
        <v>425188.64652249997</v>
      </c>
      <c r="K525" s="747">
        <f>SUM(K522:K524)</f>
        <v>0</v>
      </c>
      <c r="L525" s="747">
        <f>SUM(L522:L524)</f>
        <v>0</v>
      </c>
      <c r="M525" s="747">
        <f>SUM(M522:M524)</f>
        <v>0</v>
      </c>
      <c r="N525" s="747">
        <f t="shared" si="76"/>
        <v>0</v>
      </c>
      <c r="O525"/>
      <c r="P525"/>
      <c r="Q525"/>
      <c r="R525"/>
      <c r="S525"/>
      <c r="T525"/>
      <c r="U525"/>
      <c r="V525"/>
      <c r="W525"/>
      <c r="X525"/>
      <c r="Y525"/>
      <c r="Z525"/>
      <c r="AA525"/>
      <c r="AB525"/>
      <c r="AC525"/>
      <c r="AD525" s="571"/>
      <c r="AE525" s="247"/>
      <c r="AF525" s="247"/>
      <c r="AG525" s="247"/>
      <c r="AH525" s="247"/>
      <c r="AI525" s="247"/>
      <c r="AJ525" s="247"/>
      <c r="AK525" s="247"/>
      <c r="AL525" s="247"/>
      <c r="AM525" s="247"/>
    </row>
    <row r="526" spans="1:39" ht="15.75" thickBot="1" x14ac:dyDescent="0.3">
      <c r="B526" s="749"/>
      <c r="C526" s="702"/>
      <c r="D526" s="696">
        <f t="shared" si="75"/>
        <v>0</v>
      </c>
      <c r="E526" s="743"/>
      <c r="F526" s="696"/>
      <c r="G526" s="696"/>
      <c r="H526" s="696"/>
      <c r="I526" s="696"/>
      <c r="J526" s="696">
        <f t="shared" si="73"/>
        <v>0</v>
      </c>
      <c r="K526" s="696"/>
      <c r="L526" s="696"/>
      <c r="M526" s="696"/>
      <c r="N526" s="696">
        <f t="shared" si="76"/>
        <v>0</v>
      </c>
    </row>
    <row r="527" spans="1:39" s="236" customFormat="1" ht="15.75" thickBot="1" x14ac:dyDescent="0.3">
      <c r="A527"/>
      <c r="B527" s="749" t="s">
        <v>534</v>
      </c>
      <c r="C527" s="702"/>
      <c r="D527" s="747">
        <f t="shared" si="75"/>
        <v>-623845.09835927538</v>
      </c>
      <c r="E527" s="748"/>
      <c r="F527" s="747">
        <f>F510-F518-F520-F525</f>
        <v>-49695.022001451311</v>
      </c>
      <c r="G527" s="747">
        <f>G510-G518-G520-G525</f>
        <v>-408155.94286265766</v>
      </c>
      <c r="H527" s="747">
        <f>H510-H518-H520-H525</f>
        <v>-165994.13349516637</v>
      </c>
      <c r="I527" s="747">
        <f>I510-I518-I520-I525</f>
        <v>0</v>
      </c>
      <c r="J527" s="747">
        <f t="shared" si="73"/>
        <v>-574150.07635782403</v>
      </c>
      <c r="K527" s="747">
        <f>K510-K518-K520-K525</f>
        <v>0</v>
      </c>
      <c r="L527" s="747">
        <f>L510-L518-L520-L525</f>
        <v>0</v>
      </c>
      <c r="M527" s="747">
        <f>M510-M518-M520-M525</f>
        <v>0</v>
      </c>
      <c r="N527" s="747">
        <f t="shared" si="76"/>
        <v>0</v>
      </c>
      <c r="O527"/>
      <c r="P527"/>
      <c r="Q527"/>
      <c r="R527"/>
      <c r="S527"/>
      <c r="T527"/>
      <c r="U527"/>
      <c r="V527"/>
      <c r="W527"/>
      <c r="X527"/>
      <c r="Y527"/>
      <c r="Z527"/>
      <c r="AA527"/>
      <c r="AB527"/>
      <c r="AC527"/>
      <c r="AD527" s="571"/>
      <c r="AE527" s="247"/>
      <c r="AF527" s="247"/>
      <c r="AG527" s="247"/>
      <c r="AH527" s="247"/>
      <c r="AI527" s="247"/>
      <c r="AJ527" s="247"/>
      <c r="AK527" s="247"/>
      <c r="AL527" s="247"/>
      <c r="AM527" s="247"/>
    </row>
    <row r="528" spans="1:39" ht="15.75" thickBot="1" x14ac:dyDescent="0.3">
      <c r="B528" s="742" t="s">
        <v>535</v>
      </c>
      <c r="C528" s="692"/>
      <c r="D528" s="696">
        <f t="shared" si="75"/>
        <v>0</v>
      </c>
      <c r="E528" s="743"/>
      <c r="F528" s="696"/>
      <c r="G528" s="696"/>
      <c r="H528" s="696"/>
      <c r="I528" s="696"/>
      <c r="J528" s="696">
        <f t="shared" si="73"/>
        <v>0</v>
      </c>
      <c r="K528" s="696"/>
      <c r="L528" s="696"/>
      <c r="M528" s="696"/>
      <c r="N528" s="696">
        <f t="shared" si="76"/>
        <v>0</v>
      </c>
    </row>
    <row r="529" spans="1:39" ht="15.75" thickBot="1" x14ac:dyDescent="0.3">
      <c r="B529" s="742"/>
      <c r="C529" s="692"/>
      <c r="D529" s="696">
        <f t="shared" si="75"/>
        <v>0</v>
      </c>
      <c r="E529" s="743"/>
      <c r="F529" s="696"/>
      <c r="G529" s="696"/>
      <c r="H529" s="696"/>
      <c r="I529" s="696"/>
      <c r="J529" s="696">
        <f t="shared" si="73"/>
        <v>0</v>
      </c>
      <c r="K529" s="696"/>
      <c r="L529" s="696"/>
      <c r="M529" s="696"/>
      <c r="N529" s="696">
        <f t="shared" si="76"/>
        <v>0</v>
      </c>
    </row>
    <row r="530" spans="1:39" s="236" customFormat="1" ht="15.75" thickBot="1" x14ac:dyDescent="0.3">
      <c r="A530"/>
      <c r="B530" s="749" t="s">
        <v>536</v>
      </c>
      <c r="C530" s="702"/>
      <c r="D530" s="748">
        <f t="shared" si="75"/>
        <v>-623845.09835927538</v>
      </c>
      <c r="E530" s="748"/>
      <c r="F530" s="748">
        <f>F527-F528</f>
        <v>-49695.022001451311</v>
      </c>
      <c r="G530" s="747">
        <f>G527-G528</f>
        <v>-408155.94286265766</v>
      </c>
      <c r="H530" s="747">
        <f>H527-H528</f>
        <v>-165994.13349516637</v>
      </c>
      <c r="I530" s="748">
        <f>I527-I528</f>
        <v>0</v>
      </c>
      <c r="J530" s="748">
        <f t="shared" si="73"/>
        <v>-574150.07635782403</v>
      </c>
      <c r="K530" s="748">
        <f>K527-K528</f>
        <v>0</v>
      </c>
      <c r="L530" s="747">
        <f>L527-L528</f>
        <v>0</v>
      </c>
      <c r="M530" s="747">
        <f>M527-M528</f>
        <v>0</v>
      </c>
      <c r="N530" s="747">
        <f t="shared" si="76"/>
        <v>0</v>
      </c>
      <c r="O530"/>
      <c r="P530"/>
      <c r="Q530"/>
      <c r="R530"/>
      <c r="S530"/>
      <c r="T530"/>
      <c r="U530"/>
      <c r="V530"/>
      <c r="W530"/>
      <c r="X530"/>
      <c r="Y530"/>
      <c r="Z530"/>
      <c r="AA530"/>
      <c r="AB530"/>
      <c r="AC530"/>
      <c r="AD530" s="571"/>
      <c r="AE530" s="247"/>
      <c r="AF530" s="247"/>
      <c r="AG530" s="247"/>
      <c r="AH530" s="247"/>
      <c r="AI530" s="247"/>
      <c r="AJ530" s="247"/>
      <c r="AK530" s="247"/>
      <c r="AL530" s="247"/>
      <c r="AM530" s="247"/>
    </row>
    <row r="531" spans="1:39" customFormat="1" x14ac:dyDescent="0.25"/>
    <row r="532" spans="1:39" customFormat="1" x14ac:dyDescent="0.25"/>
    <row r="535" spans="1:39" s="558" customFormat="1" ht="17.25" customHeight="1" x14ac:dyDescent="0.25">
      <c r="A535"/>
      <c r="B535" s="995" t="s">
        <v>25</v>
      </c>
      <c r="C535" s="996"/>
      <c r="D535"/>
      <c r="E535" s="245"/>
      <c r="F535" s="974">
        <v>-1</v>
      </c>
      <c r="G535" s="974"/>
      <c r="H535" s="244"/>
      <c r="I535" s="244"/>
      <c r="J535" s="244"/>
      <c r="K535" s="244"/>
      <c r="L535" s="244"/>
      <c r="M535" s="244"/>
      <c r="N535" s="555" t="s">
        <v>492</v>
      </c>
      <c r="O535"/>
      <c r="P535"/>
      <c r="Q535"/>
      <c r="R535"/>
      <c r="S535"/>
      <c r="T535"/>
      <c r="U535"/>
      <c r="V535"/>
      <c r="W535"/>
      <c r="X535"/>
      <c r="Y535"/>
      <c r="Z535"/>
      <c r="AA535"/>
      <c r="AB535"/>
      <c r="AC535"/>
      <c r="AD535" s="557"/>
      <c r="AE535" s="557"/>
      <c r="AF535" s="557"/>
      <c r="AG535" s="557"/>
      <c r="AH535" s="557"/>
      <c r="AI535" s="557"/>
      <c r="AJ535" s="557"/>
      <c r="AK535" s="557"/>
      <c r="AL535" s="557"/>
      <c r="AM535" s="557"/>
    </row>
    <row r="536" spans="1:39" ht="17.25" customHeight="1" x14ac:dyDescent="0.25">
      <c r="B536" s="967" t="s">
        <v>117</v>
      </c>
      <c r="C536" s="987" t="s">
        <v>501</v>
      </c>
      <c r="D536" s="986" t="s">
        <v>95</v>
      </c>
      <c r="E536" s="986" t="s">
        <v>502</v>
      </c>
      <c r="F536" s="986" t="s">
        <v>503</v>
      </c>
      <c r="G536" s="986" t="s">
        <v>440</v>
      </c>
      <c r="H536" s="986"/>
      <c r="I536" s="986"/>
      <c r="J536" s="986"/>
      <c r="K536" s="986"/>
      <c r="L536" s="986"/>
      <c r="M536" s="986"/>
      <c r="N536" s="986"/>
    </row>
    <row r="537" spans="1:39" ht="17.25" customHeight="1" x14ac:dyDescent="0.25">
      <c r="B537" s="967"/>
      <c r="C537" s="987"/>
      <c r="D537" s="986"/>
      <c r="E537" s="986"/>
      <c r="F537" s="986"/>
      <c r="G537" s="989" t="s">
        <v>441</v>
      </c>
      <c r="H537" s="989"/>
      <c r="I537" s="989"/>
      <c r="J537" s="989"/>
      <c r="K537" s="986" t="s">
        <v>504</v>
      </c>
      <c r="L537" s="986"/>
      <c r="M537" s="986"/>
      <c r="N537" s="986"/>
    </row>
    <row r="538" spans="1:39" ht="16.899999999999999" customHeight="1" x14ac:dyDescent="0.25">
      <c r="B538" s="967"/>
      <c r="C538" s="987"/>
      <c r="D538" s="986"/>
      <c r="E538" s="986"/>
      <c r="F538" s="986"/>
      <c r="G538" s="538" t="s">
        <v>285</v>
      </c>
      <c r="H538" s="538" t="s">
        <v>443</v>
      </c>
      <c r="I538" s="538" t="s">
        <v>113</v>
      </c>
      <c r="J538" s="538" t="s">
        <v>115</v>
      </c>
      <c r="K538" s="538" t="s">
        <v>505</v>
      </c>
      <c r="L538" s="538" t="s">
        <v>445</v>
      </c>
      <c r="M538" s="538" t="s">
        <v>506</v>
      </c>
      <c r="N538" s="538" t="s">
        <v>115</v>
      </c>
    </row>
    <row r="539" spans="1:39" ht="17.25" customHeight="1" x14ac:dyDescent="0.25">
      <c r="B539" s="967"/>
      <c r="C539" s="987"/>
      <c r="D539" s="538">
        <v>1</v>
      </c>
      <c r="E539" s="986"/>
      <c r="F539" s="986">
        <v>2</v>
      </c>
      <c r="G539" s="986">
        <v>3</v>
      </c>
      <c r="H539" s="986">
        <v>4</v>
      </c>
      <c r="I539" s="538"/>
      <c r="J539" s="538">
        <v>6</v>
      </c>
      <c r="K539" s="986">
        <v>7</v>
      </c>
      <c r="L539" s="986">
        <v>8</v>
      </c>
      <c r="M539" s="986">
        <v>9</v>
      </c>
      <c r="N539" s="538">
        <v>10</v>
      </c>
    </row>
    <row r="540" spans="1:39" ht="14.45" customHeight="1" x14ac:dyDescent="0.25">
      <c r="B540" s="968"/>
      <c r="C540" s="987"/>
      <c r="D540" s="538" t="s">
        <v>507</v>
      </c>
      <c r="E540" s="538"/>
      <c r="F540" s="986"/>
      <c r="G540" s="986"/>
      <c r="H540" s="986"/>
      <c r="I540" s="538">
        <v>5</v>
      </c>
      <c r="J540" s="538" t="s">
        <v>508</v>
      </c>
      <c r="K540" s="986"/>
      <c r="L540" s="986"/>
      <c r="M540" s="986"/>
      <c r="N540" s="538" t="s">
        <v>509</v>
      </c>
    </row>
    <row r="541" spans="1:39" x14ac:dyDescent="0.25">
      <c r="B541" s="738" t="s">
        <v>376</v>
      </c>
      <c r="C541" s="739"/>
      <c r="D541" s="740">
        <f>F541+J541+N541+E541</f>
        <v>8159732.7799499994</v>
      </c>
      <c r="E541" s="741"/>
      <c r="F541" s="740"/>
      <c r="G541" s="740">
        <v>10125.722</v>
      </c>
      <c r="H541" s="740">
        <v>4887686.7498299992</v>
      </c>
      <c r="I541" s="740">
        <v>3261920.3081200002</v>
      </c>
      <c r="J541" s="740">
        <f t="shared" ref="J541:J578" si="77">G541+H541+I541</f>
        <v>8159732.7799499994</v>
      </c>
      <c r="K541" s="740"/>
      <c r="L541" s="740"/>
      <c r="M541" s="740"/>
      <c r="N541" s="740">
        <f t="shared" ref="N541:N558" si="78">M541+L541+K541</f>
        <v>0</v>
      </c>
      <c r="AD541" s="574">
        <v>-2610784.7358000004</v>
      </c>
      <c r="AE541" s="248">
        <v>0</v>
      </c>
      <c r="AF541" s="248">
        <v>-69340.856169999999</v>
      </c>
      <c r="AG541" s="248">
        <v>-2541443.8796300003</v>
      </c>
      <c r="AH541" s="248">
        <v>0</v>
      </c>
      <c r="AI541" s="248">
        <v>-2610784.7358000004</v>
      </c>
      <c r="AJ541" s="248">
        <v>0</v>
      </c>
      <c r="AK541" s="248">
        <v>0</v>
      </c>
      <c r="AL541" s="248">
        <v>0</v>
      </c>
      <c r="AM541" s="248">
        <v>0</v>
      </c>
    </row>
    <row r="542" spans="1:39" ht="15.75" thickBot="1" x14ac:dyDescent="0.3">
      <c r="B542" s="742"/>
      <c r="C542" s="692"/>
      <c r="D542" s="696">
        <f t="shared" ref="D542:D578" si="79">F542+J542+N542+E542</f>
        <v>0</v>
      </c>
      <c r="E542" s="743"/>
      <c r="F542" s="696"/>
      <c r="G542" s="696"/>
      <c r="H542" s="696"/>
      <c r="I542" s="696"/>
      <c r="J542" s="696">
        <f t="shared" si="77"/>
        <v>0</v>
      </c>
      <c r="K542" s="696"/>
      <c r="L542" s="696"/>
      <c r="M542" s="696"/>
      <c r="N542" s="696">
        <f t="shared" si="78"/>
        <v>0</v>
      </c>
      <c r="AD542" s="574">
        <v>0</v>
      </c>
      <c r="AE542" s="248">
        <v>0</v>
      </c>
      <c r="AF542" s="248">
        <v>0</v>
      </c>
      <c r="AG542" s="248">
        <v>0</v>
      </c>
      <c r="AH542" s="248">
        <v>0</v>
      </c>
      <c r="AI542" s="248">
        <v>0</v>
      </c>
      <c r="AJ542" s="248">
        <v>0</v>
      </c>
      <c r="AK542" s="248">
        <v>0</v>
      </c>
      <c r="AL542" s="248">
        <v>0</v>
      </c>
      <c r="AM542" s="248">
        <v>0</v>
      </c>
    </row>
    <row r="543" spans="1:39" ht="15.75" thickBot="1" x14ac:dyDescent="0.3">
      <c r="B543" s="744" t="s">
        <v>510</v>
      </c>
      <c r="C543" s="692"/>
      <c r="D543" s="696">
        <f t="shared" si="79"/>
        <v>282300.07164999994</v>
      </c>
      <c r="E543" s="743"/>
      <c r="F543" s="696"/>
      <c r="G543" s="696">
        <v>770.74353000000008</v>
      </c>
      <c r="H543" s="696">
        <v>175113.56108999992</v>
      </c>
      <c r="I543" s="696">
        <v>106415.76703</v>
      </c>
      <c r="J543" s="696">
        <f t="shared" si="77"/>
        <v>282300.07164999994</v>
      </c>
      <c r="K543" s="696"/>
      <c r="L543" s="696"/>
      <c r="M543" s="696"/>
      <c r="N543" s="696">
        <f t="shared" si="78"/>
        <v>0</v>
      </c>
      <c r="AD543" s="574">
        <v>217791.59468000001</v>
      </c>
      <c r="AE543" s="248">
        <v>0</v>
      </c>
      <c r="AF543" s="248">
        <v>2422.2232300000001</v>
      </c>
      <c r="AG543" s="248">
        <v>215369.37145000001</v>
      </c>
      <c r="AH543" s="248">
        <v>0</v>
      </c>
      <c r="AI543" s="248">
        <v>217791.59468000001</v>
      </c>
      <c r="AJ543" s="248">
        <v>0</v>
      </c>
      <c r="AK543" s="248">
        <v>0</v>
      </c>
      <c r="AL543" s="248">
        <v>0</v>
      </c>
      <c r="AM543" s="248">
        <v>0</v>
      </c>
    </row>
    <row r="544" spans="1:39" ht="15.75" thickBot="1" x14ac:dyDescent="0.3">
      <c r="B544" s="744"/>
      <c r="C544" s="692"/>
      <c r="D544" s="696">
        <f t="shared" si="79"/>
        <v>0</v>
      </c>
      <c r="E544" s="743"/>
      <c r="F544" s="696"/>
      <c r="G544" s="696"/>
      <c r="H544" s="696"/>
      <c r="I544" s="696"/>
      <c r="J544" s="696">
        <f t="shared" si="77"/>
        <v>0</v>
      </c>
      <c r="K544" s="696"/>
      <c r="L544" s="696"/>
      <c r="M544" s="696"/>
      <c r="N544" s="696">
        <f t="shared" si="78"/>
        <v>0</v>
      </c>
      <c r="AD544" s="574">
        <v>0</v>
      </c>
      <c r="AE544" s="248">
        <v>0</v>
      </c>
      <c r="AF544" s="248">
        <v>0</v>
      </c>
      <c r="AG544" s="248">
        <v>0</v>
      </c>
      <c r="AH544" s="248">
        <v>0</v>
      </c>
      <c r="AI544" s="248">
        <v>0</v>
      </c>
      <c r="AJ544" s="248">
        <v>0</v>
      </c>
      <c r="AK544" s="248">
        <v>0</v>
      </c>
      <c r="AL544" s="248">
        <v>0</v>
      </c>
      <c r="AM544" s="248">
        <v>0</v>
      </c>
    </row>
    <row r="545" spans="1:39" ht="14.25" customHeight="1" thickBot="1" x14ac:dyDescent="0.3">
      <c r="B545" s="745" t="s">
        <v>511</v>
      </c>
      <c r="C545" s="692"/>
      <c r="D545" s="696">
        <f t="shared" si="79"/>
        <v>0</v>
      </c>
      <c r="E545" s="743"/>
      <c r="F545" s="696"/>
      <c r="G545" s="696"/>
      <c r="H545" s="696"/>
      <c r="I545" s="696"/>
      <c r="J545" s="696">
        <f t="shared" si="77"/>
        <v>0</v>
      </c>
      <c r="K545" s="696"/>
      <c r="L545" s="696"/>
      <c r="M545" s="696"/>
      <c r="N545" s="696">
        <f t="shared" si="78"/>
        <v>0</v>
      </c>
      <c r="AD545" s="574">
        <v>0</v>
      </c>
      <c r="AE545" s="248">
        <v>0</v>
      </c>
      <c r="AF545" s="248">
        <v>0</v>
      </c>
      <c r="AG545" s="248">
        <v>0</v>
      </c>
      <c r="AH545" s="248">
        <v>0</v>
      </c>
      <c r="AI545" s="248">
        <v>0</v>
      </c>
      <c r="AJ545" s="248">
        <v>0</v>
      </c>
      <c r="AK545" s="248">
        <v>0</v>
      </c>
      <c r="AL545" s="248">
        <v>0</v>
      </c>
      <c r="AM545" s="248">
        <v>0</v>
      </c>
    </row>
    <row r="546" spans="1:39" ht="15.75" thickBot="1" x14ac:dyDescent="0.3">
      <c r="B546" s="742"/>
      <c r="C546" s="692"/>
      <c r="D546" s="696">
        <f t="shared" si="79"/>
        <v>0</v>
      </c>
      <c r="E546" s="743"/>
      <c r="F546" s="696"/>
      <c r="G546" s="696"/>
      <c r="H546" s="696"/>
      <c r="I546" s="696"/>
      <c r="J546" s="696">
        <f t="shared" si="77"/>
        <v>0</v>
      </c>
      <c r="K546" s="696"/>
      <c r="L546" s="696"/>
      <c r="M546" s="696"/>
      <c r="N546" s="696">
        <f t="shared" si="78"/>
        <v>0</v>
      </c>
      <c r="AD546" s="574">
        <v>0</v>
      </c>
      <c r="AE546" s="248">
        <v>0</v>
      </c>
      <c r="AF546" s="248">
        <v>0</v>
      </c>
      <c r="AG546" s="248">
        <v>0</v>
      </c>
      <c r="AH546" s="248">
        <v>0</v>
      </c>
      <c r="AI546" s="248">
        <v>0</v>
      </c>
      <c r="AJ546" s="248">
        <v>0</v>
      </c>
      <c r="AK546" s="248">
        <v>0</v>
      </c>
      <c r="AL546" s="248">
        <v>0</v>
      </c>
      <c r="AM546" s="248">
        <v>0</v>
      </c>
    </row>
    <row r="547" spans="1:39" s="236" customFormat="1" ht="15.75" thickBot="1" x14ac:dyDescent="0.3">
      <c r="A547"/>
      <c r="B547" s="746" t="s">
        <v>512</v>
      </c>
      <c r="C547" s="702"/>
      <c r="D547" s="747">
        <f t="shared" si="79"/>
        <v>7877432.7083000001</v>
      </c>
      <c r="E547" s="748"/>
      <c r="F547" s="747">
        <f>F541-F543+F545</f>
        <v>0</v>
      </c>
      <c r="G547" s="747">
        <f>G541-G543+G545</f>
        <v>9354.97847</v>
      </c>
      <c r="H547" s="747">
        <f>H541-H543+H545</f>
        <v>4712573.1887399992</v>
      </c>
      <c r="I547" s="747">
        <f>I541-I543+I545</f>
        <v>3155504.54109</v>
      </c>
      <c r="J547" s="747">
        <f t="shared" si="77"/>
        <v>7877432.7083000001</v>
      </c>
      <c r="K547" s="747">
        <f>K541-K543+K545</f>
        <v>0</v>
      </c>
      <c r="L547" s="747">
        <f>L541-L543+L545</f>
        <v>0</v>
      </c>
      <c r="M547" s="747">
        <f>M541-M543+M545</f>
        <v>0</v>
      </c>
      <c r="N547" s="747">
        <f t="shared" si="78"/>
        <v>0</v>
      </c>
      <c r="O547"/>
      <c r="P547"/>
      <c r="Q547"/>
      <c r="R547"/>
      <c r="S547"/>
      <c r="T547"/>
      <c r="U547"/>
      <c r="V547"/>
      <c r="W547"/>
      <c r="X547"/>
      <c r="Y547"/>
      <c r="Z547"/>
      <c r="AA547"/>
      <c r="AB547"/>
      <c r="AC547"/>
      <c r="AD547" s="575">
        <v>-2392993.1411200003</v>
      </c>
      <c r="AE547" s="249">
        <v>0</v>
      </c>
      <c r="AF547" s="249">
        <v>-66918.632939999996</v>
      </c>
      <c r="AG547" s="249">
        <v>-2326074.5081800004</v>
      </c>
      <c r="AH547" s="249">
        <v>0</v>
      </c>
      <c r="AI547" s="249">
        <v>-2392993.1411200003</v>
      </c>
      <c r="AJ547" s="249">
        <v>0</v>
      </c>
      <c r="AK547" s="249">
        <v>0</v>
      </c>
      <c r="AL547" s="249">
        <v>0</v>
      </c>
      <c r="AM547" s="249">
        <v>0</v>
      </c>
    </row>
    <row r="548" spans="1:39" ht="15.75" thickBot="1" x14ac:dyDescent="0.3">
      <c r="B548" s="746"/>
      <c r="C548" s="702"/>
      <c r="D548" s="696">
        <f t="shared" si="79"/>
        <v>0</v>
      </c>
      <c r="E548" s="743"/>
      <c r="F548" s="696"/>
      <c r="G548" s="696"/>
      <c r="H548" s="696"/>
      <c r="I548" s="696"/>
      <c r="J548" s="696">
        <f t="shared" si="77"/>
        <v>0</v>
      </c>
      <c r="K548" s="696"/>
      <c r="L548" s="696"/>
      <c r="M548" s="696"/>
      <c r="N548" s="696">
        <f t="shared" si="78"/>
        <v>0</v>
      </c>
      <c r="AD548" s="574">
        <v>0</v>
      </c>
      <c r="AE548" s="248">
        <v>0</v>
      </c>
      <c r="AF548" s="248">
        <v>0</v>
      </c>
      <c r="AG548" s="248">
        <v>0</v>
      </c>
      <c r="AH548" s="248">
        <v>0</v>
      </c>
      <c r="AI548" s="248">
        <v>0</v>
      </c>
      <c r="AJ548" s="248">
        <v>0</v>
      </c>
      <c r="AK548" s="248">
        <v>0</v>
      </c>
      <c r="AL548" s="248">
        <v>0</v>
      </c>
      <c r="AM548" s="248">
        <v>0</v>
      </c>
    </row>
    <row r="549" spans="1:39" s="236" customFormat="1" ht="15.75" thickBot="1" x14ac:dyDescent="0.3">
      <c r="A549"/>
      <c r="B549" s="746" t="s">
        <v>513</v>
      </c>
      <c r="C549" s="702"/>
      <c r="D549" s="696">
        <f>SUM(D550:D554)</f>
        <v>2283841.7430265774</v>
      </c>
      <c r="E549" s="748"/>
      <c r="F549" s="696">
        <f>SUM(F550:F554)</f>
        <v>787001.03966000199</v>
      </c>
      <c r="G549" s="696">
        <f>SUM(G550:G554)</f>
        <v>45443.495512769281</v>
      </c>
      <c r="H549" s="696">
        <f>SUM(H550:H554)</f>
        <v>806785.91146246891</v>
      </c>
      <c r="I549" s="696">
        <f>SUM(I550:I554)</f>
        <v>644611.29639133741</v>
      </c>
      <c r="J549" s="696">
        <f t="shared" si="77"/>
        <v>1496840.7033665758</v>
      </c>
      <c r="K549" s="696">
        <f>SUM(K550:K554)</f>
        <v>0</v>
      </c>
      <c r="L549" s="696">
        <f>SUM(L550:L554)</f>
        <v>0</v>
      </c>
      <c r="M549" s="696">
        <f>SUM(M550:M554)</f>
        <v>0</v>
      </c>
      <c r="N549" s="696">
        <f t="shared" si="78"/>
        <v>0</v>
      </c>
      <c r="O549"/>
      <c r="P549"/>
      <c r="Q549"/>
      <c r="R549"/>
      <c r="S549"/>
      <c r="T549"/>
      <c r="U549"/>
      <c r="V549"/>
      <c r="W549"/>
      <c r="X549"/>
      <c r="Y549"/>
      <c r="Z549"/>
      <c r="AA549"/>
      <c r="AB549"/>
      <c r="AC549"/>
      <c r="AD549" s="575">
        <v>-446085.98370000051</v>
      </c>
      <c r="AE549" s="249">
        <v>-103219.61933000003</v>
      </c>
      <c r="AF549" s="249">
        <v>-36779.500726615406</v>
      </c>
      <c r="AG549" s="249">
        <v>-306086.86364338506</v>
      </c>
      <c r="AH549" s="249">
        <v>0</v>
      </c>
      <c r="AI549" s="249">
        <v>-342866.36437000049</v>
      </c>
      <c r="AJ549" s="249">
        <v>0</v>
      </c>
      <c r="AK549" s="249">
        <v>0</v>
      </c>
      <c r="AL549" s="249">
        <v>0</v>
      </c>
      <c r="AM549" s="249">
        <v>0</v>
      </c>
    </row>
    <row r="550" spans="1:39" ht="15.75" thickBot="1" x14ac:dyDescent="0.3">
      <c r="B550" s="742" t="s">
        <v>514</v>
      </c>
      <c r="C550" s="692">
        <v>1</v>
      </c>
      <c r="D550" s="696">
        <f t="shared" si="79"/>
        <v>2138694.0924065756</v>
      </c>
      <c r="E550" s="743"/>
      <c r="F550" s="696">
        <v>738948.35213999986</v>
      </c>
      <c r="G550" s="696">
        <v>44925.713412961995</v>
      </c>
      <c r="H550" s="696">
        <v>745705.14960823266</v>
      </c>
      <c r="I550" s="696">
        <v>609114.87724538101</v>
      </c>
      <c r="J550" s="696">
        <f t="shared" si="77"/>
        <v>1399745.7402665757</v>
      </c>
      <c r="K550" s="696"/>
      <c r="L550" s="696"/>
      <c r="M550" s="696"/>
      <c r="N550" s="696">
        <f t="shared" si="78"/>
        <v>0</v>
      </c>
      <c r="AD550" s="574">
        <v>-402186.20398000046</v>
      </c>
      <c r="AE550" s="248">
        <v>-72796.033740000013</v>
      </c>
      <c r="AF550" s="248">
        <v>-35242.460802100453</v>
      </c>
      <c r="AG550" s="248">
        <v>-294147.70943789999</v>
      </c>
      <c r="AH550" s="248">
        <v>0</v>
      </c>
      <c r="AI550" s="248">
        <v>-329390.17024000047</v>
      </c>
      <c r="AJ550" s="248">
        <v>0</v>
      </c>
      <c r="AK550" s="248">
        <v>0</v>
      </c>
      <c r="AL550" s="248">
        <v>0</v>
      </c>
      <c r="AM550" s="248">
        <v>0</v>
      </c>
    </row>
    <row r="551" spans="1:39" ht="15.75" thickBot="1" x14ac:dyDescent="0.3">
      <c r="B551" s="742" t="s">
        <v>515</v>
      </c>
      <c r="C551" s="692">
        <v>2</v>
      </c>
      <c r="D551" s="696">
        <f>F551+J551+N551+E551</f>
        <v>30140.2004200021</v>
      </c>
      <c r="E551" s="743"/>
      <c r="F551" s="696">
        <v>30140.2004200021</v>
      </c>
      <c r="G551" s="696"/>
      <c r="H551" s="696"/>
      <c r="I551" s="696"/>
      <c r="J551" s="696">
        <f t="shared" si="77"/>
        <v>0</v>
      </c>
      <c r="K551" s="696"/>
      <c r="L551" s="696"/>
      <c r="M551" s="696"/>
      <c r="N551" s="696">
        <f t="shared" si="78"/>
        <v>0</v>
      </c>
      <c r="AD551" s="574">
        <v>-27931.87528</v>
      </c>
      <c r="AE551" s="248">
        <v>-27931.87528</v>
      </c>
      <c r="AF551" s="248">
        <v>0</v>
      </c>
      <c r="AG551" s="248">
        <v>0</v>
      </c>
      <c r="AH551" s="248">
        <v>0</v>
      </c>
      <c r="AI551" s="248">
        <v>0</v>
      </c>
      <c r="AJ551" s="248">
        <v>0</v>
      </c>
      <c r="AK551" s="248">
        <v>0</v>
      </c>
      <c r="AL551" s="248">
        <v>0</v>
      </c>
      <c r="AM551" s="248">
        <v>0</v>
      </c>
    </row>
    <row r="552" spans="1:39" ht="15.75" thickBot="1" x14ac:dyDescent="0.3">
      <c r="B552" s="742" t="s">
        <v>516</v>
      </c>
      <c r="C552" s="692"/>
      <c r="D552" s="696">
        <f t="shared" si="79"/>
        <v>0</v>
      </c>
      <c r="E552" s="743"/>
      <c r="F552" s="696"/>
      <c r="G552" s="696"/>
      <c r="H552" s="696"/>
      <c r="I552" s="696"/>
      <c r="J552" s="696">
        <f t="shared" si="77"/>
        <v>0</v>
      </c>
      <c r="K552" s="696"/>
      <c r="L552" s="696"/>
      <c r="M552" s="696"/>
      <c r="N552" s="696">
        <f t="shared" si="78"/>
        <v>0</v>
      </c>
      <c r="AD552" s="574">
        <v>-1572.18614</v>
      </c>
      <c r="AE552" s="248">
        <v>100.9</v>
      </c>
      <c r="AF552" s="248">
        <v>0</v>
      </c>
      <c r="AG552" s="248">
        <v>-1673.0861400000001</v>
      </c>
      <c r="AH552" s="248">
        <v>0</v>
      </c>
      <c r="AI552" s="248">
        <v>-1673.0861400000001</v>
      </c>
      <c r="AJ552" s="248">
        <v>0</v>
      </c>
      <c r="AK552" s="248">
        <v>0</v>
      </c>
      <c r="AL552" s="248">
        <v>0</v>
      </c>
      <c r="AM552" s="248">
        <v>0</v>
      </c>
    </row>
    <row r="553" spans="1:39" ht="15.75" thickBot="1" x14ac:dyDescent="0.3">
      <c r="B553" s="742" t="s">
        <v>517</v>
      </c>
      <c r="C553" s="692"/>
      <c r="D553" s="696">
        <f t="shared" si="79"/>
        <v>0</v>
      </c>
      <c r="E553" s="743"/>
      <c r="F553" s="696"/>
      <c r="G553" s="696"/>
      <c r="H553" s="696"/>
      <c r="I553" s="696"/>
      <c r="J553" s="696">
        <f t="shared" si="77"/>
        <v>0</v>
      </c>
      <c r="K553" s="696"/>
      <c r="L553" s="696"/>
      <c r="M553" s="696"/>
      <c r="N553" s="696">
        <f t="shared" si="78"/>
        <v>0</v>
      </c>
      <c r="AD553" s="574">
        <v>0</v>
      </c>
      <c r="AE553" s="248">
        <v>0</v>
      </c>
      <c r="AF553" s="248">
        <v>0</v>
      </c>
      <c r="AG553" s="248">
        <v>0</v>
      </c>
      <c r="AH553" s="248">
        <v>0</v>
      </c>
      <c r="AI553" s="248">
        <v>0</v>
      </c>
      <c r="AJ553" s="248">
        <v>0</v>
      </c>
      <c r="AK553" s="248">
        <v>0</v>
      </c>
      <c r="AL553" s="248">
        <v>0</v>
      </c>
      <c r="AM553" s="248">
        <v>0</v>
      </c>
    </row>
    <row r="554" spans="1:39" ht="15.75" thickBot="1" x14ac:dyDescent="0.3">
      <c r="B554" s="742" t="s">
        <v>518</v>
      </c>
      <c r="C554" s="692">
        <v>3</v>
      </c>
      <c r="D554" s="696">
        <f>F554+J554+N554+E554</f>
        <v>115007.45019999998</v>
      </c>
      <c r="E554" s="743"/>
      <c r="F554" s="696">
        <v>17912.487099999998</v>
      </c>
      <c r="G554" s="696">
        <v>517.78209980728491</v>
      </c>
      <c r="H554" s="696">
        <v>61080.761854236298</v>
      </c>
      <c r="I554" s="696">
        <v>35496.419145956395</v>
      </c>
      <c r="J554" s="696">
        <f t="shared" si="77"/>
        <v>97094.963099999979</v>
      </c>
      <c r="K554" s="696"/>
      <c r="L554" s="696"/>
      <c r="M554" s="696"/>
      <c r="N554" s="696">
        <f t="shared" si="78"/>
        <v>0</v>
      </c>
      <c r="AD554" s="574">
        <v>-14395.7183</v>
      </c>
      <c r="AE554" s="248">
        <v>-2592.61031</v>
      </c>
      <c r="AF554" s="248">
        <v>-1537.0399245149499</v>
      </c>
      <c r="AG554" s="248">
        <v>-10266.068065485051</v>
      </c>
      <c r="AH554" s="248">
        <v>0</v>
      </c>
      <c r="AI554" s="248">
        <v>-11803.10799</v>
      </c>
      <c r="AJ554" s="248">
        <v>0</v>
      </c>
      <c r="AK554" s="248">
        <v>0</v>
      </c>
      <c r="AL554" s="248">
        <v>0</v>
      </c>
      <c r="AM554" s="248">
        <v>0</v>
      </c>
    </row>
    <row r="555" spans="1:39" ht="15.75" thickBot="1" x14ac:dyDescent="0.3">
      <c r="B555" s="742" t="s">
        <v>519</v>
      </c>
      <c r="C555" s="692"/>
      <c r="D555" s="696">
        <f t="shared" si="79"/>
        <v>0</v>
      </c>
      <c r="E555" s="743"/>
      <c r="F555" s="696"/>
      <c r="G555" s="696"/>
      <c r="H555" s="696"/>
      <c r="I555" s="696"/>
      <c r="J555" s="696">
        <f t="shared" si="77"/>
        <v>0</v>
      </c>
      <c r="K555" s="696"/>
      <c r="L555" s="696"/>
      <c r="M555" s="696"/>
      <c r="N555" s="696">
        <f t="shared" si="78"/>
        <v>0</v>
      </c>
      <c r="AD555" s="574">
        <v>0</v>
      </c>
      <c r="AE555" s="248">
        <v>0</v>
      </c>
      <c r="AF555" s="248">
        <v>0</v>
      </c>
      <c r="AG555" s="248">
        <v>0</v>
      </c>
      <c r="AH555" s="248">
        <v>0</v>
      </c>
      <c r="AI555" s="248">
        <v>0</v>
      </c>
      <c r="AJ555" s="248">
        <v>0</v>
      </c>
      <c r="AK555" s="248">
        <v>0</v>
      </c>
      <c r="AL555" s="248">
        <v>0</v>
      </c>
      <c r="AM555" s="248">
        <v>0</v>
      </c>
    </row>
    <row r="556" spans="1:39" ht="15.75" thickBot="1" x14ac:dyDescent="0.3">
      <c r="B556" s="742" t="s">
        <v>519</v>
      </c>
      <c r="C556" s="692"/>
      <c r="D556" s="696">
        <f t="shared" si="79"/>
        <v>0</v>
      </c>
      <c r="E556" s="743"/>
      <c r="F556" s="696"/>
      <c r="G556" s="696"/>
      <c r="H556" s="696"/>
      <c r="I556" s="696"/>
      <c r="J556" s="696">
        <f t="shared" si="77"/>
        <v>0</v>
      </c>
      <c r="K556" s="696"/>
      <c r="L556" s="696"/>
      <c r="M556" s="696"/>
      <c r="N556" s="696">
        <f t="shared" si="78"/>
        <v>0</v>
      </c>
      <c r="AD556" s="574">
        <v>0</v>
      </c>
      <c r="AE556" s="248">
        <v>0</v>
      </c>
      <c r="AF556" s="248">
        <v>0</v>
      </c>
      <c r="AG556" s="248">
        <v>0</v>
      </c>
      <c r="AH556" s="248">
        <v>0</v>
      </c>
      <c r="AI556" s="248">
        <v>0</v>
      </c>
      <c r="AJ556" s="248">
        <v>0</v>
      </c>
      <c r="AK556" s="248">
        <v>0</v>
      </c>
      <c r="AL556" s="248">
        <v>0</v>
      </c>
      <c r="AM556" s="248">
        <v>0</v>
      </c>
    </row>
    <row r="557" spans="1:39" ht="15.75" thickBot="1" x14ac:dyDescent="0.3">
      <c r="B557" s="742"/>
      <c r="C557" s="692"/>
      <c r="D557" s="696">
        <f t="shared" si="79"/>
        <v>0</v>
      </c>
      <c r="E557" s="743"/>
      <c r="F557" s="696"/>
      <c r="G557" s="696"/>
      <c r="H557" s="696"/>
      <c r="I557" s="696"/>
      <c r="J557" s="696">
        <f t="shared" si="77"/>
        <v>0</v>
      </c>
      <c r="K557" s="696"/>
      <c r="L557" s="696"/>
      <c r="M557" s="696"/>
      <c r="N557" s="696">
        <f t="shared" si="78"/>
        <v>0</v>
      </c>
      <c r="AD557" s="574">
        <v>0</v>
      </c>
      <c r="AE557" s="248">
        <v>0</v>
      </c>
      <c r="AF557" s="248">
        <v>0</v>
      </c>
      <c r="AG557" s="248">
        <v>0</v>
      </c>
      <c r="AH557" s="248">
        <v>0</v>
      </c>
      <c r="AI557" s="248">
        <v>0</v>
      </c>
      <c r="AJ557" s="248">
        <v>0</v>
      </c>
      <c r="AK557" s="248">
        <v>0</v>
      </c>
      <c r="AL557" s="248">
        <v>0</v>
      </c>
      <c r="AM557" s="248">
        <v>0</v>
      </c>
    </row>
    <row r="558" spans="1:39" s="236" customFormat="1" ht="15.75" thickBot="1" x14ac:dyDescent="0.3">
      <c r="A558"/>
      <c r="B558" s="749" t="s">
        <v>520</v>
      </c>
      <c r="C558" s="702"/>
      <c r="D558" s="747">
        <f>+D549+D547</f>
        <v>10161274.451326577</v>
      </c>
      <c r="E558" s="748"/>
      <c r="F558" s="747">
        <f>F547+F549</f>
        <v>787001.03966000199</v>
      </c>
      <c r="G558" s="747">
        <f>G547+G549</f>
        <v>54798.473982769283</v>
      </c>
      <c r="H558" s="747">
        <f>H547+H549</f>
        <v>5519359.1002024682</v>
      </c>
      <c r="I558" s="747">
        <f>I547+I549</f>
        <v>3800115.8374813376</v>
      </c>
      <c r="J558" s="747">
        <f t="shared" si="77"/>
        <v>9374273.4116665758</v>
      </c>
      <c r="K558" s="747">
        <f>K547+K549</f>
        <v>0</v>
      </c>
      <c r="L558" s="747">
        <f>L547+L549</f>
        <v>0</v>
      </c>
      <c r="M558" s="747">
        <f>M547+M549</f>
        <v>0</v>
      </c>
      <c r="N558" s="747">
        <f t="shared" si="78"/>
        <v>0</v>
      </c>
      <c r="O558"/>
      <c r="P558"/>
      <c r="Q558"/>
      <c r="R558"/>
      <c r="S558"/>
      <c r="T558"/>
      <c r="U558"/>
      <c r="V558"/>
      <c r="W558"/>
      <c r="X558"/>
      <c r="Y558"/>
      <c r="Z558"/>
      <c r="AA558"/>
      <c r="AB558"/>
      <c r="AC558"/>
      <c r="AD558" s="575">
        <v>-2839079.124820001</v>
      </c>
      <c r="AE558" s="249">
        <v>-103219.61933000003</v>
      </c>
      <c r="AF558" s="249">
        <v>-103698.13366661541</v>
      </c>
      <c r="AG558" s="249">
        <v>-2632161.3718233854</v>
      </c>
      <c r="AH558" s="249">
        <v>0</v>
      </c>
      <c r="AI558" s="249">
        <v>-2735859.5054900008</v>
      </c>
      <c r="AJ558" s="249">
        <v>0</v>
      </c>
      <c r="AK558" s="249">
        <v>0</v>
      </c>
      <c r="AL558" s="249">
        <v>0</v>
      </c>
      <c r="AM558" s="249">
        <v>0</v>
      </c>
    </row>
    <row r="559" spans="1:39" ht="15.75" thickBot="1" x14ac:dyDescent="0.3">
      <c r="B559" s="749"/>
      <c r="C559" s="702"/>
      <c r="D559" s="696">
        <f t="shared" si="79"/>
        <v>0</v>
      </c>
      <c r="E559" s="743"/>
      <c r="F559" s="696"/>
      <c r="G559" s="696"/>
      <c r="H559" s="696"/>
      <c r="I559" s="696"/>
      <c r="J559" s="696">
        <f t="shared" si="77"/>
        <v>0</v>
      </c>
      <c r="K559" s="696"/>
      <c r="L559" s="696"/>
      <c r="M559" s="696"/>
      <c r="N559" s="696"/>
      <c r="AD559" s="574">
        <v>0</v>
      </c>
      <c r="AE559" s="248">
        <v>0</v>
      </c>
      <c r="AF559" s="248">
        <v>0</v>
      </c>
      <c r="AG559" s="248">
        <v>0</v>
      </c>
      <c r="AH559" s="248">
        <v>0</v>
      </c>
      <c r="AI559" s="248">
        <v>0</v>
      </c>
      <c r="AJ559" s="248">
        <v>0</v>
      </c>
      <c r="AK559" s="248">
        <v>0</v>
      </c>
      <c r="AL559" s="248">
        <v>0</v>
      </c>
      <c r="AM559" s="248">
        <v>0</v>
      </c>
    </row>
    <row r="560" spans="1:39" ht="15.75" thickBot="1" x14ac:dyDescent="0.3">
      <c r="B560" s="742" t="s">
        <v>521</v>
      </c>
      <c r="C560" s="692"/>
      <c r="D560" s="696">
        <f t="shared" si="79"/>
        <v>3241581.9369999999</v>
      </c>
      <c r="E560" s="743"/>
      <c r="F560" s="696"/>
      <c r="G560" s="696">
        <v>79995.659</v>
      </c>
      <c r="H560" s="696">
        <v>2415295.6387700001</v>
      </c>
      <c r="I560" s="696">
        <v>746290.63922999997</v>
      </c>
      <c r="J560" s="696">
        <f t="shared" si="77"/>
        <v>3241581.9369999999</v>
      </c>
      <c r="K560" s="696"/>
      <c r="L560" s="696"/>
      <c r="M560" s="696"/>
      <c r="N560" s="696">
        <f t="shared" ref="N560:N578" si="80">M560+L560+K560</f>
        <v>0</v>
      </c>
      <c r="AD560" s="574">
        <v>-576402.85230000003</v>
      </c>
      <c r="AE560" s="248">
        <v>0</v>
      </c>
      <c r="AF560" s="248">
        <v>-94305.888349999994</v>
      </c>
      <c r="AG560" s="248">
        <v>-482096.96395</v>
      </c>
      <c r="AH560" s="248">
        <v>0</v>
      </c>
      <c r="AI560" s="248">
        <v>-576402.85230000003</v>
      </c>
      <c r="AJ560" s="248">
        <v>0</v>
      </c>
      <c r="AK560" s="248">
        <v>0</v>
      </c>
      <c r="AL560" s="248">
        <v>0</v>
      </c>
      <c r="AM560" s="248">
        <v>0</v>
      </c>
    </row>
    <row r="561" spans="1:39" ht="15.75" thickBot="1" x14ac:dyDescent="0.3">
      <c r="B561" s="742" t="s">
        <v>522</v>
      </c>
      <c r="C561" s="692"/>
      <c r="D561" s="696">
        <f t="shared" si="79"/>
        <v>-77597.392519999994</v>
      </c>
      <c r="E561" s="743"/>
      <c r="F561" s="696"/>
      <c r="G561" s="696">
        <v>-678.6</v>
      </c>
      <c r="H561" s="696">
        <v>-42687.752520000002</v>
      </c>
      <c r="I561" s="696">
        <v>-34231.040000000001</v>
      </c>
      <c r="J561" s="696">
        <f t="shared" si="77"/>
        <v>-77597.392519999994</v>
      </c>
      <c r="K561" s="696"/>
      <c r="L561" s="696"/>
      <c r="M561" s="696"/>
      <c r="N561" s="696">
        <f t="shared" si="80"/>
        <v>0</v>
      </c>
      <c r="AD561" s="574">
        <v>99361.517000000007</v>
      </c>
      <c r="AE561" s="248">
        <v>0</v>
      </c>
      <c r="AF561" s="248">
        <v>3416.6680000000001</v>
      </c>
      <c r="AG561" s="248">
        <v>95944.849000000002</v>
      </c>
      <c r="AH561" s="248">
        <v>0</v>
      </c>
      <c r="AI561" s="248">
        <v>99361.517000000007</v>
      </c>
      <c r="AJ561" s="248">
        <v>0</v>
      </c>
      <c r="AK561" s="248">
        <v>0</v>
      </c>
      <c r="AL561" s="248">
        <v>0</v>
      </c>
      <c r="AM561" s="248">
        <v>0</v>
      </c>
    </row>
    <row r="562" spans="1:39" ht="15.75" thickBot="1" x14ac:dyDescent="0.3">
      <c r="B562" s="742" t="s">
        <v>523</v>
      </c>
      <c r="C562" s="692"/>
      <c r="D562" s="696">
        <f t="shared" si="79"/>
        <v>0</v>
      </c>
      <c r="E562" s="743"/>
      <c r="F562" s="696"/>
      <c r="G562" s="696"/>
      <c r="H562" s="696"/>
      <c r="I562" s="696"/>
      <c r="J562" s="696">
        <f t="shared" si="77"/>
        <v>0</v>
      </c>
      <c r="K562" s="696"/>
      <c r="L562" s="696"/>
      <c r="M562" s="696"/>
      <c r="N562" s="696">
        <f t="shared" si="80"/>
        <v>0</v>
      </c>
      <c r="AD562" s="574">
        <v>0</v>
      </c>
      <c r="AE562" s="248">
        <v>0</v>
      </c>
      <c r="AF562" s="248">
        <v>0</v>
      </c>
      <c r="AG562" s="248">
        <v>0</v>
      </c>
      <c r="AH562" s="248">
        <v>0</v>
      </c>
      <c r="AI562" s="248">
        <v>0</v>
      </c>
      <c r="AJ562" s="248">
        <v>0</v>
      </c>
      <c r="AK562" s="248">
        <v>0</v>
      </c>
      <c r="AL562" s="248">
        <v>0</v>
      </c>
      <c r="AM562" s="248">
        <v>0</v>
      </c>
    </row>
    <row r="563" spans="1:39" ht="13.5" customHeight="1" thickBot="1" x14ac:dyDescent="0.3">
      <c r="B563" s="750" t="s">
        <v>524</v>
      </c>
      <c r="C563" s="692"/>
      <c r="D563" s="696">
        <f t="shared" si="79"/>
        <v>0</v>
      </c>
      <c r="E563" s="743"/>
      <c r="F563" s="696"/>
      <c r="G563" s="696"/>
      <c r="H563" s="696"/>
      <c r="I563" s="696"/>
      <c r="J563" s="696">
        <f t="shared" si="77"/>
        <v>0</v>
      </c>
      <c r="K563" s="696"/>
      <c r="L563" s="696"/>
      <c r="M563" s="696"/>
      <c r="N563" s="696">
        <f t="shared" si="80"/>
        <v>0</v>
      </c>
      <c r="AD563" s="574">
        <v>0</v>
      </c>
      <c r="AE563" s="248">
        <v>0</v>
      </c>
      <c r="AF563" s="248">
        <v>0</v>
      </c>
      <c r="AG563" s="248">
        <v>0</v>
      </c>
      <c r="AH563" s="248">
        <v>0</v>
      </c>
      <c r="AI563" s="248">
        <v>0</v>
      </c>
      <c r="AJ563" s="248">
        <v>0</v>
      </c>
      <c r="AK563" s="248">
        <v>0</v>
      </c>
      <c r="AL563" s="248">
        <v>0</v>
      </c>
      <c r="AM563" s="248">
        <v>0</v>
      </c>
    </row>
    <row r="564" spans="1:39" ht="15.75" thickBot="1" x14ac:dyDescent="0.3">
      <c r="B564" s="742" t="s">
        <v>525</v>
      </c>
      <c r="C564" s="692"/>
      <c r="D564" s="696">
        <f t="shared" si="79"/>
        <v>3161191.985286572</v>
      </c>
      <c r="E564" s="743"/>
      <c r="F564" s="696"/>
      <c r="G564" s="696">
        <v>-27350.763317103851</v>
      </c>
      <c r="H564" s="696">
        <v>2137278.4749132353</v>
      </c>
      <c r="I564" s="696">
        <v>1051264.2736904407</v>
      </c>
      <c r="J564" s="696">
        <f t="shared" si="77"/>
        <v>3161191.985286572</v>
      </c>
      <c r="K564" s="696"/>
      <c r="L564" s="696"/>
      <c r="M564" s="696"/>
      <c r="N564" s="696">
        <f t="shared" si="80"/>
        <v>0</v>
      </c>
      <c r="AD564" s="574">
        <v>-815559.30283071892</v>
      </c>
      <c r="AE564" s="248">
        <v>0</v>
      </c>
      <c r="AF564" s="248">
        <v>22938.451868778098</v>
      </c>
      <c r="AG564" s="248">
        <v>-838497.75469949702</v>
      </c>
      <c r="AH564" s="248">
        <v>0</v>
      </c>
      <c r="AI564" s="248">
        <v>-815559.30283071892</v>
      </c>
      <c r="AJ564" s="248">
        <v>0</v>
      </c>
      <c r="AK564" s="248">
        <v>0</v>
      </c>
      <c r="AL564" s="248">
        <v>0</v>
      </c>
      <c r="AM564" s="248">
        <v>0</v>
      </c>
    </row>
    <row r="565" spans="1:39" ht="15.75" thickBot="1" x14ac:dyDescent="0.3">
      <c r="B565" s="742" t="s">
        <v>526</v>
      </c>
      <c r="C565" s="692"/>
      <c r="D565" s="696">
        <f t="shared" si="79"/>
        <v>0</v>
      </c>
      <c r="E565" s="743"/>
      <c r="F565" s="696"/>
      <c r="G565" s="696"/>
      <c r="H565" s="696"/>
      <c r="I565" s="696"/>
      <c r="J565" s="696">
        <f t="shared" si="77"/>
        <v>0</v>
      </c>
      <c r="K565" s="696"/>
      <c r="L565" s="696"/>
      <c r="M565" s="696"/>
      <c r="N565" s="696">
        <f t="shared" si="80"/>
        <v>0</v>
      </c>
      <c r="AD565" s="574">
        <v>0</v>
      </c>
      <c r="AE565" s="248">
        <v>0</v>
      </c>
      <c r="AF565" s="248">
        <v>0</v>
      </c>
      <c r="AG565" s="248">
        <v>0</v>
      </c>
      <c r="AH565" s="248">
        <v>0</v>
      </c>
      <c r="AI565" s="248">
        <v>0</v>
      </c>
      <c r="AJ565" s="248">
        <v>0</v>
      </c>
      <c r="AK565" s="248">
        <v>0</v>
      </c>
      <c r="AL565" s="248">
        <v>0</v>
      </c>
      <c r="AM565" s="248">
        <v>0</v>
      </c>
    </row>
    <row r="566" spans="1:39" s="236" customFormat="1" ht="15.75" thickBot="1" x14ac:dyDescent="0.3">
      <c r="A566"/>
      <c r="B566" s="749" t="s">
        <v>527</v>
      </c>
      <c r="C566" s="702"/>
      <c r="D566" s="747">
        <f t="shared" si="79"/>
        <v>6325176.5297665717</v>
      </c>
      <c r="E566" s="748"/>
      <c r="F566" s="747">
        <f>SUM(F560:F565)</f>
        <v>0</v>
      </c>
      <c r="G566" s="747">
        <f>SUM(G560:G565)</f>
        <v>51966.295682896147</v>
      </c>
      <c r="H566" s="747">
        <f>SUM(H560:H565)</f>
        <v>4509886.3611632353</v>
      </c>
      <c r="I566" s="747">
        <f>SUM(I560:I565)</f>
        <v>1763323.8729204405</v>
      </c>
      <c r="J566" s="747">
        <f t="shared" si="77"/>
        <v>6325176.5297665717</v>
      </c>
      <c r="K566" s="747">
        <f>SUM(K560:K565)</f>
        <v>0</v>
      </c>
      <c r="L566" s="747">
        <f>SUM(L560:L565)</f>
        <v>0</v>
      </c>
      <c r="M566" s="747">
        <f>SUM(M560:M565)</f>
        <v>0</v>
      </c>
      <c r="N566" s="747">
        <f t="shared" si="80"/>
        <v>0</v>
      </c>
      <c r="O566"/>
      <c r="P566"/>
      <c r="Q566"/>
      <c r="R566"/>
      <c r="S566"/>
      <c r="T566"/>
      <c r="U566"/>
      <c r="V566"/>
      <c r="W566"/>
      <c r="X566"/>
      <c r="Y566"/>
      <c r="Z566"/>
      <c r="AA566"/>
      <c r="AB566"/>
      <c r="AC566"/>
      <c r="AD566" s="575">
        <v>-1292600.6381307191</v>
      </c>
      <c r="AE566" s="249">
        <v>0</v>
      </c>
      <c r="AF566" s="249">
        <v>-67950.768481221894</v>
      </c>
      <c r="AG566" s="249">
        <v>-1224649.8696494971</v>
      </c>
      <c r="AH566" s="249">
        <v>0</v>
      </c>
      <c r="AI566" s="249">
        <v>-1292600.6381307191</v>
      </c>
      <c r="AJ566" s="249">
        <v>0</v>
      </c>
      <c r="AK566" s="249">
        <v>0</v>
      </c>
      <c r="AL566" s="249">
        <v>0</v>
      </c>
      <c r="AM566" s="249">
        <v>0</v>
      </c>
    </row>
    <row r="567" spans="1:39" ht="15.75" thickBot="1" x14ac:dyDescent="0.3">
      <c r="B567" s="742"/>
      <c r="C567" s="692"/>
      <c r="D567" s="696">
        <f t="shared" si="79"/>
        <v>0</v>
      </c>
      <c r="E567" s="743"/>
      <c r="F567" s="696"/>
      <c r="G567" s="696"/>
      <c r="H567" s="696"/>
      <c r="I567" s="696"/>
      <c r="J567" s="696">
        <f t="shared" si="77"/>
        <v>0</v>
      </c>
      <c r="K567" s="696"/>
      <c r="L567" s="696"/>
      <c r="M567" s="696"/>
      <c r="N567" s="696">
        <f t="shared" si="80"/>
        <v>0</v>
      </c>
      <c r="AD567" s="574">
        <v>0</v>
      </c>
      <c r="AE567" s="248">
        <v>0</v>
      </c>
      <c r="AF567" s="248">
        <v>0</v>
      </c>
      <c r="AG567" s="248">
        <v>0</v>
      </c>
      <c r="AH567" s="248">
        <v>0</v>
      </c>
      <c r="AI567" s="248">
        <v>0</v>
      </c>
      <c r="AJ567" s="248">
        <v>0</v>
      </c>
      <c r="AK567" s="248">
        <v>0</v>
      </c>
      <c r="AL567" s="248">
        <v>0</v>
      </c>
      <c r="AM567" s="248">
        <v>0</v>
      </c>
    </row>
    <row r="568" spans="1:39" ht="15.75" thickBot="1" x14ac:dyDescent="0.3">
      <c r="B568" s="750" t="s">
        <v>528</v>
      </c>
      <c r="C568" s="692"/>
      <c r="D568" s="696">
        <f t="shared" si="79"/>
        <v>307586.41889000003</v>
      </c>
      <c r="E568" s="743"/>
      <c r="F568" s="696">
        <v>198.61780999999999</v>
      </c>
      <c r="G568" s="696">
        <v>-272.13376</v>
      </c>
      <c r="H568" s="696">
        <v>29205.16015</v>
      </c>
      <c r="I568" s="696">
        <v>278454.77468999999</v>
      </c>
      <c r="J568" s="696">
        <f>G568+H568+I568</f>
        <v>307387.80108</v>
      </c>
      <c r="K568" s="696"/>
      <c r="L568" s="696"/>
      <c r="M568" s="696"/>
      <c r="N568" s="696">
        <f t="shared" si="80"/>
        <v>0</v>
      </c>
      <c r="AD568" s="574">
        <v>-195651.97316999998</v>
      </c>
      <c r="AE568" s="248">
        <v>0</v>
      </c>
      <c r="AF568" s="248">
        <v>-2957.2762200000002</v>
      </c>
      <c r="AG568" s="248">
        <v>-192694.69694999998</v>
      </c>
      <c r="AH568" s="248">
        <v>0</v>
      </c>
      <c r="AI568" s="248">
        <v>-195651.97316999998</v>
      </c>
      <c r="AJ568" s="248">
        <v>0</v>
      </c>
      <c r="AK568" s="248">
        <v>0</v>
      </c>
      <c r="AL568" s="248">
        <v>0</v>
      </c>
      <c r="AM568" s="248">
        <v>0</v>
      </c>
    </row>
    <row r="569" spans="1:39" ht="15.75" thickBot="1" x14ac:dyDescent="0.3">
      <c r="B569" s="742"/>
      <c r="C569" s="692"/>
      <c r="D569" s="696">
        <f t="shared" si="79"/>
        <v>0</v>
      </c>
      <c r="E569" s="743"/>
      <c r="F569" s="696"/>
      <c r="G569" s="696"/>
      <c r="H569" s="696"/>
      <c r="I569" s="696"/>
      <c r="J569" s="696">
        <f t="shared" si="77"/>
        <v>0</v>
      </c>
      <c r="K569" s="696"/>
      <c r="L569" s="696"/>
      <c r="M569" s="696"/>
      <c r="N569" s="696">
        <f t="shared" si="80"/>
        <v>0</v>
      </c>
      <c r="AD569" s="574">
        <v>-98962.253799999991</v>
      </c>
      <c r="AE569" s="248">
        <v>-10002.8812</v>
      </c>
      <c r="AF569" s="248">
        <v>0</v>
      </c>
      <c r="AG569" s="248">
        <v>-88959.372599999988</v>
      </c>
      <c r="AH569" s="248">
        <v>0</v>
      </c>
      <c r="AI569" s="248">
        <v>-88959.372599999988</v>
      </c>
      <c r="AJ569" s="248">
        <v>0</v>
      </c>
      <c r="AK569" s="248">
        <v>0</v>
      </c>
      <c r="AL569" s="248">
        <v>0</v>
      </c>
      <c r="AM569" s="248">
        <v>0</v>
      </c>
    </row>
    <row r="570" spans="1:39" ht="15.75" customHeight="1" thickBot="1" x14ac:dyDescent="0.3">
      <c r="B570" s="750" t="s">
        <v>530</v>
      </c>
      <c r="C570" s="692">
        <v>4</v>
      </c>
      <c r="D570" s="696">
        <f>F570+J570+N570+E570</f>
        <v>2715576.2981300033</v>
      </c>
      <c r="E570" s="743"/>
      <c r="F570" s="696">
        <v>64053.084309999998</v>
      </c>
      <c r="G570" s="696">
        <v>3104.3120598731398</v>
      </c>
      <c r="H570" s="696">
        <v>890081.71188923297</v>
      </c>
      <c r="I570" s="696">
        <v>1758337.1898708972</v>
      </c>
      <c r="J570" s="696">
        <f t="shared" si="77"/>
        <v>2651523.2138200034</v>
      </c>
      <c r="K570" s="696"/>
      <c r="L570" s="696"/>
      <c r="M570" s="696"/>
      <c r="N570" s="696">
        <f t="shared" si="80"/>
        <v>0</v>
      </c>
      <c r="AD570" s="574">
        <v>-1485124.9719918787</v>
      </c>
      <c r="AE570" s="248">
        <v>-17906.54005</v>
      </c>
      <c r="AF570" s="248">
        <v>-32374.473399610841</v>
      </c>
      <c r="AG570" s="248">
        <v>-1464725.2198122677</v>
      </c>
      <c r="AH570" s="248">
        <v>0</v>
      </c>
      <c r="AI570" s="248">
        <v>-1497099.6932118786</v>
      </c>
      <c r="AJ570" s="248">
        <v>0</v>
      </c>
      <c r="AK570" s="248">
        <v>0</v>
      </c>
      <c r="AL570" s="248">
        <v>0</v>
      </c>
      <c r="AM570" s="248">
        <v>0</v>
      </c>
    </row>
    <row r="571" spans="1:39" ht="15.75" thickBot="1" x14ac:dyDescent="0.3">
      <c r="B571" s="742" t="s">
        <v>531</v>
      </c>
      <c r="C571" s="692"/>
      <c r="D571" s="696">
        <f t="shared" si="79"/>
        <v>0</v>
      </c>
      <c r="E571" s="743"/>
      <c r="F571" s="696"/>
      <c r="G571" s="696"/>
      <c r="H571" s="696"/>
      <c r="I571" s="696"/>
      <c r="J571" s="696">
        <f t="shared" si="77"/>
        <v>0</v>
      </c>
      <c r="K571" s="696"/>
      <c r="L571" s="696"/>
      <c r="M571" s="696"/>
      <c r="N571" s="696">
        <f t="shared" si="80"/>
        <v>0</v>
      </c>
      <c r="AD571" s="574">
        <v>0</v>
      </c>
      <c r="AE571" s="248">
        <v>0</v>
      </c>
      <c r="AF571" s="248">
        <v>0</v>
      </c>
      <c r="AG571" s="248">
        <v>0</v>
      </c>
      <c r="AH571" s="248">
        <v>0</v>
      </c>
      <c r="AI571" s="248">
        <v>0</v>
      </c>
      <c r="AJ571" s="248">
        <v>0</v>
      </c>
      <c r="AK571" s="248">
        <v>0</v>
      </c>
      <c r="AL571" s="248">
        <v>0</v>
      </c>
      <c r="AM571" s="248">
        <v>0</v>
      </c>
    </row>
    <row r="572" spans="1:39" ht="15.75" thickBot="1" x14ac:dyDescent="0.3">
      <c r="B572" s="742" t="s">
        <v>532</v>
      </c>
      <c r="C572" s="692"/>
      <c r="D572" s="696">
        <f t="shared" si="79"/>
        <v>0</v>
      </c>
      <c r="E572" s="743"/>
      <c r="F572" s="696"/>
      <c r="G572" s="696"/>
      <c r="H572" s="696"/>
      <c r="I572" s="696"/>
      <c r="J572" s="696">
        <f t="shared" si="77"/>
        <v>0</v>
      </c>
      <c r="K572" s="696"/>
      <c r="L572" s="696"/>
      <c r="M572" s="696"/>
      <c r="N572" s="696">
        <f t="shared" si="80"/>
        <v>0</v>
      </c>
      <c r="AD572" s="574">
        <v>0</v>
      </c>
      <c r="AE572" s="248">
        <v>0</v>
      </c>
      <c r="AF572" s="248">
        <v>0</v>
      </c>
      <c r="AG572" s="248">
        <v>0</v>
      </c>
      <c r="AH572" s="248">
        <v>0</v>
      </c>
      <c r="AI572" s="248">
        <v>0</v>
      </c>
      <c r="AJ572" s="248">
        <v>0</v>
      </c>
      <c r="AK572" s="248">
        <v>0</v>
      </c>
      <c r="AL572" s="248">
        <v>0</v>
      </c>
      <c r="AM572" s="248">
        <v>0</v>
      </c>
    </row>
    <row r="573" spans="1:39" s="236" customFormat="1" ht="15.75" thickBot="1" x14ac:dyDescent="0.3">
      <c r="A573"/>
      <c r="B573" s="749" t="s">
        <v>533</v>
      </c>
      <c r="C573" s="702"/>
      <c r="D573" s="747">
        <f>SUM(D570:D572)</f>
        <v>2715576.2981300033</v>
      </c>
      <c r="E573" s="748"/>
      <c r="F573" s="747">
        <f>SUM(F570:F572)</f>
        <v>64053.084309999998</v>
      </c>
      <c r="G573" s="747">
        <f>SUM(G570:G572)</f>
        <v>3104.3120598731398</v>
      </c>
      <c r="H573" s="747">
        <f>SUM(H570:H572)</f>
        <v>890081.71188923297</v>
      </c>
      <c r="I573" s="747">
        <f>SUM(I570:I572)</f>
        <v>1758337.1898708972</v>
      </c>
      <c r="J573" s="747">
        <f t="shared" si="77"/>
        <v>2651523.2138200034</v>
      </c>
      <c r="K573" s="747">
        <f>SUM(K570:K572)</f>
        <v>0</v>
      </c>
      <c r="L573" s="747">
        <f>SUM(L570:L572)</f>
        <v>0</v>
      </c>
      <c r="M573" s="747">
        <f>SUM(M570:M572)</f>
        <v>0</v>
      </c>
      <c r="N573" s="747">
        <f t="shared" si="80"/>
        <v>0</v>
      </c>
      <c r="O573"/>
      <c r="P573"/>
      <c r="Q573"/>
      <c r="R573"/>
      <c r="S573"/>
      <c r="T573"/>
      <c r="U573"/>
      <c r="V573"/>
      <c r="W573"/>
      <c r="X573"/>
      <c r="Y573"/>
      <c r="Z573"/>
      <c r="AA573"/>
      <c r="AB573"/>
      <c r="AC573"/>
      <c r="AD573" s="575">
        <v>-1515006.2332618786</v>
      </c>
      <c r="AE573" s="249">
        <v>-17906.54005</v>
      </c>
      <c r="AF573" s="249">
        <v>-32374.473399610841</v>
      </c>
      <c r="AG573" s="249">
        <v>-1464725.2198122677</v>
      </c>
      <c r="AH573" s="249">
        <v>0</v>
      </c>
      <c r="AI573" s="249">
        <v>-1497099.6932118786</v>
      </c>
      <c r="AJ573" s="249">
        <v>0</v>
      </c>
      <c r="AK573" s="249">
        <v>0</v>
      </c>
      <c r="AL573" s="249">
        <v>0</v>
      </c>
      <c r="AM573" s="249">
        <v>0</v>
      </c>
    </row>
    <row r="574" spans="1:39" ht="15.75" thickBot="1" x14ac:dyDescent="0.3">
      <c r="B574" s="749"/>
      <c r="C574" s="702"/>
      <c r="D574" s="696">
        <f t="shared" si="79"/>
        <v>0</v>
      </c>
      <c r="E574" s="743"/>
      <c r="F574" s="696"/>
      <c r="G574" s="696"/>
      <c r="H574" s="696"/>
      <c r="I574" s="696"/>
      <c r="J574" s="696">
        <f t="shared" si="77"/>
        <v>0</v>
      </c>
      <c r="K574" s="696"/>
      <c r="L574" s="696"/>
      <c r="M574" s="696"/>
      <c r="N574" s="696">
        <f t="shared" si="80"/>
        <v>0</v>
      </c>
      <c r="AD574" s="574">
        <v>0</v>
      </c>
      <c r="AE574" s="248">
        <v>0</v>
      </c>
      <c r="AF574" s="248">
        <v>0</v>
      </c>
      <c r="AG574" s="248">
        <v>0</v>
      </c>
      <c r="AH574" s="248">
        <v>0</v>
      </c>
      <c r="AI574" s="248">
        <v>0</v>
      </c>
      <c r="AJ574" s="248">
        <v>0</v>
      </c>
      <c r="AK574" s="248">
        <v>0</v>
      </c>
      <c r="AL574" s="248">
        <v>0</v>
      </c>
      <c r="AM574" s="248">
        <v>0</v>
      </c>
    </row>
    <row r="575" spans="1:39" s="236" customFormat="1" ht="15.75" thickBot="1" x14ac:dyDescent="0.3">
      <c r="A575"/>
      <c r="B575" s="749" t="s">
        <v>534</v>
      </c>
      <c r="C575" s="702"/>
      <c r="D575" s="747">
        <f t="shared" si="79"/>
        <v>812935.20454000204</v>
      </c>
      <c r="E575" s="748"/>
      <c r="F575" s="747">
        <f>F558-F566-F568-F573-F569</f>
        <v>722749.33754000207</v>
      </c>
      <c r="G575" s="747">
        <f>G558-G566-G568-G573-G569</f>
        <v>-3.637978807091713E-12</v>
      </c>
      <c r="H575" s="747">
        <f>H558-H566-H568-H573-H569</f>
        <v>90185.866999999969</v>
      </c>
      <c r="I575" s="747">
        <f>I558-I566-I568-I573-I569</f>
        <v>0</v>
      </c>
      <c r="J575" s="747">
        <f t="shared" si="77"/>
        <v>90185.866999999969</v>
      </c>
      <c r="K575" s="747">
        <f>K558-K566-K568-K573</f>
        <v>0</v>
      </c>
      <c r="L575" s="747">
        <f>L558-L566-L568-L573</f>
        <v>0</v>
      </c>
      <c r="M575" s="747">
        <f>M558-M566-M568-M573</f>
        <v>0</v>
      </c>
      <c r="N575" s="747">
        <f t="shared" si="80"/>
        <v>0</v>
      </c>
      <c r="O575"/>
      <c r="P575"/>
      <c r="Q575"/>
      <c r="R575"/>
      <c r="S575"/>
      <c r="T575"/>
      <c r="U575"/>
      <c r="V575"/>
      <c r="W575"/>
      <c r="X575"/>
      <c r="Y575"/>
      <c r="Z575"/>
      <c r="AA575"/>
      <c r="AB575"/>
      <c r="AC575"/>
      <c r="AD575" s="575">
        <v>263141.9735425968</v>
      </c>
      <c r="AE575" s="249">
        <v>-75310.198080000031</v>
      </c>
      <c r="AF575" s="249">
        <v>-415.61556578267482</v>
      </c>
      <c r="AG575" s="249">
        <v>338867.78718837944</v>
      </c>
      <c r="AH575" s="249">
        <v>0</v>
      </c>
      <c r="AI575" s="249">
        <v>338452.1716225968</v>
      </c>
      <c r="AJ575" s="249">
        <v>0</v>
      </c>
      <c r="AK575" s="249">
        <v>0</v>
      </c>
      <c r="AL575" s="249">
        <v>0</v>
      </c>
      <c r="AM575" s="249">
        <v>0</v>
      </c>
    </row>
    <row r="576" spans="1:39" ht="15.75" thickBot="1" x14ac:dyDescent="0.3">
      <c r="B576" s="742" t="s">
        <v>535</v>
      </c>
      <c r="C576" s="692"/>
      <c r="D576" s="696">
        <f t="shared" si="79"/>
        <v>182532.792908</v>
      </c>
      <c r="E576" s="743"/>
      <c r="F576" s="696">
        <v>92346.925908000005</v>
      </c>
      <c r="G576" s="696"/>
      <c r="H576" s="696">
        <v>90185.866999999998</v>
      </c>
      <c r="I576" s="696"/>
      <c r="J576" s="696">
        <f t="shared" si="77"/>
        <v>90185.866999999998</v>
      </c>
      <c r="K576" s="696"/>
      <c r="L576" s="696"/>
      <c r="M576" s="696"/>
      <c r="N576" s="696">
        <f t="shared" si="80"/>
        <v>0</v>
      </c>
      <c r="AD576" s="574">
        <v>0</v>
      </c>
      <c r="AE576" s="248">
        <v>0</v>
      </c>
      <c r="AF576" s="248">
        <v>0</v>
      </c>
      <c r="AG576" s="248">
        <v>0</v>
      </c>
      <c r="AH576" s="248">
        <v>0</v>
      </c>
      <c r="AI576" s="248">
        <v>0</v>
      </c>
      <c r="AJ576" s="248">
        <v>0</v>
      </c>
      <c r="AK576" s="248">
        <v>0</v>
      </c>
      <c r="AL576" s="248">
        <v>0</v>
      </c>
      <c r="AM576" s="248">
        <v>0</v>
      </c>
    </row>
    <row r="577" spans="1:39" ht="15.75" thickBot="1" x14ac:dyDescent="0.3">
      <c r="B577" s="742"/>
      <c r="C577" s="692"/>
      <c r="D577" s="696">
        <f t="shared" si="79"/>
        <v>0</v>
      </c>
      <c r="E577" s="743"/>
      <c r="F577" s="696"/>
      <c r="G577" s="696"/>
      <c r="H577" s="696"/>
      <c r="I577" s="696"/>
      <c r="J577" s="696">
        <f t="shared" si="77"/>
        <v>0</v>
      </c>
      <c r="K577" s="696"/>
      <c r="L577" s="696"/>
      <c r="M577" s="696"/>
      <c r="N577" s="696">
        <f t="shared" si="80"/>
        <v>0</v>
      </c>
      <c r="AD577" s="574">
        <v>0</v>
      </c>
      <c r="AE577" s="248">
        <v>0</v>
      </c>
      <c r="AF577" s="248">
        <v>0</v>
      </c>
      <c r="AG577" s="248">
        <v>0</v>
      </c>
      <c r="AH577" s="248">
        <v>0</v>
      </c>
      <c r="AI577" s="248">
        <v>0</v>
      </c>
      <c r="AJ577" s="248">
        <v>0</v>
      </c>
      <c r="AK577" s="248">
        <v>0</v>
      </c>
      <c r="AL577" s="248">
        <v>0</v>
      </c>
      <c r="AM577" s="248">
        <v>0</v>
      </c>
    </row>
    <row r="578" spans="1:39" s="236" customFormat="1" ht="15.75" thickBot="1" x14ac:dyDescent="0.3">
      <c r="A578"/>
      <c r="B578" s="749" t="s">
        <v>536</v>
      </c>
      <c r="C578" s="702"/>
      <c r="D578" s="748">
        <f t="shared" si="79"/>
        <v>630402.4116320021</v>
      </c>
      <c r="E578" s="748"/>
      <c r="F578" s="748">
        <f>F575-F576</f>
        <v>630402.4116320021</v>
      </c>
      <c r="G578" s="747">
        <f>G575-G576</f>
        <v>-3.637978807091713E-12</v>
      </c>
      <c r="H578" s="747">
        <f>H575-H576</f>
        <v>0</v>
      </c>
      <c r="I578" s="748">
        <f>I575-I576</f>
        <v>0</v>
      </c>
      <c r="J578" s="748">
        <f t="shared" si="77"/>
        <v>-3.637978807091713E-12</v>
      </c>
      <c r="K578" s="748">
        <f>K575-K576</f>
        <v>0</v>
      </c>
      <c r="L578" s="747">
        <f>L575-L576</f>
        <v>0</v>
      </c>
      <c r="M578" s="747">
        <f>M575-M576</f>
        <v>0</v>
      </c>
      <c r="N578" s="747">
        <f t="shared" si="80"/>
        <v>0</v>
      </c>
      <c r="O578"/>
      <c r="P578"/>
      <c r="Q578"/>
      <c r="R578"/>
      <c r="S578"/>
      <c r="T578"/>
      <c r="U578"/>
      <c r="V578"/>
      <c r="W578"/>
      <c r="X578"/>
      <c r="Y578"/>
      <c r="Z578"/>
      <c r="AA578"/>
      <c r="AB578"/>
      <c r="AC578"/>
      <c r="AD578" s="575">
        <v>263141.9735425968</v>
      </c>
      <c r="AE578" s="249">
        <v>-75310.198080000031</v>
      </c>
      <c r="AF578" s="249">
        <v>-415.61556578267482</v>
      </c>
      <c r="AG578" s="249">
        <v>338867.78718837944</v>
      </c>
      <c r="AH578" s="249">
        <v>0</v>
      </c>
      <c r="AI578" s="249">
        <v>338452.1716225968</v>
      </c>
      <c r="AJ578" s="249">
        <v>0</v>
      </c>
      <c r="AK578" s="249">
        <v>0</v>
      </c>
      <c r="AL578" s="249">
        <v>0</v>
      </c>
      <c r="AM578" s="249">
        <v>0</v>
      </c>
    </row>
    <row r="579" spans="1:39" customFormat="1" x14ac:dyDescent="0.25"/>
    <row r="580" spans="1:39" customFormat="1" x14ac:dyDescent="0.25"/>
    <row r="581" spans="1:39" x14ac:dyDescent="0.25">
      <c r="D581" s="241"/>
      <c r="E581" s="241"/>
      <c r="F581" s="241"/>
      <c r="G581" s="241">
        <v>0</v>
      </c>
      <c r="H581" s="241"/>
      <c r="I581" s="241">
        <v>0</v>
      </c>
      <c r="J581" s="241"/>
      <c r="K581" s="241"/>
      <c r="L581" s="241"/>
      <c r="M581" s="241"/>
      <c r="N581" s="241"/>
    </row>
    <row r="583" spans="1:39" s="558" customFormat="1" ht="17.25" customHeight="1" x14ac:dyDescent="0.25">
      <c r="A583"/>
      <c r="B583" s="995" t="s">
        <v>27</v>
      </c>
      <c r="C583" s="996"/>
      <c r="D583"/>
      <c r="E583" s="245"/>
      <c r="F583" s="974"/>
      <c r="G583" s="974"/>
      <c r="H583" s="244"/>
      <c r="I583" s="244"/>
      <c r="J583" s="244"/>
      <c r="K583" s="244"/>
      <c r="L583" s="244"/>
      <c r="M583" s="244"/>
      <c r="N583" s="555" t="s">
        <v>492</v>
      </c>
      <c r="O583"/>
      <c r="P583"/>
      <c r="Q583"/>
      <c r="R583"/>
      <c r="S583"/>
      <c r="T583"/>
      <c r="U583"/>
      <c r="V583"/>
      <c r="W583"/>
      <c r="X583"/>
      <c r="Y583"/>
      <c r="Z583"/>
      <c r="AA583"/>
      <c r="AB583"/>
      <c r="AC583"/>
      <c r="AD583" s="557"/>
      <c r="AE583" s="557"/>
      <c r="AF583" s="557"/>
      <c r="AG583" s="557"/>
      <c r="AH583" s="557"/>
      <c r="AI583" s="557"/>
      <c r="AJ583" s="557"/>
      <c r="AK583" s="557"/>
      <c r="AL583" s="557"/>
      <c r="AM583" s="557"/>
    </row>
    <row r="584" spans="1:39" ht="17.25" customHeight="1" x14ac:dyDescent="0.25">
      <c r="B584" s="967" t="s">
        <v>117</v>
      </c>
      <c r="C584" s="987" t="s">
        <v>501</v>
      </c>
      <c r="D584" s="986" t="s">
        <v>95</v>
      </c>
      <c r="E584" s="986" t="s">
        <v>502</v>
      </c>
      <c r="F584" s="986" t="s">
        <v>503</v>
      </c>
      <c r="G584" s="986" t="s">
        <v>440</v>
      </c>
      <c r="H584" s="986"/>
      <c r="I584" s="986"/>
      <c r="J584" s="986"/>
      <c r="K584" s="986"/>
      <c r="L584" s="986"/>
      <c r="M584" s="986"/>
      <c r="N584" s="986"/>
    </row>
    <row r="585" spans="1:39" ht="17.25" customHeight="1" x14ac:dyDescent="0.25">
      <c r="B585" s="967"/>
      <c r="C585" s="987"/>
      <c r="D585" s="986"/>
      <c r="E585" s="986"/>
      <c r="F585" s="986"/>
      <c r="G585" s="989" t="s">
        <v>441</v>
      </c>
      <c r="H585" s="989"/>
      <c r="I585" s="989"/>
      <c r="J585" s="989"/>
      <c r="K585" s="986" t="s">
        <v>504</v>
      </c>
      <c r="L585" s="986"/>
      <c r="M585" s="986"/>
      <c r="N585" s="986"/>
    </row>
    <row r="586" spans="1:39" ht="39.6" customHeight="1" x14ac:dyDescent="0.25">
      <c r="B586" s="967"/>
      <c r="C586" s="987"/>
      <c r="D586" s="986"/>
      <c r="E586" s="986"/>
      <c r="F586" s="986"/>
      <c r="G586" s="538" t="s">
        <v>285</v>
      </c>
      <c r="H586" s="538" t="s">
        <v>443</v>
      </c>
      <c r="I586" s="538" t="s">
        <v>113</v>
      </c>
      <c r="J586" s="538" t="s">
        <v>115</v>
      </c>
      <c r="K586" s="538" t="s">
        <v>505</v>
      </c>
      <c r="L586" s="538" t="s">
        <v>445</v>
      </c>
      <c r="M586" s="538" t="s">
        <v>506</v>
      </c>
      <c r="N586" s="538" t="s">
        <v>115</v>
      </c>
    </row>
    <row r="587" spans="1:39" ht="17.25" customHeight="1" x14ac:dyDescent="0.25">
      <c r="B587" s="967"/>
      <c r="C587" s="987"/>
      <c r="D587" s="538">
        <v>1</v>
      </c>
      <c r="E587" s="986"/>
      <c r="F587" s="986">
        <v>2</v>
      </c>
      <c r="G587" s="986">
        <v>3</v>
      </c>
      <c r="H587" s="986">
        <v>4</v>
      </c>
      <c r="I587" s="538"/>
      <c r="J587" s="538">
        <v>6</v>
      </c>
      <c r="K587" s="986">
        <v>7</v>
      </c>
      <c r="L587" s="986">
        <v>8</v>
      </c>
      <c r="M587" s="986">
        <v>9</v>
      </c>
      <c r="N587" s="538">
        <v>10</v>
      </c>
    </row>
    <row r="588" spans="1:39" ht="14.45" customHeight="1" x14ac:dyDescent="0.25">
      <c r="B588" s="968"/>
      <c r="C588" s="987"/>
      <c r="D588" s="538" t="s">
        <v>507</v>
      </c>
      <c r="E588" s="538"/>
      <c r="F588" s="986"/>
      <c r="G588" s="986"/>
      <c r="H588" s="986"/>
      <c r="I588" s="538">
        <v>5</v>
      </c>
      <c r="J588" s="538" t="s">
        <v>508</v>
      </c>
      <c r="K588" s="986"/>
      <c r="L588" s="986"/>
      <c r="M588" s="986"/>
      <c r="N588" s="538" t="s">
        <v>509</v>
      </c>
    </row>
    <row r="589" spans="1:39" x14ac:dyDescent="0.25">
      <c r="B589" s="738" t="s">
        <v>376</v>
      </c>
      <c r="C589" s="739"/>
      <c r="D589" s="740">
        <f>F589+J589+N589+E589</f>
        <v>23932.308000000001</v>
      </c>
      <c r="E589" s="741"/>
      <c r="F589" s="740"/>
      <c r="G589" s="740">
        <v>919.17499999999995</v>
      </c>
      <c r="H589" s="740">
        <v>23013.133000000002</v>
      </c>
      <c r="I589" s="740"/>
      <c r="J589" s="740">
        <f t="shared" ref="J589:J626" si="81">G589+H589+I589</f>
        <v>23932.308000000001</v>
      </c>
      <c r="K589" s="740"/>
      <c r="L589" s="740"/>
      <c r="M589" s="740"/>
      <c r="N589" s="740">
        <f t="shared" ref="N589:N606" si="82">M589+L589+K589</f>
        <v>0</v>
      </c>
    </row>
    <row r="590" spans="1:39" ht="15.75" thickBot="1" x14ac:dyDescent="0.3">
      <c r="B590" s="742"/>
      <c r="C590" s="692"/>
      <c r="D590" s="696">
        <f t="shared" ref="D590:D626" si="83">F590+J590+N590+E590</f>
        <v>0</v>
      </c>
      <c r="E590" s="743"/>
      <c r="F590" s="696"/>
      <c r="G590" s="696"/>
      <c r="H590" s="696"/>
      <c r="I590" s="696"/>
      <c r="J590" s="696">
        <f t="shared" si="81"/>
        <v>0</v>
      </c>
      <c r="K590" s="696"/>
      <c r="L590" s="696"/>
      <c r="M590" s="696"/>
      <c r="N590" s="696">
        <f t="shared" si="82"/>
        <v>0</v>
      </c>
    </row>
    <row r="591" spans="1:39" ht="15.75" thickBot="1" x14ac:dyDescent="0.3">
      <c r="B591" s="744" t="s">
        <v>510</v>
      </c>
      <c r="C591" s="692"/>
      <c r="D591" s="696">
        <f t="shared" si="83"/>
        <v>2765.3595399999999</v>
      </c>
      <c r="E591" s="743"/>
      <c r="F591" s="696"/>
      <c r="G591" s="696">
        <v>92.023710000000008</v>
      </c>
      <c r="H591" s="696">
        <v>2673.33583</v>
      </c>
      <c r="I591" s="696"/>
      <c r="J591" s="696">
        <f t="shared" si="81"/>
        <v>2765.3595399999999</v>
      </c>
      <c r="K591" s="696"/>
      <c r="L591" s="696"/>
      <c r="M591" s="696"/>
      <c r="N591" s="696">
        <f t="shared" si="82"/>
        <v>0</v>
      </c>
    </row>
    <row r="592" spans="1:39" ht="15.75" thickBot="1" x14ac:dyDescent="0.3">
      <c r="B592" s="744"/>
      <c r="C592" s="692"/>
      <c r="D592" s="696">
        <f t="shared" si="83"/>
        <v>0</v>
      </c>
      <c r="E592" s="743"/>
      <c r="F592" s="696"/>
      <c r="G592" s="696"/>
      <c r="H592" s="696"/>
      <c r="I592" s="696"/>
      <c r="J592" s="696">
        <f t="shared" si="81"/>
        <v>0</v>
      </c>
      <c r="K592" s="696"/>
      <c r="L592" s="696"/>
      <c r="M592" s="696"/>
      <c r="N592" s="696">
        <f t="shared" si="82"/>
        <v>0</v>
      </c>
    </row>
    <row r="593" spans="1:39" ht="14.25" customHeight="1" thickBot="1" x14ac:dyDescent="0.3">
      <c r="B593" s="745" t="s">
        <v>511</v>
      </c>
      <c r="C593" s="692"/>
      <c r="D593" s="696">
        <f t="shared" si="83"/>
        <v>0</v>
      </c>
      <c r="E593" s="743"/>
      <c r="F593" s="696"/>
      <c r="G593" s="696"/>
      <c r="H593" s="696"/>
      <c r="I593" s="696"/>
      <c r="J593" s="696">
        <f t="shared" si="81"/>
        <v>0</v>
      </c>
      <c r="K593" s="696"/>
      <c r="L593" s="696"/>
      <c r="M593" s="696"/>
      <c r="N593" s="696">
        <f t="shared" si="82"/>
        <v>0</v>
      </c>
    </row>
    <row r="594" spans="1:39" ht="15.75" thickBot="1" x14ac:dyDescent="0.3">
      <c r="B594" s="742"/>
      <c r="C594" s="692"/>
      <c r="D594" s="696">
        <f t="shared" si="83"/>
        <v>0</v>
      </c>
      <c r="E594" s="743"/>
      <c r="F594" s="696"/>
      <c r="G594" s="696"/>
      <c r="H594" s="696"/>
      <c r="I594" s="696"/>
      <c r="J594" s="696">
        <f t="shared" si="81"/>
        <v>0</v>
      </c>
      <c r="K594" s="696"/>
      <c r="L594" s="696"/>
      <c r="M594" s="696"/>
      <c r="N594" s="696">
        <f t="shared" si="82"/>
        <v>0</v>
      </c>
    </row>
    <row r="595" spans="1:39" s="236" customFormat="1" ht="15.75" thickBot="1" x14ac:dyDescent="0.3">
      <c r="A595"/>
      <c r="B595" s="746" t="s">
        <v>512</v>
      </c>
      <c r="C595" s="702"/>
      <c r="D595" s="747">
        <f t="shared" si="83"/>
        <v>21166.948460000003</v>
      </c>
      <c r="E595" s="748"/>
      <c r="F595" s="747">
        <f>F589-F591+F593</f>
        <v>0</v>
      </c>
      <c r="G595" s="747">
        <f>G589-G591+G593</f>
        <v>827.1512899999999</v>
      </c>
      <c r="H595" s="747">
        <f>H589-H591+H593</f>
        <v>20339.797170000002</v>
      </c>
      <c r="I595" s="747">
        <f>I589-I591+I593</f>
        <v>0</v>
      </c>
      <c r="J595" s="747">
        <f t="shared" si="81"/>
        <v>21166.948460000003</v>
      </c>
      <c r="K595" s="747">
        <f>K589-K591+K593</f>
        <v>0</v>
      </c>
      <c r="L595" s="747">
        <f>L589-L591+L593</f>
        <v>0</v>
      </c>
      <c r="M595" s="747">
        <f>M589-M591+M593</f>
        <v>0</v>
      </c>
      <c r="N595" s="747">
        <f t="shared" si="82"/>
        <v>0</v>
      </c>
      <c r="O595"/>
      <c r="P595"/>
      <c r="Q595"/>
      <c r="R595"/>
      <c r="S595"/>
      <c r="T595"/>
      <c r="U595"/>
      <c r="V595"/>
      <c r="W595"/>
      <c r="X595"/>
      <c r="Y595"/>
      <c r="Z595"/>
      <c r="AA595"/>
      <c r="AB595"/>
      <c r="AC595"/>
      <c r="AD595" s="571"/>
      <c r="AE595" s="247"/>
      <c r="AF595" s="247"/>
      <c r="AG595" s="247"/>
      <c r="AH595" s="247"/>
      <c r="AI595" s="247"/>
      <c r="AJ595" s="247"/>
      <c r="AK595" s="247"/>
      <c r="AL595" s="247"/>
      <c r="AM595" s="247"/>
    </row>
    <row r="596" spans="1:39" ht="15.75" thickBot="1" x14ac:dyDescent="0.3">
      <c r="B596" s="746"/>
      <c r="C596" s="702"/>
      <c r="D596" s="696">
        <f t="shared" si="83"/>
        <v>0</v>
      </c>
      <c r="E596" s="743"/>
      <c r="F596" s="696"/>
      <c r="G596" s="696"/>
      <c r="H596" s="696"/>
      <c r="I596" s="696"/>
      <c r="J596" s="696">
        <f t="shared" si="81"/>
        <v>0</v>
      </c>
      <c r="K596" s="696"/>
      <c r="L596" s="696"/>
      <c r="M596" s="696"/>
      <c r="N596" s="696">
        <f t="shared" si="82"/>
        <v>0</v>
      </c>
    </row>
    <row r="597" spans="1:39" s="236" customFormat="1" ht="15.75" thickBot="1" x14ac:dyDescent="0.3">
      <c r="A597"/>
      <c r="B597" s="746" t="s">
        <v>513</v>
      </c>
      <c r="C597" s="702"/>
      <c r="D597" s="696">
        <f t="shared" si="83"/>
        <v>106165.99433</v>
      </c>
      <c r="E597" s="748"/>
      <c r="F597" s="696">
        <f>SUM(F598:F602)</f>
        <v>42541.62932</v>
      </c>
      <c r="G597" s="696">
        <f>SUM(G598:G602)</f>
        <v>6107.5481799999998</v>
      </c>
      <c r="H597" s="696">
        <f>SUM(H598:H602)</f>
        <v>57516.816830000003</v>
      </c>
      <c r="I597" s="696">
        <f>SUM(I598:I602)</f>
        <v>0</v>
      </c>
      <c r="J597" s="696">
        <f t="shared" si="81"/>
        <v>63624.365010000001</v>
      </c>
      <c r="K597" s="696">
        <f>SUM(K598:K602)</f>
        <v>0</v>
      </c>
      <c r="L597" s="696">
        <f>SUM(L598:L602)</f>
        <v>0</v>
      </c>
      <c r="M597" s="696">
        <f>SUM(M598:M602)</f>
        <v>0</v>
      </c>
      <c r="N597" s="696">
        <f t="shared" si="82"/>
        <v>0</v>
      </c>
      <c r="O597"/>
      <c r="P597"/>
      <c r="Q597"/>
      <c r="R597"/>
      <c r="S597"/>
      <c r="T597"/>
      <c r="U597"/>
      <c r="V597"/>
      <c r="W597"/>
      <c r="X597"/>
      <c r="Y597"/>
      <c r="Z597"/>
      <c r="AA597"/>
      <c r="AB597"/>
      <c r="AC597"/>
      <c r="AD597" s="571"/>
      <c r="AE597" s="247"/>
      <c r="AF597" s="247"/>
      <c r="AG597" s="247"/>
      <c r="AH597" s="247"/>
      <c r="AI597" s="247"/>
      <c r="AJ597" s="247"/>
      <c r="AK597" s="247"/>
      <c r="AL597" s="247"/>
      <c r="AM597" s="247"/>
    </row>
    <row r="598" spans="1:39" ht="15.75" thickBot="1" x14ac:dyDescent="0.3">
      <c r="B598" s="742" t="s">
        <v>514</v>
      </c>
      <c r="C598" s="692">
        <v>1</v>
      </c>
      <c r="D598" s="696">
        <f t="shared" si="83"/>
        <v>105139.56609000001</v>
      </c>
      <c r="E598" s="743"/>
      <c r="F598" s="696">
        <v>42541.62932</v>
      </c>
      <c r="G598" s="696">
        <v>6107.5481799999998</v>
      </c>
      <c r="H598" s="696">
        <v>56490.388590000002</v>
      </c>
      <c r="I598" s="696"/>
      <c r="J598" s="696">
        <f t="shared" si="81"/>
        <v>62597.93677</v>
      </c>
      <c r="K598" s="696"/>
      <c r="L598" s="696"/>
      <c r="M598" s="696"/>
      <c r="N598" s="696">
        <f t="shared" si="82"/>
        <v>0</v>
      </c>
    </row>
    <row r="599" spans="1:39" ht="15.75" thickBot="1" x14ac:dyDescent="0.3">
      <c r="B599" s="742" t="s">
        <v>515</v>
      </c>
      <c r="C599" s="692">
        <v>2</v>
      </c>
      <c r="D599" s="696">
        <f t="shared" si="83"/>
        <v>1026.42824</v>
      </c>
      <c r="E599" s="743"/>
      <c r="F599" s="696"/>
      <c r="G599" s="696">
        <v>0</v>
      </c>
      <c r="H599" s="696">
        <v>1026.42824</v>
      </c>
      <c r="I599" s="696"/>
      <c r="J599" s="696">
        <f t="shared" si="81"/>
        <v>1026.42824</v>
      </c>
      <c r="K599" s="696"/>
      <c r="L599" s="696"/>
      <c r="M599" s="696"/>
      <c r="N599" s="696">
        <f t="shared" si="82"/>
        <v>0</v>
      </c>
    </row>
    <row r="600" spans="1:39" ht="15.75" thickBot="1" x14ac:dyDescent="0.3">
      <c r="B600" s="742" t="s">
        <v>516</v>
      </c>
      <c r="C600" s="692"/>
      <c r="D600" s="696">
        <f t="shared" si="83"/>
        <v>0</v>
      </c>
      <c r="E600" s="743"/>
      <c r="F600" s="696"/>
      <c r="G600" s="696"/>
      <c r="H600" s="696"/>
      <c r="I600" s="696"/>
      <c r="J600" s="696">
        <f t="shared" si="81"/>
        <v>0</v>
      </c>
      <c r="K600" s="696"/>
      <c r="L600" s="696"/>
      <c r="M600" s="696"/>
      <c r="N600" s="696">
        <f t="shared" si="82"/>
        <v>0</v>
      </c>
    </row>
    <row r="601" spans="1:39" ht="15.75" thickBot="1" x14ac:dyDescent="0.3">
      <c r="B601" s="742" t="s">
        <v>517</v>
      </c>
      <c r="C601" s="692"/>
      <c r="D601" s="696">
        <f t="shared" si="83"/>
        <v>0</v>
      </c>
      <c r="E601" s="743"/>
      <c r="F601" s="696"/>
      <c r="G601" s="696"/>
      <c r="H601" s="696"/>
      <c r="I601" s="696"/>
      <c r="J601" s="696">
        <f t="shared" si="81"/>
        <v>0</v>
      </c>
      <c r="K601" s="696"/>
      <c r="L601" s="696"/>
      <c r="M601" s="696"/>
      <c r="N601" s="696">
        <f t="shared" si="82"/>
        <v>0</v>
      </c>
    </row>
    <row r="602" spans="1:39" ht="15.75" thickBot="1" x14ac:dyDescent="0.3">
      <c r="B602" s="742" t="s">
        <v>518</v>
      </c>
      <c r="C602" s="692">
        <v>3</v>
      </c>
      <c r="D602" s="696">
        <f t="shared" si="83"/>
        <v>0</v>
      </c>
      <c r="E602" s="743"/>
      <c r="F602" s="696"/>
      <c r="G602" s="696"/>
      <c r="H602" s="696"/>
      <c r="I602" s="696"/>
      <c r="J602" s="696">
        <f t="shared" si="81"/>
        <v>0</v>
      </c>
      <c r="K602" s="696"/>
      <c r="L602" s="696"/>
      <c r="M602" s="696"/>
      <c r="N602" s="696">
        <f t="shared" si="82"/>
        <v>0</v>
      </c>
    </row>
    <row r="603" spans="1:39" ht="15.75" thickBot="1" x14ac:dyDescent="0.3">
      <c r="B603" s="742" t="s">
        <v>519</v>
      </c>
      <c r="C603" s="692"/>
      <c r="D603" s="696">
        <f t="shared" si="83"/>
        <v>0</v>
      </c>
      <c r="E603" s="743"/>
      <c r="F603" s="696"/>
      <c r="G603" s="696"/>
      <c r="H603" s="696"/>
      <c r="I603" s="696"/>
      <c r="J603" s="696">
        <f t="shared" si="81"/>
        <v>0</v>
      </c>
      <c r="K603" s="696"/>
      <c r="L603" s="696"/>
      <c r="M603" s="696"/>
      <c r="N603" s="696">
        <f t="shared" si="82"/>
        <v>0</v>
      </c>
    </row>
    <row r="604" spans="1:39" ht="15.75" thickBot="1" x14ac:dyDescent="0.3">
      <c r="B604" s="742" t="s">
        <v>519</v>
      </c>
      <c r="C604" s="692"/>
      <c r="D604" s="696">
        <f t="shared" si="83"/>
        <v>0</v>
      </c>
      <c r="E604" s="743"/>
      <c r="F604" s="696"/>
      <c r="G604" s="696"/>
      <c r="H604" s="696"/>
      <c r="I604" s="696"/>
      <c r="J604" s="696">
        <f t="shared" si="81"/>
        <v>0</v>
      </c>
      <c r="K604" s="696"/>
      <c r="L604" s="696"/>
      <c r="M604" s="696"/>
      <c r="N604" s="696">
        <f t="shared" si="82"/>
        <v>0</v>
      </c>
    </row>
    <row r="605" spans="1:39" ht="15.75" thickBot="1" x14ac:dyDescent="0.3">
      <c r="B605" s="742"/>
      <c r="C605" s="692"/>
      <c r="D605" s="696">
        <f t="shared" si="83"/>
        <v>0</v>
      </c>
      <c r="E605" s="743"/>
      <c r="F605" s="696"/>
      <c r="G605" s="696"/>
      <c r="H605" s="696"/>
      <c r="I605" s="696"/>
      <c r="J605" s="696">
        <f t="shared" si="81"/>
        <v>0</v>
      </c>
      <c r="K605" s="696"/>
      <c r="L605" s="696"/>
      <c r="M605" s="696"/>
      <c r="N605" s="696">
        <f t="shared" si="82"/>
        <v>0</v>
      </c>
    </row>
    <row r="606" spans="1:39" s="236" customFormat="1" ht="15.75" thickBot="1" x14ac:dyDescent="0.3">
      <c r="A606"/>
      <c r="B606" s="749" t="s">
        <v>520</v>
      </c>
      <c r="C606" s="702"/>
      <c r="D606" s="747">
        <f t="shared" si="83"/>
        <v>127332.94279</v>
      </c>
      <c r="E606" s="748"/>
      <c r="F606" s="747">
        <f>F595+F597</f>
        <v>42541.62932</v>
      </c>
      <c r="G606" s="747">
        <f>G595+G597</f>
        <v>6934.6994699999996</v>
      </c>
      <c r="H606" s="747">
        <f>H595+H597</f>
        <v>77856.614000000001</v>
      </c>
      <c r="I606" s="747">
        <f>I595+I597</f>
        <v>0</v>
      </c>
      <c r="J606" s="747">
        <f t="shared" si="81"/>
        <v>84791.313469999994</v>
      </c>
      <c r="K606" s="747">
        <f>K595+K597</f>
        <v>0</v>
      </c>
      <c r="L606" s="747">
        <f>L595+L597</f>
        <v>0</v>
      </c>
      <c r="M606" s="747">
        <f>M595+M597</f>
        <v>0</v>
      </c>
      <c r="N606" s="747">
        <f t="shared" si="82"/>
        <v>0</v>
      </c>
      <c r="O606"/>
      <c r="P606"/>
      <c r="Q606"/>
      <c r="R606"/>
      <c r="S606"/>
      <c r="T606"/>
      <c r="U606"/>
      <c r="V606"/>
      <c r="W606"/>
      <c r="X606"/>
      <c r="Y606"/>
      <c r="Z606"/>
      <c r="AA606"/>
      <c r="AB606"/>
      <c r="AC606"/>
      <c r="AD606" s="571"/>
      <c r="AE606" s="247"/>
      <c r="AF606" s="247"/>
      <c r="AG606" s="247"/>
      <c r="AH606" s="247"/>
      <c r="AI606" s="247"/>
      <c r="AJ606" s="247"/>
      <c r="AK606" s="247"/>
      <c r="AL606" s="247"/>
      <c r="AM606" s="247"/>
    </row>
    <row r="607" spans="1:39" ht="15.75" thickBot="1" x14ac:dyDescent="0.3">
      <c r="B607" s="749"/>
      <c r="C607" s="702"/>
      <c r="D607" s="696">
        <f t="shared" si="83"/>
        <v>0</v>
      </c>
      <c r="E607" s="743"/>
      <c r="F607" s="696"/>
      <c r="G607" s="696"/>
      <c r="H607" s="696"/>
      <c r="I607" s="696"/>
      <c r="J607" s="696">
        <f t="shared" si="81"/>
        <v>0</v>
      </c>
      <c r="K607" s="696"/>
      <c r="L607" s="696"/>
      <c r="M607" s="696"/>
      <c r="N607" s="696"/>
    </row>
    <row r="608" spans="1:39" ht="15.75" thickBot="1" x14ac:dyDescent="0.3">
      <c r="B608" s="742" t="s">
        <v>521</v>
      </c>
      <c r="C608" s="692"/>
      <c r="D608" s="696">
        <f t="shared" si="83"/>
        <v>31271.201999999997</v>
      </c>
      <c r="E608" s="743"/>
      <c r="F608" s="696"/>
      <c r="G608" s="696">
        <v>1561.604</v>
      </c>
      <c r="H608" s="696">
        <v>29709.597999999998</v>
      </c>
      <c r="I608" s="696"/>
      <c r="J608" s="696">
        <f t="shared" si="81"/>
        <v>31271.201999999997</v>
      </c>
      <c r="K608" s="696"/>
      <c r="L608" s="696"/>
      <c r="M608" s="696"/>
      <c r="N608" s="696">
        <f t="shared" ref="N608:N626" si="84">M608+L608+K608</f>
        <v>0</v>
      </c>
    </row>
    <row r="609" spans="1:39" ht="15.75" thickBot="1" x14ac:dyDescent="0.3">
      <c r="B609" s="742" t="s">
        <v>522</v>
      </c>
      <c r="C609" s="692"/>
      <c r="D609" s="696">
        <f t="shared" si="83"/>
        <v>0</v>
      </c>
      <c r="E609" s="743"/>
      <c r="F609" s="696"/>
      <c r="G609" s="696">
        <v>0</v>
      </c>
      <c r="H609" s="696">
        <v>0</v>
      </c>
      <c r="I609" s="696"/>
      <c r="J609" s="696">
        <f t="shared" si="81"/>
        <v>0</v>
      </c>
      <c r="K609" s="696"/>
      <c r="L609" s="696"/>
      <c r="M609" s="696"/>
      <c r="N609" s="696">
        <f t="shared" si="84"/>
        <v>0</v>
      </c>
    </row>
    <row r="610" spans="1:39" ht="15.75" thickBot="1" x14ac:dyDescent="0.3">
      <c r="B610" s="742" t="s">
        <v>523</v>
      </c>
      <c r="C610" s="692"/>
      <c r="D610" s="696">
        <f t="shared" si="83"/>
        <v>30376.630550000002</v>
      </c>
      <c r="E610" s="743"/>
      <c r="F610" s="696">
        <v>33075.714910000002</v>
      </c>
      <c r="G610" s="696">
        <v>-1348.4089999999999</v>
      </c>
      <c r="H610" s="696">
        <v>-1350.6753600000002</v>
      </c>
      <c r="I610" s="696"/>
      <c r="J610" s="696">
        <f t="shared" si="81"/>
        <v>-2699.0843599999998</v>
      </c>
      <c r="K610" s="696"/>
      <c r="L610" s="696"/>
      <c r="M610" s="696"/>
      <c r="N610" s="696">
        <f t="shared" si="84"/>
        <v>0</v>
      </c>
    </row>
    <row r="611" spans="1:39" ht="13.5" customHeight="1" thickBot="1" x14ac:dyDescent="0.3">
      <c r="B611" s="750" t="s">
        <v>524</v>
      </c>
      <c r="C611" s="692"/>
      <c r="D611" s="696">
        <f t="shared" si="83"/>
        <v>170.083</v>
      </c>
      <c r="E611" s="743"/>
      <c r="F611" s="696"/>
      <c r="G611" s="696">
        <v>0</v>
      </c>
      <c r="H611" s="696">
        <v>170.083</v>
      </c>
      <c r="I611" s="696"/>
      <c r="J611" s="696">
        <f t="shared" si="81"/>
        <v>170.083</v>
      </c>
      <c r="K611" s="696"/>
      <c r="L611" s="696"/>
      <c r="M611" s="696"/>
      <c r="N611" s="696">
        <f t="shared" si="84"/>
        <v>0</v>
      </c>
    </row>
    <row r="612" spans="1:39" ht="15.75" thickBot="1" x14ac:dyDescent="0.3">
      <c r="B612" s="742" t="s">
        <v>525</v>
      </c>
      <c r="C612" s="692"/>
      <c r="D612" s="696">
        <f t="shared" si="83"/>
        <v>30694.245830000018</v>
      </c>
      <c r="E612" s="743"/>
      <c r="F612" s="696"/>
      <c r="G612" s="696">
        <v>5729.9881128324168</v>
      </c>
      <c r="H612" s="696">
        <v>24964.257717167602</v>
      </c>
      <c r="I612" s="696"/>
      <c r="J612" s="696">
        <f t="shared" si="81"/>
        <v>30694.245830000018</v>
      </c>
      <c r="K612" s="696"/>
      <c r="L612" s="696"/>
      <c r="M612" s="696"/>
      <c r="N612" s="696">
        <f t="shared" si="84"/>
        <v>0</v>
      </c>
    </row>
    <row r="613" spans="1:39" ht="15.75" thickBot="1" x14ac:dyDescent="0.3">
      <c r="B613" s="742" t="s">
        <v>526</v>
      </c>
      <c r="C613" s="692"/>
      <c r="D613" s="696">
        <f t="shared" si="83"/>
        <v>0</v>
      </c>
      <c r="E613" s="743"/>
      <c r="F613" s="696"/>
      <c r="G613" s="696"/>
      <c r="H613" s="696"/>
      <c r="I613" s="696"/>
      <c r="J613" s="696">
        <f t="shared" si="81"/>
        <v>0</v>
      </c>
      <c r="K613" s="696"/>
      <c r="L613" s="696"/>
      <c r="M613" s="696"/>
      <c r="N613" s="696">
        <f t="shared" si="84"/>
        <v>0</v>
      </c>
    </row>
    <row r="614" spans="1:39" s="236" customFormat="1" ht="15.75" thickBot="1" x14ac:dyDescent="0.3">
      <c r="A614"/>
      <c r="B614" s="749" t="s">
        <v>527</v>
      </c>
      <c r="C614" s="702"/>
      <c r="D614" s="747">
        <f t="shared" si="83"/>
        <v>92512.16138000002</v>
      </c>
      <c r="E614" s="748"/>
      <c r="F614" s="747">
        <f>SUM(F608:F613)</f>
        <v>33075.714910000002</v>
      </c>
      <c r="G614" s="747">
        <f>SUM(G608:G613)</f>
        <v>5943.1831128324175</v>
      </c>
      <c r="H614" s="747">
        <f>SUM(H608:H613)</f>
        <v>53493.263357167598</v>
      </c>
      <c r="I614" s="747">
        <f>SUM(I608:I613)</f>
        <v>0</v>
      </c>
      <c r="J614" s="747">
        <f t="shared" si="81"/>
        <v>59436.446470000017</v>
      </c>
      <c r="K614" s="747">
        <f>SUM(K608:K613)</f>
        <v>0</v>
      </c>
      <c r="L614" s="747">
        <f>SUM(L608:L613)</f>
        <v>0</v>
      </c>
      <c r="M614" s="747">
        <f>SUM(M608:M613)</f>
        <v>0</v>
      </c>
      <c r="N614" s="747">
        <f t="shared" si="84"/>
        <v>0</v>
      </c>
      <c r="O614"/>
      <c r="P614"/>
      <c r="Q614"/>
      <c r="R614"/>
      <c r="S614"/>
      <c r="T614"/>
      <c r="U614"/>
      <c r="V614"/>
      <c r="W614"/>
      <c r="X614"/>
      <c r="Y614"/>
      <c r="Z614"/>
      <c r="AA614"/>
      <c r="AB614"/>
      <c r="AC614"/>
      <c r="AD614" s="571"/>
      <c r="AE614" s="247"/>
      <c r="AF614" s="247"/>
      <c r="AG614" s="247"/>
      <c r="AH614" s="247"/>
      <c r="AI614" s="247"/>
      <c r="AJ614" s="247"/>
      <c r="AK614" s="247"/>
      <c r="AL614" s="247"/>
      <c r="AM614" s="247"/>
    </row>
    <row r="615" spans="1:39" ht="15.75" thickBot="1" x14ac:dyDescent="0.3">
      <c r="B615" s="742"/>
      <c r="C615" s="692"/>
      <c r="D615" s="696">
        <f t="shared" si="83"/>
        <v>0</v>
      </c>
      <c r="E615" s="743"/>
      <c r="F615" s="696"/>
      <c r="G615" s="696"/>
      <c r="H615" s="696"/>
      <c r="I615" s="696"/>
      <c r="J615" s="696">
        <f t="shared" si="81"/>
        <v>0</v>
      </c>
      <c r="K615" s="696"/>
      <c r="L615" s="696"/>
      <c r="M615" s="696"/>
      <c r="N615" s="696">
        <f t="shared" si="84"/>
        <v>0</v>
      </c>
    </row>
    <row r="616" spans="1:39" ht="15.75" thickBot="1" x14ac:dyDescent="0.3">
      <c r="B616" s="750" t="s">
        <v>528</v>
      </c>
      <c r="C616" s="692"/>
      <c r="D616" s="696">
        <f t="shared" si="83"/>
        <v>-44</v>
      </c>
      <c r="E616" s="743"/>
      <c r="F616" s="696"/>
      <c r="G616" s="696">
        <v>16</v>
      </c>
      <c r="H616" s="696">
        <v>-60</v>
      </c>
      <c r="I616" s="696"/>
      <c r="J616" s="696">
        <f t="shared" si="81"/>
        <v>-44</v>
      </c>
      <c r="K616" s="696"/>
      <c r="L616" s="696"/>
      <c r="M616" s="696"/>
      <c r="N616" s="696">
        <f t="shared" si="84"/>
        <v>0</v>
      </c>
    </row>
    <row r="617" spans="1:39" ht="15.75" thickBot="1" x14ac:dyDescent="0.3">
      <c r="B617" s="742"/>
      <c r="C617" s="692"/>
      <c r="D617" s="696">
        <f t="shared" si="83"/>
        <v>0</v>
      </c>
      <c r="E617" s="743"/>
      <c r="F617" s="696"/>
      <c r="G617" s="696"/>
      <c r="H617" s="696"/>
      <c r="I617" s="696"/>
      <c r="J617" s="696">
        <f t="shared" si="81"/>
        <v>0</v>
      </c>
      <c r="K617" s="696"/>
      <c r="L617" s="696"/>
      <c r="M617" s="696"/>
      <c r="N617" s="696">
        <f t="shared" si="84"/>
        <v>0</v>
      </c>
    </row>
    <row r="618" spans="1:39" ht="15.75" customHeight="1" thickBot="1" x14ac:dyDescent="0.3">
      <c r="B618" s="750" t="s">
        <v>530</v>
      </c>
      <c r="C618" s="692">
        <v>4</v>
      </c>
      <c r="D618" s="696">
        <f t="shared" si="83"/>
        <v>25399.156320000002</v>
      </c>
      <c r="E618" s="743"/>
      <c r="F618" s="696"/>
      <c r="G618" s="696">
        <v>975.51266306768218</v>
      </c>
      <c r="H618" s="696">
        <v>24423.64365693232</v>
      </c>
      <c r="I618" s="696"/>
      <c r="J618" s="696">
        <f t="shared" si="81"/>
        <v>25399.156320000002</v>
      </c>
      <c r="K618" s="696"/>
      <c r="L618" s="696"/>
      <c r="M618" s="696"/>
      <c r="N618" s="696">
        <f t="shared" si="84"/>
        <v>0</v>
      </c>
    </row>
    <row r="619" spans="1:39" ht="15.75" thickBot="1" x14ac:dyDescent="0.3">
      <c r="B619" s="742" t="s">
        <v>531</v>
      </c>
      <c r="C619" s="692"/>
      <c r="D619" s="696">
        <f t="shared" si="83"/>
        <v>0</v>
      </c>
      <c r="E619" s="743"/>
      <c r="F619" s="696"/>
      <c r="G619" s="696"/>
      <c r="H619" s="696"/>
      <c r="I619" s="696"/>
      <c r="J619" s="696">
        <f t="shared" si="81"/>
        <v>0</v>
      </c>
      <c r="K619" s="696"/>
      <c r="L619" s="696"/>
      <c r="M619" s="696"/>
      <c r="N619" s="696">
        <f t="shared" si="84"/>
        <v>0</v>
      </c>
    </row>
    <row r="620" spans="1:39" ht="15.75" thickBot="1" x14ac:dyDescent="0.3">
      <c r="B620" s="742" t="s">
        <v>532</v>
      </c>
      <c r="C620" s="692"/>
      <c r="D620" s="696">
        <f t="shared" si="83"/>
        <v>0</v>
      </c>
      <c r="E620" s="743"/>
      <c r="F620" s="696"/>
      <c r="G620" s="696"/>
      <c r="H620" s="696"/>
      <c r="I620" s="696"/>
      <c r="J620" s="696">
        <f t="shared" si="81"/>
        <v>0</v>
      </c>
      <c r="K620" s="696"/>
      <c r="L620" s="696"/>
      <c r="M620" s="696"/>
      <c r="N620" s="696">
        <f t="shared" si="84"/>
        <v>0</v>
      </c>
    </row>
    <row r="621" spans="1:39" s="236" customFormat="1" ht="15.75" thickBot="1" x14ac:dyDescent="0.3">
      <c r="A621"/>
      <c r="B621" s="749" t="s">
        <v>533</v>
      </c>
      <c r="C621" s="702"/>
      <c r="D621" s="747">
        <f t="shared" si="83"/>
        <v>25399.156320000002</v>
      </c>
      <c r="E621" s="748"/>
      <c r="F621" s="747">
        <f>SUM(F618:F620)</f>
        <v>0</v>
      </c>
      <c r="G621" s="747">
        <f>SUM(G618:G620)</f>
        <v>975.51266306768218</v>
      </c>
      <c r="H621" s="747">
        <f>SUM(H618:H620)</f>
        <v>24423.64365693232</v>
      </c>
      <c r="I621" s="747">
        <f>SUM(I618:I620)</f>
        <v>0</v>
      </c>
      <c r="J621" s="747">
        <f t="shared" si="81"/>
        <v>25399.156320000002</v>
      </c>
      <c r="K621" s="747">
        <f>SUM(K618:K620)</f>
        <v>0</v>
      </c>
      <c r="L621" s="747">
        <f>SUM(L618:L620)</f>
        <v>0</v>
      </c>
      <c r="M621" s="747">
        <f>SUM(M618:M620)</f>
        <v>0</v>
      </c>
      <c r="N621" s="747">
        <f t="shared" si="84"/>
        <v>0</v>
      </c>
      <c r="O621"/>
      <c r="P621"/>
      <c r="Q621"/>
      <c r="R621"/>
      <c r="S621"/>
      <c r="T621"/>
      <c r="U621"/>
      <c r="V621"/>
      <c r="W621"/>
      <c r="X621"/>
      <c r="Y621"/>
      <c r="Z621"/>
      <c r="AA621"/>
      <c r="AB621"/>
      <c r="AC621"/>
      <c r="AD621" s="571"/>
      <c r="AE621" s="247"/>
      <c r="AF621" s="247"/>
      <c r="AG621" s="247"/>
      <c r="AH621" s="247"/>
      <c r="AI621" s="247"/>
      <c r="AJ621" s="247"/>
      <c r="AK621" s="247"/>
      <c r="AL621" s="247"/>
      <c r="AM621" s="247"/>
    </row>
    <row r="622" spans="1:39" ht="15.75" thickBot="1" x14ac:dyDescent="0.3">
      <c r="B622" s="749"/>
      <c r="C622" s="702"/>
      <c r="D622" s="696">
        <f t="shared" si="83"/>
        <v>0</v>
      </c>
      <c r="E622" s="743"/>
      <c r="F622" s="696"/>
      <c r="G622" s="696"/>
      <c r="H622" s="696"/>
      <c r="I622" s="696"/>
      <c r="J622" s="696">
        <f t="shared" si="81"/>
        <v>0</v>
      </c>
      <c r="K622" s="696"/>
      <c r="L622" s="696"/>
      <c r="M622" s="696"/>
      <c r="N622" s="696">
        <f t="shared" si="84"/>
        <v>0</v>
      </c>
    </row>
    <row r="623" spans="1:39" s="236" customFormat="1" ht="15.75" thickBot="1" x14ac:dyDescent="0.3">
      <c r="A623"/>
      <c r="B623" s="749" t="s">
        <v>534</v>
      </c>
      <c r="C623" s="702"/>
      <c r="D623" s="747">
        <f t="shared" si="83"/>
        <v>9465.6250899999814</v>
      </c>
      <c r="E623" s="748"/>
      <c r="F623" s="747">
        <f>F606-F614-F616-F621</f>
        <v>9465.9144099999976</v>
      </c>
      <c r="G623" s="747">
        <f>G606-G614-G616-G621</f>
        <v>3.6940998999170915E-3</v>
      </c>
      <c r="H623" s="747">
        <f>H606-H614-H616-H621</f>
        <v>-0.29301409991603578</v>
      </c>
      <c r="I623" s="747">
        <f>I606-I614-I616-I621</f>
        <v>0</v>
      </c>
      <c r="J623" s="747">
        <f t="shared" si="81"/>
        <v>-0.28932000001611868</v>
      </c>
      <c r="K623" s="747">
        <f>K606-K614-K616-K621</f>
        <v>0</v>
      </c>
      <c r="L623" s="747">
        <f>L606-L614-L616-L621</f>
        <v>0</v>
      </c>
      <c r="M623" s="747">
        <f>M606-M614-M616-M621</f>
        <v>0</v>
      </c>
      <c r="N623" s="747">
        <f t="shared" si="84"/>
        <v>0</v>
      </c>
      <c r="O623"/>
      <c r="P623"/>
      <c r="Q623"/>
      <c r="R623"/>
      <c r="S623"/>
      <c r="T623"/>
      <c r="U623"/>
      <c r="V623"/>
      <c r="W623"/>
      <c r="X623"/>
      <c r="Y623"/>
      <c r="Z623"/>
      <c r="AA623"/>
      <c r="AB623"/>
      <c r="AC623"/>
      <c r="AD623" s="571"/>
      <c r="AE623" s="247"/>
      <c r="AF623" s="247"/>
      <c r="AG623" s="247"/>
      <c r="AH623" s="247"/>
      <c r="AI623" s="247"/>
      <c r="AJ623" s="247"/>
      <c r="AK623" s="247"/>
      <c r="AL623" s="247"/>
      <c r="AM623" s="247"/>
    </row>
    <row r="624" spans="1:39" ht="15.75" thickBot="1" x14ac:dyDescent="0.3">
      <c r="B624" s="742" t="s">
        <v>535</v>
      </c>
      <c r="C624" s="692"/>
      <c r="D624" s="696">
        <f t="shared" si="83"/>
        <v>0</v>
      </c>
      <c r="E624" s="743"/>
      <c r="F624" s="696"/>
      <c r="G624" s="696"/>
      <c r="H624" s="696"/>
      <c r="I624" s="696"/>
      <c r="J624" s="696">
        <f t="shared" si="81"/>
        <v>0</v>
      </c>
      <c r="K624" s="696"/>
      <c r="L624" s="696"/>
      <c r="M624" s="696"/>
      <c r="N624" s="696">
        <f t="shared" si="84"/>
        <v>0</v>
      </c>
    </row>
    <row r="625" spans="1:39" ht="15.75" thickBot="1" x14ac:dyDescent="0.3">
      <c r="B625" s="742"/>
      <c r="C625" s="692"/>
      <c r="D625" s="696">
        <f t="shared" si="83"/>
        <v>0</v>
      </c>
      <c r="E625" s="743"/>
      <c r="F625" s="696"/>
      <c r="G625" s="696"/>
      <c r="H625" s="696"/>
      <c r="I625" s="696"/>
      <c r="J625" s="696">
        <f t="shared" si="81"/>
        <v>0</v>
      </c>
      <c r="K625" s="696"/>
      <c r="L625" s="696"/>
      <c r="M625" s="696"/>
      <c r="N625" s="696">
        <f t="shared" si="84"/>
        <v>0</v>
      </c>
    </row>
    <row r="626" spans="1:39" s="236" customFormat="1" ht="15.75" thickBot="1" x14ac:dyDescent="0.3">
      <c r="A626"/>
      <c r="B626" s="749" t="s">
        <v>536</v>
      </c>
      <c r="C626" s="702"/>
      <c r="D626" s="748">
        <f t="shared" si="83"/>
        <v>9465.6250899999814</v>
      </c>
      <c r="E626" s="748"/>
      <c r="F626" s="748">
        <f>F623-F624</f>
        <v>9465.9144099999976</v>
      </c>
      <c r="G626" s="747">
        <f>G623-G624</f>
        <v>3.6940998999170915E-3</v>
      </c>
      <c r="H626" s="747">
        <f>H623-H624</f>
        <v>-0.29301409991603578</v>
      </c>
      <c r="I626" s="748">
        <f>I623-I624</f>
        <v>0</v>
      </c>
      <c r="J626" s="748">
        <f t="shared" si="81"/>
        <v>-0.28932000001611868</v>
      </c>
      <c r="K626" s="748">
        <f>K623-K624</f>
        <v>0</v>
      </c>
      <c r="L626" s="747">
        <f>L623-L624</f>
        <v>0</v>
      </c>
      <c r="M626" s="747">
        <f>M623-M624</f>
        <v>0</v>
      </c>
      <c r="N626" s="747">
        <f t="shared" si="84"/>
        <v>0</v>
      </c>
      <c r="O626"/>
      <c r="P626"/>
      <c r="Q626"/>
      <c r="R626"/>
      <c r="S626"/>
      <c r="T626"/>
      <c r="U626"/>
      <c r="V626"/>
      <c r="W626"/>
      <c r="X626"/>
      <c r="Y626"/>
      <c r="Z626"/>
      <c r="AA626"/>
      <c r="AB626"/>
      <c r="AC626"/>
      <c r="AD626" s="571"/>
      <c r="AE626" s="247"/>
      <c r="AF626" s="247"/>
      <c r="AG626" s="247"/>
      <c r="AH626" s="247"/>
      <c r="AI626" s="247"/>
      <c r="AJ626" s="247"/>
      <c r="AK626" s="247"/>
      <c r="AL626" s="247"/>
      <c r="AM626" s="247"/>
    </row>
    <row r="627" spans="1:39" customFormat="1" x14ac:dyDescent="0.25"/>
    <row r="628" spans="1:39" customFormat="1" x14ac:dyDescent="0.25"/>
    <row r="631" spans="1:39" s="558" customFormat="1" ht="17.25" customHeight="1" x14ac:dyDescent="0.25">
      <c r="A631"/>
      <c r="B631" s="995" t="s">
        <v>31</v>
      </c>
      <c r="C631" s="996"/>
      <c r="D631"/>
      <c r="E631" s="245"/>
      <c r="F631" s="974"/>
      <c r="G631" s="974"/>
      <c r="H631" s="244"/>
      <c r="I631" s="244"/>
      <c r="J631" s="244"/>
      <c r="K631" s="244"/>
      <c r="L631" s="244"/>
      <c r="M631" s="244"/>
      <c r="N631" s="555" t="s">
        <v>492</v>
      </c>
      <c r="O631"/>
      <c r="P631"/>
      <c r="Q631"/>
      <c r="R631"/>
      <c r="S631"/>
      <c r="T631"/>
      <c r="U631"/>
      <c r="V631"/>
      <c r="W631"/>
      <c r="X631"/>
      <c r="Y631"/>
      <c r="Z631"/>
      <c r="AA631"/>
      <c r="AB631"/>
      <c r="AC631"/>
      <c r="AD631" s="557"/>
      <c r="AE631" s="557"/>
      <c r="AF631" s="557"/>
      <c r="AG631" s="557"/>
      <c r="AH631" s="557"/>
      <c r="AI631" s="557"/>
      <c r="AJ631" s="557"/>
      <c r="AK631" s="557"/>
      <c r="AL631" s="557"/>
      <c r="AM631" s="557"/>
    </row>
    <row r="632" spans="1:39" ht="17.25" customHeight="1" x14ac:dyDescent="0.25">
      <c r="B632" s="967" t="s">
        <v>117</v>
      </c>
      <c r="C632" s="987" t="s">
        <v>501</v>
      </c>
      <c r="D632" s="986" t="s">
        <v>95</v>
      </c>
      <c r="E632" s="986" t="s">
        <v>502</v>
      </c>
      <c r="F632" s="986" t="s">
        <v>503</v>
      </c>
      <c r="G632" s="986" t="s">
        <v>440</v>
      </c>
      <c r="H632" s="986"/>
      <c r="I632" s="986"/>
      <c r="J632" s="986"/>
      <c r="K632" s="986"/>
      <c r="L632" s="986"/>
      <c r="M632" s="986"/>
      <c r="N632" s="986"/>
    </row>
    <row r="633" spans="1:39" ht="17.25" customHeight="1" x14ac:dyDescent="0.25">
      <c r="B633" s="967"/>
      <c r="C633" s="987"/>
      <c r="D633" s="986"/>
      <c r="E633" s="986"/>
      <c r="F633" s="986"/>
      <c r="G633" s="989" t="s">
        <v>441</v>
      </c>
      <c r="H633" s="989"/>
      <c r="I633" s="989"/>
      <c r="J633" s="989"/>
      <c r="K633" s="986" t="s">
        <v>504</v>
      </c>
      <c r="L633" s="986"/>
      <c r="M633" s="986"/>
      <c r="N633" s="986"/>
    </row>
    <row r="634" spans="1:39" ht="17.25" customHeight="1" x14ac:dyDescent="0.25">
      <c r="B634" s="967"/>
      <c r="C634" s="987"/>
      <c r="D634" s="986"/>
      <c r="E634" s="986"/>
      <c r="F634" s="986"/>
      <c r="G634" s="538" t="s">
        <v>285</v>
      </c>
      <c r="H634" s="538" t="s">
        <v>443</v>
      </c>
      <c r="I634" s="538" t="s">
        <v>113</v>
      </c>
      <c r="J634" s="538" t="s">
        <v>115</v>
      </c>
      <c r="K634" s="538" t="s">
        <v>505</v>
      </c>
      <c r="L634" s="538" t="s">
        <v>445</v>
      </c>
      <c r="M634" s="538" t="s">
        <v>506</v>
      </c>
      <c r="N634" s="538" t="s">
        <v>115</v>
      </c>
    </row>
    <row r="635" spans="1:39" ht="17.25" customHeight="1" x14ac:dyDescent="0.25">
      <c r="B635" s="967"/>
      <c r="C635" s="987"/>
      <c r="D635" s="538">
        <v>1</v>
      </c>
      <c r="E635" s="986"/>
      <c r="F635" s="986">
        <v>2</v>
      </c>
      <c r="G635" s="986">
        <v>3</v>
      </c>
      <c r="H635" s="986">
        <v>4</v>
      </c>
      <c r="I635" s="538"/>
      <c r="J635" s="538">
        <v>6</v>
      </c>
      <c r="K635" s="986">
        <v>7</v>
      </c>
      <c r="L635" s="986">
        <v>8</v>
      </c>
      <c r="M635" s="986">
        <v>9</v>
      </c>
      <c r="N635" s="538">
        <v>10</v>
      </c>
    </row>
    <row r="636" spans="1:39" ht="14.45" customHeight="1" x14ac:dyDescent="0.25">
      <c r="B636" s="968"/>
      <c r="C636" s="987"/>
      <c r="D636" s="538" t="s">
        <v>507</v>
      </c>
      <c r="E636" s="538"/>
      <c r="F636" s="986"/>
      <c r="G636" s="986"/>
      <c r="H636" s="986"/>
      <c r="I636" s="538">
        <v>5</v>
      </c>
      <c r="J636" s="538" t="s">
        <v>508</v>
      </c>
      <c r="K636" s="986"/>
      <c r="L636" s="986"/>
      <c r="M636" s="986"/>
      <c r="N636" s="538" t="s">
        <v>509</v>
      </c>
    </row>
    <row r="637" spans="1:39" x14ac:dyDescent="0.25">
      <c r="B637" s="738" t="s">
        <v>376</v>
      </c>
      <c r="C637" s="739"/>
      <c r="D637" s="740">
        <f>F637+J637+N637+E637</f>
        <v>26358581.335590005</v>
      </c>
      <c r="E637" s="741"/>
      <c r="F637" s="740"/>
      <c r="G637" s="740">
        <v>16065733.810390046</v>
      </c>
      <c r="H637" s="740">
        <v>10292847.525199959</v>
      </c>
      <c r="I637" s="740"/>
      <c r="J637" s="740">
        <f t="shared" ref="J637:J674" si="85">G637+H637+I637</f>
        <v>26358581.335590005</v>
      </c>
      <c r="K637" s="740"/>
      <c r="L637" s="740"/>
      <c r="M637" s="740"/>
      <c r="N637" s="740">
        <f t="shared" ref="N637:N654" si="86">M637+L637+K637</f>
        <v>0</v>
      </c>
    </row>
    <row r="638" spans="1:39" ht="15.75" thickBot="1" x14ac:dyDescent="0.3">
      <c r="B638" s="742"/>
      <c r="C638" s="692"/>
      <c r="D638" s="696">
        <f t="shared" ref="D638:D674" si="87">F638+J638+N638+E638</f>
        <v>0</v>
      </c>
      <c r="E638" s="743"/>
      <c r="F638" s="696"/>
      <c r="G638" s="696"/>
      <c r="H638" s="696"/>
      <c r="I638" s="696"/>
      <c r="J638" s="696">
        <f t="shared" si="85"/>
        <v>0</v>
      </c>
      <c r="K638" s="696"/>
      <c r="L638" s="696"/>
      <c r="M638" s="696"/>
      <c r="N638" s="696">
        <f t="shared" si="86"/>
        <v>0</v>
      </c>
    </row>
    <row r="639" spans="1:39" ht="15.75" thickBot="1" x14ac:dyDescent="0.3">
      <c r="B639" s="744" t="s">
        <v>510</v>
      </c>
      <c r="C639" s="692"/>
      <c r="D639" s="696">
        <f t="shared" si="87"/>
        <v>1027747.3223259812</v>
      </c>
      <c r="E639" s="743"/>
      <c r="F639" s="696"/>
      <c r="G639" s="696">
        <v>77584.656866962294</v>
      </c>
      <c r="H639" s="696">
        <v>950162.6654590189</v>
      </c>
      <c r="I639" s="696"/>
      <c r="J639" s="696">
        <f t="shared" si="85"/>
        <v>1027747.3223259812</v>
      </c>
      <c r="K639" s="696"/>
      <c r="L639" s="696"/>
      <c r="M639" s="696"/>
      <c r="N639" s="696">
        <f t="shared" si="86"/>
        <v>0</v>
      </c>
    </row>
    <row r="640" spans="1:39" ht="15.75" thickBot="1" x14ac:dyDescent="0.3">
      <c r="B640" s="744"/>
      <c r="C640" s="692"/>
      <c r="D640" s="696">
        <f t="shared" si="87"/>
        <v>0</v>
      </c>
      <c r="E640" s="743"/>
      <c r="F640" s="696"/>
      <c r="G640" s="696"/>
      <c r="H640" s="696"/>
      <c r="I640" s="696"/>
      <c r="J640" s="696">
        <f t="shared" si="85"/>
        <v>0</v>
      </c>
      <c r="K640" s="696"/>
      <c r="L640" s="696"/>
      <c r="M640" s="696"/>
      <c r="N640" s="696">
        <f t="shared" si="86"/>
        <v>0</v>
      </c>
    </row>
    <row r="641" spans="1:39" ht="14.25" customHeight="1" thickBot="1" x14ac:dyDescent="0.3">
      <c r="B641" s="745" t="s">
        <v>511</v>
      </c>
      <c r="C641" s="692"/>
      <c r="D641" s="696">
        <f t="shared" si="87"/>
        <v>0</v>
      </c>
      <c r="E641" s="743"/>
      <c r="F641" s="696"/>
      <c r="G641" s="696"/>
      <c r="H641" s="696"/>
      <c r="I641" s="696"/>
      <c r="J641" s="696">
        <f t="shared" si="85"/>
        <v>0</v>
      </c>
      <c r="K641" s="696"/>
      <c r="L641" s="696"/>
      <c r="M641" s="696"/>
      <c r="N641" s="696">
        <f t="shared" si="86"/>
        <v>0</v>
      </c>
    </row>
    <row r="642" spans="1:39" ht="15.75" thickBot="1" x14ac:dyDescent="0.3">
      <c r="B642" s="742"/>
      <c r="C642" s="692"/>
      <c r="D642" s="696">
        <f t="shared" si="87"/>
        <v>0</v>
      </c>
      <c r="E642" s="743"/>
      <c r="F642" s="696"/>
      <c r="G642" s="696"/>
      <c r="H642" s="696"/>
      <c r="I642" s="696"/>
      <c r="J642" s="696">
        <f t="shared" si="85"/>
        <v>0</v>
      </c>
      <c r="K642" s="696"/>
      <c r="L642" s="696"/>
      <c r="M642" s="696"/>
      <c r="N642" s="696">
        <f t="shared" si="86"/>
        <v>0</v>
      </c>
    </row>
    <row r="643" spans="1:39" s="236" customFormat="1" ht="15.75" thickBot="1" x14ac:dyDescent="0.3">
      <c r="A643"/>
      <c r="B643" s="746" t="s">
        <v>512</v>
      </c>
      <c r="C643" s="702"/>
      <c r="D643" s="747">
        <f t="shared" si="87"/>
        <v>25330834.013264023</v>
      </c>
      <c r="E643" s="748"/>
      <c r="F643" s="747">
        <f>F637-F639+F641</f>
        <v>0</v>
      </c>
      <c r="G643" s="747">
        <f>G637-G639+G641</f>
        <v>15988149.153523084</v>
      </c>
      <c r="H643" s="747">
        <f>H637-H639+H641</f>
        <v>9342684.8597409409</v>
      </c>
      <c r="I643" s="747">
        <f>I637-I639+I641</f>
        <v>0</v>
      </c>
      <c r="J643" s="747">
        <f t="shared" si="85"/>
        <v>25330834.013264023</v>
      </c>
      <c r="K643" s="747">
        <f>K637-K639+K641</f>
        <v>0</v>
      </c>
      <c r="L643" s="747">
        <f>L637-L639+L641</f>
        <v>0</v>
      </c>
      <c r="M643" s="747">
        <f>M637-M639+M641</f>
        <v>0</v>
      </c>
      <c r="N643" s="747">
        <f t="shared" si="86"/>
        <v>0</v>
      </c>
      <c r="O643"/>
      <c r="P643"/>
      <c r="Q643"/>
      <c r="R643"/>
      <c r="S643"/>
      <c r="T643"/>
      <c r="U643"/>
      <c r="V643"/>
      <c r="W643"/>
      <c r="X643"/>
      <c r="Y643"/>
      <c r="Z643"/>
      <c r="AA643"/>
      <c r="AB643"/>
      <c r="AC643"/>
      <c r="AD643" s="571"/>
      <c r="AE643" s="247"/>
      <c r="AF643" s="247"/>
      <c r="AG643" s="247"/>
      <c r="AH643" s="247"/>
      <c r="AI643" s="247"/>
      <c r="AJ643" s="247"/>
      <c r="AK643" s="247"/>
      <c r="AL643" s="247"/>
      <c r="AM643" s="247"/>
    </row>
    <row r="644" spans="1:39" ht="15.75" thickBot="1" x14ac:dyDescent="0.3">
      <c r="B644" s="746"/>
      <c r="C644" s="702"/>
      <c r="D644" s="696">
        <f t="shared" si="87"/>
        <v>0</v>
      </c>
      <c r="E644" s="743"/>
      <c r="F644" s="696"/>
      <c r="G644" s="696"/>
      <c r="H644" s="696"/>
      <c r="I644" s="696"/>
      <c r="J644" s="696">
        <f t="shared" si="85"/>
        <v>0</v>
      </c>
      <c r="K644" s="696"/>
      <c r="L644" s="696"/>
      <c r="M644" s="696"/>
      <c r="N644" s="696">
        <f t="shared" si="86"/>
        <v>0</v>
      </c>
    </row>
    <row r="645" spans="1:39" s="236" customFormat="1" ht="15.75" thickBot="1" x14ac:dyDescent="0.3">
      <c r="A645"/>
      <c r="B645" s="746" t="s">
        <v>513</v>
      </c>
      <c r="C645" s="702"/>
      <c r="D645" s="696">
        <f t="shared" si="87"/>
        <v>27907462.150743708</v>
      </c>
      <c r="E645" s="748"/>
      <c r="F645" s="696">
        <f>SUM(F646:F650)</f>
        <v>1828687.1475235883</v>
      </c>
      <c r="G645" s="696">
        <f>SUM(G646:G650)</f>
        <v>23419669.297980931</v>
      </c>
      <c r="H645" s="696">
        <f>SUM(H646:H650)</f>
        <v>2659105.7052391861</v>
      </c>
      <c r="I645" s="696">
        <f>SUM(I646:I650)</f>
        <v>0</v>
      </c>
      <c r="J645" s="696">
        <f t="shared" si="85"/>
        <v>26078775.003220119</v>
      </c>
      <c r="K645" s="696">
        <f>SUM(K646:K650)</f>
        <v>0</v>
      </c>
      <c r="L645" s="696">
        <f>SUM(L646:L650)</f>
        <v>0</v>
      </c>
      <c r="M645" s="696">
        <f>SUM(M646:M650)</f>
        <v>0</v>
      </c>
      <c r="N645" s="696">
        <f t="shared" si="86"/>
        <v>0</v>
      </c>
      <c r="O645"/>
      <c r="P645"/>
      <c r="Q645"/>
      <c r="R645"/>
      <c r="S645"/>
      <c r="T645"/>
      <c r="U645"/>
      <c r="V645"/>
      <c r="W645"/>
      <c r="X645"/>
      <c r="Y645"/>
      <c r="Z645"/>
      <c r="AA645"/>
      <c r="AB645"/>
      <c r="AC645"/>
      <c r="AD645" s="571"/>
      <c r="AE645" s="247"/>
      <c r="AF645" s="247"/>
      <c r="AG645" s="247"/>
      <c r="AH645" s="247"/>
      <c r="AI645" s="247"/>
      <c r="AJ645" s="247"/>
      <c r="AK645" s="247"/>
      <c r="AL645" s="247"/>
      <c r="AM645" s="247"/>
    </row>
    <row r="646" spans="1:39" ht="15.75" thickBot="1" x14ac:dyDescent="0.3">
      <c r="B646" s="742" t="s">
        <v>514</v>
      </c>
      <c r="C646" s="692">
        <v>1</v>
      </c>
      <c r="D646" s="696">
        <f t="shared" si="87"/>
        <v>27130581.010587525</v>
      </c>
      <c r="E646" s="743"/>
      <c r="F646" s="696">
        <v>1589870.1253200001</v>
      </c>
      <c r="G646" s="696">
        <v>22925034.199886952</v>
      </c>
      <c r="H646" s="696">
        <v>2615676.6853805739</v>
      </c>
      <c r="I646" s="696"/>
      <c r="J646" s="696">
        <f t="shared" si="85"/>
        <v>25540710.885267526</v>
      </c>
      <c r="K646" s="696"/>
      <c r="L646" s="696"/>
      <c r="M646" s="696"/>
      <c r="N646" s="696">
        <f t="shared" si="86"/>
        <v>0</v>
      </c>
    </row>
    <row r="647" spans="1:39" ht="15.75" thickBot="1" x14ac:dyDescent="0.3">
      <c r="B647" s="742" t="s">
        <v>515</v>
      </c>
      <c r="C647" s="692">
        <v>2</v>
      </c>
      <c r="D647" s="696">
        <f t="shared" si="87"/>
        <v>75965.221580890735</v>
      </c>
      <c r="E647" s="743"/>
      <c r="F647" s="696">
        <v>0</v>
      </c>
      <c r="G647" s="696">
        <v>44850.828450076988</v>
      </c>
      <c r="H647" s="696">
        <v>31114.393130813743</v>
      </c>
      <c r="I647" s="696"/>
      <c r="J647" s="696">
        <f t="shared" si="85"/>
        <v>75965.221580890735</v>
      </c>
      <c r="K647" s="696"/>
      <c r="L647" s="696"/>
      <c r="M647" s="696"/>
      <c r="N647" s="696">
        <f t="shared" si="86"/>
        <v>0</v>
      </c>
    </row>
    <row r="648" spans="1:39" ht="15.75" thickBot="1" x14ac:dyDescent="0.3">
      <c r="B648" s="742" t="s">
        <v>516</v>
      </c>
      <c r="C648" s="692"/>
      <c r="D648" s="696">
        <f t="shared" si="87"/>
        <v>121378.64040999998</v>
      </c>
      <c r="E648" s="743"/>
      <c r="F648" s="696">
        <v>-5365.1895199999999</v>
      </c>
      <c r="G648" s="696">
        <v>136129.31669536227</v>
      </c>
      <c r="H648" s="696">
        <v>-9385.4867653622969</v>
      </c>
      <c r="I648" s="696"/>
      <c r="J648" s="696">
        <f t="shared" si="85"/>
        <v>126743.82992999998</v>
      </c>
      <c r="K648" s="696"/>
      <c r="L648" s="696"/>
      <c r="M648" s="696"/>
      <c r="N648" s="696">
        <f t="shared" si="86"/>
        <v>0</v>
      </c>
    </row>
    <row r="649" spans="1:39" ht="15.75" thickBot="1" x14ac:dyDescent="0.3">
      <c r="B649" s="742" t="s">
        <v>517</v>
      </c>
      <c r="C649" s="692"/>
      <c r="D649" s="696">
        <f t="shared" si="87"/>
        <v>0</v>
      </c>
      <c r="E649" s="743"/>
      <c r="F649" s="696">
        <v>0</v>
      </c>
      <c r="G649" s="696">
        <v>0</v>
      </c>
      <c r="H649" s="696">
        <v>0</v>
      </c>
      <c r="I649" s="696"/>
      <c r="J649" s="696">
        <f t="shared" si="85"/>
        <v>0</v>
      </c>
      <c r="K649" s="696"/>
      <c r="L649" s="696"/>
      <c r="M649" s="696"/>
      <c r="N649" s="696">
        <f t="shared" si="86"/>
        <v>0</v>
      </c>
    </row>
    <row r="650" spans="1:39" ht="15.75" thickBot="1" x14ac:dyDescent="0.3">
      <c r="B650" s="742" t="s">
        <v>518</v>
      </c>
      <c r="C650" s="692">
        <v>3</v>
      </c>
      <c r="D650" s="696">
        <f t="shared" si="87"/>
        <v>579537.27816528908</v>
      </c>
      <c r="E650" s="743"/>
      <c r="F650" s="696">
        <v>244182.2117235882</v>
      </c>
      <c r="G650" s="696">
        <v>313654.95294854022</v>
      </c>
      <c r="H650" s="696">
        <v>21700.113493160723</v>
      </c>
      <c r="I650" s="696"/>
      <c r="J650" s="696">
        <f t="shared" si="85"/>
        <v>335355.06644170091</v>
      </c>
      <c r="K650" s="696"/>
      <c r="L650" s="696"/>
      <c r="M650" s="696"/>
      <c r="N650" s="696">
        <f t="shared" si="86"/>
        <v>0</v>
      </c>
    </row>
    <row r="651" spans="1:39" ht="15.75" thickBot="1" x14ac:dyDescent="0.3">
      <c r="B651" s="742" t="s">
        <v>519</v>
      </c>
      <c r="C651" s="692"/>
      <c r="D651" s="696">
        <f t="shared" si="87"/>
        <v>0</v>
      </c>
      <c r="E651" s="743"/>
      <c r="F651" s="696"/>
      <c r="G651" s="696"/>
      <c r="H651" s="696"/>
      <c r="I651" s="696"/>
      <c r="J651" s="696">
        <f t="shared" si="85"/>
        <v>0</v>
      </c>
      <c r="K651" s="696"/>
      <c r="L651" s="696"/>
      <c r="M651" s="696"/>
      <c r="N651" s="696">
        <f t="shared" si="86"/>
        <v>0</v>
      </c>
    </row>
    <row r="652" spans="1:39" ht="15.75" thickBot="1" x14ac:dyDescent="0.3">
      <c r="B652" s="742" t="s">
        <v>519</v>
      </c>
      <c r="C652" s="692"/>
      <c r="D652" s="696">
        <f t="shared" si="87"/>
        <v>0</v>
      </c>
      <c r="E652" s="743"/>
      <c r="F652" s="696"/>
      <c r="G652" s="696"/>
      <c r="H652" s="696"/>
      <c r="I652" s="696"/>
      <c r="J652" s="696">
        <f t="shared" si="85"/>
        <v>0</v>
      </c>
      <c r="K652" s="696"/>
      <c r="L652" s="696"/>
      <c r="M652" s="696"/>
      <c r="N652" s="696">
        <f t="shared" si="86"/>
        <v>0</v>
      </c>
    </row>
    <row r="653" spans="1:39" ht="15.75" thickBot="1" x14ac:dyDescent="0.3">
      <c r="B653" s="742"/>
      <c r="C653" s="692"/>
      <c r="D653" s="696">
        <f t="shared" si="87"/>
        <v>0</v>
      </c>
      <c r="E653" s="743"/>
      <c r="F653" s="696"/>
      <c r="G653" s="696"/>
      <c r="H653" s="696"/>
      <c r="I653" s="696"/>
      <c r="J653" s="696">
        <f t="shared" si="85"/>
        <v>0</v>
      </c>
      <c r="K653" s="696"/>
      <c r="L653" s="696"/>
      <c r="M653" s="696"/>
      <c r="N653" s="696">
        <f t="shared" si="86"/>
        <v>0</v>
      </c>
    </row>
    <row r="654" spans="1:39" s="236" customFormat="1" ht="15.75" thickBot="1" x14ac:dyDescent="0.3">
      <c r="A654"/>
      <c r="B654" s="749" t="s">
        <v>520</v>
      </c>
      <c r="C654" s="702"/>
      <c r="D654" s="747">
        <f t="shared" si="87"/>
        <v>53238296.164007731</v>
      </c>
      <c r="E654" s="748"/>
      <c r="F654" s="747">
        <f>F643+F645</f>
        <v>1828687.1475235883</v>
      </c>
      <c r="G654" s="747">
        <f>G643+G645</f>
        <v>39407818.451504014</v>
      </c>
      <c r="H654" s="747">
        <f>H643+H645</f>
        <v>12001790.564980127</v>
      </c>
      <c r="I654" s="747">
        <f>I643+I645</f>
        <v>0</v>
      </c>
      <c r="J654" s="747">
        <f t="shared" si="85"/>
        <v>51409609.016484141</v>
      </c>
      <c r="K654" s="747">
        <f>K643+K645</f>
        <v>0</v>
      </c>
      <c r="L654" s="747">
        <f>L643+L645</f>
        <v>0</v>
      </c>
      <c r="M654" s="747">
        <f>M643+M645</f>
        <v>0</v>
      </c>
      <c r="N654" s="747">
        <f t="shared" si="86"/>
        <v>0</v>
      </c>
      <c r="O654"/>
      <c r="P654"/>
      <c r="Q654"/>
      <c r="R654"/>
      <c r="S654"/>
      <c r="T654"/>
      <c r="U654"/>
      <c r="V654"/>
      <c r="W654"/>
      <c r="X654"/>
      <c r="Y654"/>
      <c r="Z654"/>
      <c r="AA654"/>
      <c r="AB654"/>
      <c r="AC654"/>
      <c r="AD654" s="571"/>
      <c r="AE654" s="247"/>
      <c r="AF654" s="247"/>
      <c r="AG654" s="247"/>
      <c r="AH654" s="247"/>
      <c r="AI654" s="247"/>
      <c r="AJ654" s="247"/>
      <c r="AK654" s="247"/>
      <c r="AL654" s="247"/>
      <c r="AM654" s="247"/>
    </row>
    <row r="655" spans="1:39" ht="15.75" thickBot="1" x14ac:dyDescent="0.3">
      <c r="B655" s="749"/>
      <c r="C655" s="702"/>
      <c r="D655" s="696">
        <f t="shared" si="87"/>
        <v>0</v>
      </c>
      <c r="E655" s="743"/>
      <c r="F655" s="696"/>
      <c r="G655" s="696"/>
      <c r="H655" s="696"/>
      <c r="I655" s="696"/>
      <c r="J655" s="696">
        <f t="shared" si="85"/>
        <v>0</v>
      </c>
      <c r="K655" s="696"/>
      <c r="L655" s="696"/>
      <c r="M655" s="696"/>
      <c r="N655" s="696"/>
    </row>
    <row r="656" spans="1:39" ht="15.75" thickBot="1" x14ac:dyDescent="0.3">
      <c r="B656" s="742" t="s">
        <v>521</v>
      </c>
      <c r="C656" s="692"/>
      <c r="D656" s="696">
        <f t="shared" si="87"/>
        <v>13688063.513489991</v>
      </c>
      <c r="E656" s="743"/>
      <c r="F656" s="696"/>
      <c r="G656" s="696">
        <v>8742376.5087226592</v>
      </c>
      <c r="H656" s="696">
        <v>4945687.0047673322</v>
      </c>
      <c r="I656" s="696"/>
      <c r="J656" s="696">
        <f t="shared" si="85"/>
        <v>13688063.513489991</v>
      </c>
      <c r="K656" s="696"/>
      <c r="L656" s="696"/>
      <c r="M656" s="696"/>
      <c r="N656" s="696">
        <f t="shared" ref="N656:N674" si="88">M656+L656+K656</f>
        <v>0</v>
      </c>
    </row>
    <row r="657" spans="1:39" ht="15.75" thickBot="1" x14ac:dyDescent="0.3">
      <c r="B657" s="742" t="s">
        <v>522</v>
      </c>
      <c r="C657" s="692"/>
      <c r="D657" s="696">
        <f t="shared" si="87"/>
        <v>-693592.8017200001</v>
      </c>
      <c r="E657" s="743"/>
      <c r="F657" s="696"/>
      <c r="G657" s="696">
        <v>-41456.967129999997</v>
      </c>
      <c r="H657" s="696">
        <v>-652135.8345900001</v>
      </c>
      <c r="I657" s="696"/>
      <c r="J657" s="696">
        <f t="shared" si="85"/>
        <v>-693592.8017200001</v>
      </c>
      <c r="K657" s="696"/>
      <c r="L657" s="696"/>
      <c r="M657" s="696"/>
      <c r="N657" s="696">
        <f t="shared" si="88"/>
        <v>0</v>
      </c>
    </row>
    <row r="658" spans="1:39" ht="15.75" thickBot="1" x14ac:dyDescent="0.3">
      <c r="B658" s="742" t="s">
        <v>523</v>
      </c>
      <c r="C658" s="692"/>
      <c r="D658" s="696">
        <f t="shared" si="87"/>
        <v>0</v>
      </c>
      <c r="E658" s="743"/>
      <c r="F658" s="696"/>
      <c r="G658" s="696">
        <v>0</v>
      </c>
      <c r="H658" s="696">
        <v>0</v>
      </c>
      <c r="I658" s="696"/>
      <c r="J658" s="696">
        <f t="shared" si="85"/>
        <v>0</v>
      </c>
      <c r="K658" s="696"/>
      <c r="L658" s="696"/>
      <c r="M658" s="696"/>
      <c r="N658" s="696">
        <f t="shared" si="88"/>
        <v>0</v>
      </c>
    </row>
    <row r="659" spans="1:39" ht="13.5" customHeight="1" thickBot="1" x14ac:dyDescent="0.3">
      <c r="B659" s="750" t="s">
        <v>524</v>
      </c>
      <c r="C659" s="692"/>
      <c r="D659" s="696">
        <f t="shared" si="87"/>
        <v>0</v>
      </c>
      <c r="E659" s="743"/>
      <c r="F659" s="696"/>
      <c r="G659" s="696">
        <v>0</v>
      </c>
      <c r="H659" s="696">
        <v>0</v>
      </c>
      <c r="I659" s="696"/>
      <c r="J659" s="696">
        <f t="shared" si="85"/>
        <v>0</v>
      </c>
      <c r="K659" s="696"/>
      <c r="L659" s="696"/>
      <c r="M659" s="696"/>
      <c r="N659" s="696">
        <f t="shared" si="88"/>
        <v>0</v>
      </c>
    </row>
    <row r="660" spans="1:39" ht="15.75" thickBot="1" x14ac:dyDescent="0.3">
      <c r="B660" s="742" t="s">
        <v>525</v>
      </c>
      <c r="C660" s="692"/>
      <c r="D660" s="696">
        <f t="shared" si="87"/>
        <v>26409382.431025617</v>
      </c>
      <c r="E660" s="743"/>
      <c r="F660" s="696"/>
      <c r="G660" s="696">
        <v>23465259.706437338</v>
      </c>
      <c r="H660" s="696">
        <v>2944122.7245882782</v>
      </c>
      <c r="I660" s="696"/>
      <c r="J660" s="696">
        <f t="shared" si="85"/>
        <v>26409382.431025617</v>
      </c>
      <c r="K660" s="696"/>
      <c r="L660" s="696"/>
      <c r="M660" s="696"/>
      <c r="N660" s="696">
        <f t="shared" si="88"/>
        <v>0</v>
      </c>
    </row>
    <row r="661" spans="1:39" ht="27.6" customHeight="1" thickBot="1" x14ac:dyDescent="0.3">
      <c r="B661" s="742" t="s">
        <v>526</v>
      </c>
      <c r="C661" s="692"/>
      <c r="D661" s="696">
        <f t="shared" si="87"/>
        <v>0</v>
      </c>
      <c r="E661" s="743"/>
      <c r="F661" s="696"/>
      <c r="G661" s="696"/>
      <c r="H661" s="696"/>
      <c r="I661" s="696"/>
      <c r="J661" s="696">
        <f t="shared" si="85"/>
        <v>0</v>
      </c>
      <c r="K661" s="696"/>
      <c r="L661" s="696"/>
      <c r="M661" s="696"/>
      <c r="N661" s="696">
        <f t="shared" si="88"/>
        <v>0</v>
      </c>
    </row>
    <row r="662" spans="1:39" s="236" customFormat="1" ht="15.75" thickBot="1" x14ac:dyDescent="0.3">
      <c r="A662"/>
      <c r="B662" s="749" t="s">
        <v>527</v>
      </c>
      <c r="C662" s="702"/>
      <c r="D662" s="747">
        <f t="shared" si="87"/>
        <v>39403853.142795607</v>
      </c>
      <c r="E662" s="748"/>
      <c r="F662" s="747">
        <f>SUM(F656:F661)</f>
        <v>0</v>
      </c>
      <c r="G662" s="747">
        <f>SUM(G656:G661)</f>
        <v>32166179.248029999</v>
      </c>
      <c r="H662" s="747">
        <f>SUM(H656:H661)</f>
        <v>7237673.8947656099</v>
      </c>
      <c r="I662" s="747">
        <f>SUM(I656:I661)</f>
        <v>0</v>
      </c>
      <c r="J662" s="747">
        <f t="shared" si="85"/>
        <v>39403853.142795607</v>
      </c>
      <c r="K662" s="747">
        <f>SUM(K656:K661)</f>
        <v>0</v>
      </c>
      <c r="L662" s="747">
        <f>SUM(L656:L661)</f>
        <v>0</v>
      </c>
      <c r="M662" s="747">
        <f>SUM(M656:M661)</f>
        <v>0</v>
      </c>
      <c r="N662" s="747">
        <f t="shared" si="88"/>
        <v>0</v>
      </c>
      <c r="O662"/>
      <c r="P662"/>
      <c r="Q662"/>
      <c r="R662"/>
      <c r="S662"/>
      <c r="T662"/>
      <c r="U662"/>
      <c r="V662"/>
      <c r="W662"/>
      <c r="X662"/>
      <c r="Y662"/>
      <c r="Z662"/>
      <c r="AA662"/>
      <c r="AB662"/>
      <c r="AC662"/>
      <c r="AD662" s="571"/>
      <c r="AE662" s="247"/>
      <c r="AF662" s="247"/>
      <c r="AG662" s="247"/>
      <c r="AH662" s="247"/>
      <c r="AI662" s="247"/>
      <c r="AJ662" s="247"/>
      <c r="AK662" s="247"/>
      <c r="AL662" s="247"/>
      <c r="AM662" s="247"/>
    </row>
    <row r="663" spans="1:39" ht="15.75" thickBot="1" x14ac:dyDescent="0.3">
      <c r="B663" s="742"/>
      <c r="C663" s="692"/>
      <c r="D663" s="696">
        <f t="shared" si="87"/>
        <v>0</v>
      </c>
      <c r="E663" s="743"/>
      <c r="F663" s="696"/>
      <c r="G663" s="696"/>
      <c r="H663" s="696"/>
      <c r="I663" s="696"/>
      <c r="J663" s="696">
        <f t="shared" si="85"/>
        <v>0</v>
      </c>
      <c r="K663" s="696"/>
      <c r="L663" s="696"/>
      <c r="M663" s="696"/>
      <c r="N663" s="696">
        <f t="shared" si="88"/>
        <v>0</v>
      </c>
    </row>
    <row r="664" spans="1:39" ht="15.75" thickBot="1" x14ac:dyDescent="0.3">
      <c r="B664" s="750" t="s">
        <v>528</v>
      </c>
      <c r="C664" s="692"/>
      <c r="D664" s="696">
        <f t="shared" si="87"/>
        <v>3528571.9215099998</v>
      </c>
      <c r="E664" s="743"/>
      <c r="F664" s="696">
        <v>0</v>
      </c>
      <c r="G664" s="696">
        <v>2199433.9529220513</v>
      </c>
      <c r="H664" s="696">
        <v>1329137.9685879485</v>
      </c>
      <c r="I664" s="696"/>
      <c r="J664" s="696">
        <f t="shared" si="85"/>
        <v>3528571.9215099998</v>
      </c>
      <c r="K664" s="696"/>
      <c r="L664" s="696"/>
      <c r="M664" s="696"/>
      <c r="N664" s="696">
        <f t="shared" si="88"/>
        <v>0</v>
      </c>
    </row>
    <row r="665" spans="1:39" ht="15.75" thickBot="1" x14ac:dyDescent="0.3">
      <c r="B665" s="742"/>
      <c r="C665" s="692"/>
      <c r="D665" s="696">
        <f t="shared" si="87"/>
        <v>0</v>
      </c>
      <c r="E665" s="743"/>
      <c r="F665" s="696"/>
      <c r="G665" s="696"/>
      <c r="H665" s="696"/>
      <c r="I665" s="696"/>
      <c r="J665" s="696">
        <f t="shared" si="85"/>
        <v>0</v>
      </c>
      <c r="K665" s="696"/>
      <c r="L665" s="696"/>
      <c r="M665" s="696"/>
      <c r="N665" s="696">
        <f t="shared" si="88"/>
        <v>0</v>
      </c>
    </row>
    <row r="666" spans="1:39" ht="15.75" customHeight="1" thickBot="1" x14ac:dyDescent="0.3">
      <c r="B666" s="750" t="s">
        <v>530</v>
      </c>
      <c r="C666" s="692">
        <v>4</v>
      </c>
      <c r="D666" s="696">
        <f t="shared" si="87"/>
        <v>5948024.6192300003</v>
      </c>
      <c r="E666" s="743"/>
      <c r="F666" s="696">
        <v>102155.89125530627</v>
      </c>
      <c r="G666" s="696">
        <v>3805571.9831693727</v>
      </c>
      <c r="H666" s="696">
        <v>2040296.7448053216</v>
      </c>
      <c r="I666" s="696"/>
      <c r="J666" s="696">
        <f t="shared" si="85"/>
        <v>5845868.7279746942</v>
      </c>
      <c r="K666" s="696"/>
      <c r="L666" s="696"/>
      <c r="M666" s="696"/>
      <c r="N666" s="696">
        <f t="shared" si="88"/>
        <v>0</v>
      </c>
    </row>
    <row r="667" spans="1:39" ht="15.75" thickBot="1" x14ac:dyDescent="0.3">
      <c r="B667" s="742" t="s">
        <v>531</v>
      </c>
      <c r="C667" s="692"/>
      <c r="D667" s="696">
        <f t="shared" si="87"/>
        <v>0</v>
      </c>
      <c r="E667" s="743"/>
      <c r="F667" s="696"/>
      <c r="G667" s="696"/>
      <c r="H667" s="696"/>
      <c r="I667" s="696"/>
      <c r="J667" s="696">
        <f t="shared" si="85"/>
        <v>0</v>
      </c>
      <c r="K667" s="696"/>
      <c r="L667" s="696"/>
      <c r="M667" s="696"/>
      <c r="N667" s="696">
        <f t="shared" si="88"/>
        <v>0</v>
      </c>
    </row>
    <row r="668" spans="1:39" ht="15.75" thickBot="1" x14ac:dyDescent="0.3">
      <c r="B668" s="742" t="s">
        <v>532</v>
      </c>
      <c r="C668" s="692"/>
      <c r="D668" s="696">
        <f t="shared" si="87"/>
        <v>0</v>
      </c>
      <c r="E668" s="743"/>
      <c r="F668" s="696"/>
      <c r="G668" s="696"/>
      <c r="H668" s="696"/>
      <c r="I668" s="696"/>
      <c r="J668" s="696">
        <f t="shared" si="85"/>
        <v>0</v>
      </c>
      <c r="K668" s="696"/>
      <c r="L668" s="696"/>
      <c r="M668" s="696"/>
      <c r="N668" s="696">
        <f t="shared" si="88"/>
        <v>0</v>
      </c>
    </row>
    <row r="669" spans="1:39" s="236" customFormat="1" ht="15.75" thickBot="1" x14ac:dyDescent="0.3">
      <c r="A669"/>
      <c r="B669" s="749" t="s">
        <v>533</v>
      </c>
      <c r="C669" s="702"/>
      <c r="D669" s="747">
        <f t="shared" si="87"/>
        <v>5948024.6192300003</v>
      </c>
      <c r="E669" s="748"/>
      <c r="F669" s="747">
        <f>SUM(F666:F668)</f>
        <v>102155.89125530627</v>
      </c>
      <c r="G669" s="747">
        <f>SUM(G666:G668)</f>
        <v>3805571.9831693727</v>
      </c>
      <c r="H669" s="747">
        <f>SUM(H666:H668)</f>
        <v>2040296.7448053216</v>
      </c>
      <c r="I669" s="747">
        <f>SUM(I666:I668)</f>
        <v>0</v>
      </c>
      <c r="J669" s="747">
        <f t="shared" si="85"/>
        <v>5845868.7279746942</v>
      </c>
      <c r="K669" s="747">
        <f>SUM(K666:K668)</f>
        <v>0</v>
      </c>
      <c r="L669" s="747">
        <f>SUM(L666:L668)</f>
        <v>0</v>
      </c>
      <c r="M669" s="747">
        <f>SUM(M666:M668)</f>
        <v>0</v>
      </c>
      <c r="N669" s="747">
        <f t="shared" si="88"/>
        <v>0</v>
      </c>
      <c r="O669"/>
      <c r="P669"/>
      <c r="Q669"/>
      <c r="R669"/>
      <c r="S669"/>
      <c r="T669"/>
      <c r="U669"/>
      <c r="V669"/>
      <c r="W669"/>
      <c r="X669"/>
      <c r="Y669"/>
      <c r="Z669"/>
      <c r="AA669"/>
      <c r="AB669"/>
      <c r="AC669"/>
      <c r="AD669" s="571"/>
      <c r="AE669" s="247"/>
      <c r="AF669" s="247"/>
      <c r="AG669" s="247"/>
      <c r="AH669" s="247"/>
      <c r="AI669" s="247"/>
      <c r="AJ669" s="247"/>
      <c r="AK669" s="247"/>
      <c r="AL669" s="247"/>
      <c r="AM669" s="247"/>
    </row>
    <row r="670" spans="1:39" ht="15.75" thickBot="1" x14ac:dyDescent="0.3">
      <c r="B670" s="749"/>
      <c r="C670" s="702"/>
      <c r="D670" s="696">
        <f t="shared" si="87"/>
        <v>0</v>
      </c>
      <c r="E670" s="743"/>
      <c r="F670" s="696"/>
      <c r="G670" s="696"/>
      <c r="H670" s="696"/>
      <c r="I670" s="696"/>
      <c r="J670" s="696">
        <f t="shared" si="85"/>
        <v>0</v>
      </c>
      <c r="K670" s="696"/>
      <c r="L670" s="696"/>
      <c r="M670" s="696"/>
      <c r="N670" s="696">
        <f t="shared" si="88"/>
        <v>0</v>
      </c>
    </row>
    <row r="671" spans="1:39" s="236" customFormat="1" ht="15.75" thickBot="1" x14ac:dyDescent="0.3">
      <c r="A671"/>
      <c r="B671" s="749" t="s">
        <v>534</v>
      </c>
      <c r="C671" s="702"/>
      <c r="D671" s="747">
        <f t="shared" si="87"/>
        <v>4357846.4804721195</v>
      </c>
      <c r="E671" s="748"/>
      <c r="F671" s="747">
        <f>F654-F662-F664-F669</f>
        <v>1726531.256268282</v>
      </c>
      <c r="G671" s="747">
        <f>G654-G662-G664-G669</f>
        <v>1236633.2673825906</v>
      </c>
      <c r="H671" s="747">
        <f>H654-H662-H664-H669</f>
        <v>1394681.956821247</v>
      </c>
      <c r="I671" s="747">
        <f>I654-I662-I664-I669</f>
        <v>0</v>
      </c>
      <c r="J671" s="747">
        <f t="shared" si="85"/>
        <v>2631315.2242038376</v>
      </c>
      <c r="K671" s="747">
        <f>K654-K662-K664-K669</f>
        <v>0</v>
      </c>
      <c r="L671" s="747">
        <f>L654-L662-L664-L669</f>
        <v>0</v>
      </c>
      <c r="M671" s="747">
        <f>M654-M662-M664-M669</f>
        <v>0</v>
      </c>
      <c r="N671" s="747">
        <f t="shared" si="88"/>
        <v>0</v>
      </c>
      <c r="O671"/>
      <c r="P671"/>
      <c r="Q671"/>
      <c r="R671"/>
      <c r="S671"/>
      <c r="T671"/>
      <c r="U671"/>
      <c r="V671"/>
      <c r="W671"/>
      <c r="X671"/>
      <c r="Y671"/>
      <c r="Z671"/>
      <c r="AA671"/>
      <c r="AB671"/>
      <c r="AC671"/>
      <c r="AD671" s="571"/>
      <c r="AE671" s="247"/>
      <c r="AF671" s="247"/>
      <c r="AG671" s="247"/>
      <c r="AH671" s="247"/>
      <c r="AI671" s="247"/>
      <c r="AJ671" s="247"/>
      <c r="AK671" s="247"/>
      <c r="AL671" s="247"/>
      <c r="AM671" s="247"/>
    </row>
    <row r="672" spans="1:39" ht="15.75" thickBot="1" x14ac:dyDescent="0.3">
      <c r="B672" s="742" t="s">
        <v>535</v>
      </c>
      <c r="C672" s="692"/>
      <c r="D672" s="696">
        <f t="shared" si="87"/>
        <v>1763042.5077544884</v>
      </c>
      <c r="E672" s="743"/>
      <c r="F672" s="696">
        <v>444476.7562154624</v>
      </c>
      <c r="G672" s="696">
        <v>1002660.80343637</v>
      </c>
      <c r="H672" s="696">
        <v>315904.948102656</v>
      </c>
      <c r="I672" s="696"/>
      <c r="J672" s="696">
        <f t="shared" si="85"/>
        <v>1318565.7515390259</v>
      </c>
      <c r="K672" s="696"/>
      <c r="L672" s="696"/>
      <c r="M672" s="696"/>
      <c r="N672" s="696">
        <f t="shared" si="88"/>
        <v>0</v>
      </c>
    </row>
    <row r="673" spans="1:39" ht="15.75" thickBot="1" x14ac:dyDescent="0.3">
      <c r="B673" s="742"/>
      <c r="C673" s="692"/>
      <c r="D673" s="696">
        <f t="shared" si="87"/>
        <v>0</v>
      </c>
      <c r="E673" s="743"/>
      <c r="F673" s="696"/>
      <c r="G673" s="696"/>
      <c r="H673" s="696"/>
      <c r="I673" s="696"/>
      <c r="J673" s="696">
        <f>G673+H673+I673</f>
        <v>0</v>
      </c>
      <c r="K673" s="696"/>
      <c r="L673" s="696"/>
      <c r="M673" s="696"/>
      <c r="N673" s="696">
        <f t="shared" si="88"/>
        <v>0</v>
      </c>
    </row>
    <row r="674" spans="1:39" s="236" customFormat="1" ht="15.75" thickBot="1" x14ac:dyDescent="0.3">
      <c r="A674"/>
      <c r="B674" s="749" t="s">
        <v>536</v>
      </c>
      <c r="C674" s="702"/>
      <c r="D674" s="748">
        <f t="shared" si="87"/>
        <v>2594803.9727176311</v>
      </c>
      <c r="E674" s="748"/>
      <c r="F674" s="748">
        <f>F671-F672</f>
        <v>1282054.5000528195</v>
      </c>
      <c r="G674" s="747">
        <f>G671-G672</f>
        <v>233972.46394622058</v>
      </c>
      <c r="H674" s="747">
        <f>H671-H672</f>
        <v>1078777.008718591</v>
      </c>
      <c r="I674" s="748">
        <f>I671-I672</f>
        <v>0</v>
      </c>
      <c r="J674" s="748">
        <f t="shared" si="85"/>
        <v>1312749.4726648116</v>
      </c>
      <c r="K674" s="748">
        <f>K671-K672</f>
        <v>0</v>
      </c>
      <c r="L674" s="747">
        <f>L671-L672</f>
        <v>0</v>
      </c>
      <c r="M674" s="747">
        <f>M671-M672</f>
        <v>0</v>
      </c>
      <c r="N674" s="747">
        <f t="shared" si="88"/>
        <v>0</v>
      </c>
      <c r="O674"/>
      <c r="P674"/>
      <c r="Q674"/>
      <c r="R674"/>
      <c r="S674"/>
      <c r="T674"/>
      <c r="U674"/>
      <c r="V674"/>
      <c r="W674"/>
      <c r="X674"/>
      <c r="Y674"/>
      <c r="Z674"/>
      <c r="AA674"/>
      <c r="AB674"/>
      <c r="AC674"/>
      <c r="AD674" s="571"/>
      <c r="AE674" s="247"/>
      <c r="AF674" s="247"/>
      <c r="AG674" s="247"/>
      <c r="AH674" s="247"/>
      <c r="AI674" s="247"/>
      <c r="AJ674" s="247"/>
      <c r="AK674" s="247"/>
      <c r="AL674" s="247"/>
      <c r="AM674" s="247"/>
    </row>
    <row r="675" spans="1:39" customFormat="1" x14ac:dyDescent="0.25"/>
    <row r="676" spans="1:39" customFormat="1" x14ac:dyDescent="0.25"/>
    <row r="677" spans="1:39" s="245" customFormat="1" x14ac:dyDescent="0.25">
      <c r="A677"/>
      <c r="D677" s="536"/>
      <c r="E677" s="536"/>
      <c r="F677" s="536"/>
      <c r="G677" s="536"/>
      <c r="H677" s="536"/>
      <c r="I677" s="536"/>
      <c r="J677" s="536"/>
      <c r="O677"/>
      <c r="P677"/>
      <c r="Q677"/>
      <c r="R677"/>
      <c r="S677"/>
      <c r="T677"/>
      <c r="U677"/>
      <c r="V677"/>
      <c r="W677"/>
      <c r="X677"/>
      <c r="Y677"/>
      <c r="Z677"/>
      <c r="AA677"/>
      <c r="AB677"/>
      <c r="AC677"/>
      <c r="AD677" s="562"/>
      <c r="AE677" s="562"/>
      <c r="AF677" s="562"/>
      <c r="AG677" s="562"/>
      <c r="AH677" s="562"/>
      <c r="AI677" s="562"/>
      <c r="AJ677" s="562"/>
      <c r="AK677" s="562"/>
      <c r="AL677" s="562"/>
      <c r="AM677" s="562"/>
    </row>
    <row r="679" spans="1:39" s="558" customFormat="1" x14ac:dyDescent="0.25">
      <c r="A679"/>
      <c r="B679" s="995" t="s">
        <v>29</v>
      </c>
      <c r="C679" s="996"/>
      <c r="D679"/>
      <c r="E679" s="245"/>
      <c r="F679" s="974"/>
      <c r="G679" s="974"/>
      <c r="H679" s="244"/>
      <c r="I679" s="244"/>
      <c r="J679" s="244"/>
      <c r="K679" s="244"/>
      <c r="L679" s="244"/>
      <c r="M679" s="244"/>
      <c r="N679" s="555" t="s">
        <v>492</v>
      </c>
      <c r="O679"/>
      <c r="P679"/>
      <c r="Q679"/>
      <c r="R679"/>
      <c r="S679"/>
      <c r="T679"/>
      <c r="U679"/>
      <c r="V679"/>
      <c r="W679"/>
      <c r="X679"/>
      <c r="Y679"/>
      <c r="Z679"/>
      <c r="AA679"/>
      <c r="AB679"/>
      <c r="AC679"/>
      <c r="AD679" s="557"/>
      <c r="AE679" s="557"/>
      <c r="AF679" s="557"/>
      <c r="AG679" s="557"/>
      <c r="AH679" s="557"/>
      <c r="AI679" s="557"/>
      <c r="AJ679" s="557"/>
      <c r="AK679" s="557"/>
      <c r="AL679" s="557"/>
      <c r="AM679" s="557"/>
    </row>
    <row r="680" spans="1:39" ht="17.25" customHeight="1" x14ac:dyDescent="0.25">
      <c r="B680" s="967" t="s">
        <v>117</v>
      </c>
      <c r="C680" s="987" t="s">
        <v>501</v>
      </c>
      <c r="D680" s="986" t="s">
        <v>95</v>
      </c>
      <c r="E680" s="986" t="s">
        <v>502</v>
      </c>
      <c r="F680" s="986" t="s">
        <v>503</v>
      </c>
      <c r="G680" s="986" t="s">
        <v>440</v>
      </c>
      <c r="H680" s="986"/>
      <c r="I680" s="986"/>
      <c r="J680" s="986"/>
      <c r="K680" s="986"/>
      <c r="L680" s="986"/>
      <c r="M680" s="986"/>
      <c r="N680" s="986"/>
    </row>
    <row r="681" spans="1:39" ht="17.25" customHeight="1" x14ac:dyDescent="0.25">
      <c r="B681" s="967"/>
      <c r="C681" s="987"/>
      <c r="D681" s="986"/>
      <c r="E681" s="986"/>
      <c r="F681" s="986"/>
      <c r="G681" s="989" t="s">
        <v>441</v>
      </c>
      <c r="H681" s="989"/>
      <c r="I681" s="989"/>
      <c r="J681" s="989"/>
      <c r="K681" s="986" t="s">
        <v>504</v>
      </c>
      <c r="L681" s="986"/>
      <c r="M681" s="986"/>
      <c r="N681" s="986"/>
    </row>
    <row r="682" spans="1:39" ht="17.25" customHeight="1" x14ac:dyDescent="0.25">
      <c r="B682" s="967"/>
      <c r="C682" s="987"/>
      <c r="D682" s="986"/>
      <c r="E682" s="986"/>
      <c r="F682" s="986"/>
      <c r="G682" s="538" t="s">
        <v>285</v>
      </c>
      <c r="H682" s="538" t="s">
        <v>443</v>
      </c>
      <c r="I682" s="538" t="s">
        <v>113</v>
      </c>
      <c r="J682" s="538" t="s">
        <v>115</v>
      </c>
      <c r="K682" s="538" t="s">
        <v>505</v>
      </c>
      <c r="L682" s="538" t="s">
        <v>445</v>
      </c>
      <c r="M682" s="538" t="s">
        <v>506</v>
      </c>
      <c r="N682" s="538" t="s">
        <v>115</v>
      </c>
    </row>
    <row r="683" spans="1:39" ht="17.25" customHeight="1" x14ac:dyDescent="0.25">
      <c r="B683" s="967"/>
      <c r="C683" s="987"/>
      <c r="D683" s="538">
        <v>1</v>
      </c>
      <c r="E683" s="986"/>
      <c r="F683" s="986">
        <v>2</v>
      </c>
      <c r="G683" s="986">
        <v>3</v>
      </c>
      <c r="H683" s="986">
        <v>4</v>
      </c>
      <c r="I683" s="538"/>
      <c r="J683" s="538">
        <v>6</v>
      </c>
      <c r="K683" s="986">
        <v>7</v>
      </c>
      <c r="L683" s="986">
        <v>8</v>
      </c>
      <c r="M683" s="986">
        <v>9</v>
      </c>
      <c r="N683" s="538">
        <v>10</v>
      </c>
    </row>
    <row r="684" spans="1:39" ht="14.45" customHeight="1" x14ac:dyDescent="0.25">
      <c r="B684" s="968"/>
      <c r="C684" s="987"/>
      <c r="D684" s="538" t="s">
        <v>507</v>
      </c>
      <c r="E684" s="538"/>
      <c r="F684" s="986"/>
      <c r="G684" s="986"/>
      <c r="H684" s="986"/>
      <c r="I684" s="538">
        <v>5</v>
      </c>
      <c r="J684" s="538" t="s">
        <v>508</v>
      </c>
      <c r="K684" s="986"/>
      <c r="L684" s="986"/>
      <c r="M684" s="986"/>
      <c r="N684" s="538" t="s">
        <v>509</v>
      </c>
    </row>
    <row r="685" spans="1:39" x14ac:dyDescent="0.25">
      <c r="B685" s="738" t="s">
        <v>376</v>
      </c>
      <c r="C685" s="739"/>
      <c r="D685" s="740">
        <f>F685+J685+N685+E685</f>
        <v>6576527</v>
      </c>
      <c r="E685" s="741"/>
      <c r="F685" s="740"/>
      <c r="G685" s="740">
        <v>13363</v>
      </c>
      <c r="H685" s="740">
        <v>5113495</v>
      </c>
      <c r="I685" s="740">
        <v>1449669</v>
      </c>
      <c r="J685" s="740">
        <f t="shared" ref="J685:J722" si="89">G685+H685+I685</f>
        <v>6576527</v>
      </c>
      <c r="K685" s="740"/>
      <c r="L685" s="740"/>
      <c r="M685" s="740"/>
      <c r="N685" s="740">
        <f t="shared" ref="N685:N702" si="90">M685+L685+K685</f>
        <v>0</v>
      </c>
    </row>
    <row r="686" spans="1:39" ht="15.75" thickBot="1" x14ac:dyDescent="0.3">
      <c r="B686" s="742"/>
      <c r="C686" s="692"/>
      <c r="D686" s="696">
        <f t="shared" ref="D686:D722" si="91">F686+J686+N686+E686</f>
        <v>0</v>
      </c>
      <c r="E686" s="743"/>
      <c r="F686" s="696"/>
      <c r="G686" s="696"/>
      <c r="H686" s="696"/>
      <c r="I686" s="696"/>
      <c r="J686" s="696">
        <f t="shared" si="89"/>
        <v>0</v>
      </c>
      <c r="K686" s="696"/>
      <c r="L686" s="696"/>
      <c r="M686" s="696"/>
      <c r="N686" s="696">
        <f t="shared" si="90"/>
        <v>0</v>
      </c>
    </row>
    <row r="687" spans="1:39" ht="15.75" thickBot="1" x14ac:dyDescent="0.3">
      <c r="B687" s="744" t="s">
        <v>510</v>
      </c>
      <c r="C687" s="692"/>
      <c r="D687" s="696">
        <f t="shared" si="91"/>
        <v>91645</v>
      </c>
      <c r="E687" s="743"/>
      <c r="F687" s="696"/>
      <c r="G687" s="696">
        <v>351</v>
      </c>
      <c r="H687" s="696">
        <v>66325</v>
      </c>
      <c r="I687" s="696">
        <v>24969</v>
      </c>
      <c r="J687" s="696">
        <f t="shared" si="89"/>
        <v>91645</v>
      </c>
      <c r="K687" s="696"/>
      <c r="L687" s="696"/>
      <c r="M687" s="696"/>
      <c r="N687" s="696">
        <f t="shared" si="90"/>
        <v>0</v>
      </c>
    </row>
    <row r="688" spans="1:39" ht="15.75" thickBot="1" x14ac:dyDescent="0.3">
      <c r="B688" s="744"/>
      <c r="C688" s="692"/>
      <c r="D688" s="696">
        <f t="shared" si="91"/>
        <v>0</v>
      </c>
      <c r="E688" s="743"/>
      <c r="F688" s="696"/>
      <c r="G688" s="696"/>
      <c r="H688" s="696"/>
      <c r="I688" s="696"/>
      <c r="J688" s="696">
        <f t="shared" si="89"/>
        <v>0</v>
      </c>
      <c r="K688" s="696"/>
      <c r="L688" s="696"/>
      <c r="M688" s="696"/>
      <c r="N688" s="696">
        <f t="shared" si="90"/>
        <v>0</v>
      </c>
    </row>
    <row r="689" spans="1:39" ht="14.25" customHeight="1" thickBot="1" x14ac:dyDescent="0.3">
      <c r="B689" s="745" t="s">
        <v>511</v>
      </c>
      <c r="C689" s="692"/>
      <c r="D689" s="696">
        <f t="shared" si="91"/>
        <v>0</v>
      </c>
      <c r="E689" s="743"/>
      <c r="F689" s="696"/>
      <c r="G689" s="696"/>
      <c r="H689" s="696"/>
      <c r="I689" s="696"/>
      <c r="J689" s="696">
        <f t="shared" si="89"/>
        <v>0</v>
      </c>
      <c r="K689" s="696"/>
      <c r="L689" s="696"/>
      <c r="M689" s="696"/>
      <c r="N689" s="696">
        <f t="shared" si="90"/>
        <v>0</v>
      </c>
    </row>
    <row r="690" spans="1:39" ht="15.75" thickBot="1" x14ac:dyDescent="0.3">
      <c r="B690" s="742"/>
      <c r="C690" s="692"/>
      <c r="D690" s="696">
        <f t="shared" si="91"/>
        <v>0</v>
      </c>
      <c r="E690" s="743"/>
      <c r="F690" s="696"/>
      <c r="G690" s="696"/>
      <c r="H690" s="696"/>
      <c r="I690" s="696"/>
      <c r="J690" s="696">
        <f t="shared" si="89"/>
        <v>0</v>
      </c>
      <c r="K690" s="696"/>
      <c r="L690" s="696"/>
      <c r="M690" s="696"/>
      <c r="N690" s="696">
        <f t="shared" si="90"/>
        <v>0</v>
      </c>
    </row>
    <row r="691" spans="1:39" s="236" customFormat="1" ht="15.75" thickBot="1" x14ac:dyDescent="0.3">
      <c r="A691"/>
      <c r="B691" s="746" t="s">
        <v>512</v>
      </c>
      <c r="C691" s="702"/>
      <c r="D691" s="747">
        <f t="shared" si="91"/>
        <v>6484882</v>
      </c>
      <c r="E691" s="748"/>
      <c r="F691" s="747">
        <f>F685-F687+F689</f>
        <v>0</v>
      </c>
      <c r="G691" s="747">
        <f>G685-G687+G689</f>
        <v>13012</v>
      </c>
      <c r="H691" s="747">
        <f>H685-H687+H689</f>
        <v>5047170</v>
      </c>
      <c r="I691" s="747">
        <f>I685-I687+I689</f>
        <v>1424700</v>
      </c>
      <c r="J691" s="747">
        <f t="shared" si="89"/>
        <v>6484882</v>
      </c>
      <c r="K691" s="747">
        <f>K685-K687+K689</f>
        <v>0</v>
      </c>
      <c r="L691" s="747">
        <f>L685-L687+L689</f>
        <v>0</v>
      </c>
      <c r="M691" s="747">
        <f>M685-M687+M689</f>
        <v>0</v>
      </c>
      <c r="N691" s="747">
        <f t="shared" si="90"/>
        <v>0</v>
      </c>
      <c r="O691"/>
      <c r="P691"/>
      <c r="Q691"/>
      <c r="R691"/>
      <c r="S691"/>
      <c r="T691"/>
      <c r="U691"/>
      <c r="V691"/>
      <c r="W691"/>
      <c r="X691"/>
      <c r="Y691"/>
      <c r="Z691"/>
      <c r="AA691"/>
      <c r="AB691"/>
      <c r="AC691"/>
      <c r="AD691" s="571"/>
      <c r="AE691" s="247"/>
      <c r="AF691" s="247"/>
      <c r="AG691" s="247"/>
      <c r="AH691" s="247"/>
      <c r="AI691" s="247"/>
      <c r="AJ691" s="247"/>
      <c r="AK691" s="247"/>
      <c r="AL691" s="247"/>
      <c r="AM691" s="247"/>
    </row>
    <row r="692" spans="1:39" ht="15.75" thickBot="1" x14ac:dyDescent="0.3">
      <c r="B692" s="746"/>
      <c r="C692" s="702"/>
      <c r="D692" s="696">
        <f t="shared" si="91"/>
        <v>0</v>
      </c>
      <c r="E692" s="743"/>
      <c r="F692" s="696"/>
      <c r="G692" s="696"/>
      <c r="H692" s="696"/>
      <c r="I692" s="696"/>
      <c r="J692" s="696">
        <f t="shared" si="89"/>
        <v>0</v>
      </c>
      <c r="K692" s="696"/>
      <c r="L692" s="696"/>
      <c r="M692" s="696"/>
      <c r="N692" s="696">
        <f t="shared" si="90"/>
        <v>0</v>
      </c>
    </row>
    <row r="693" spans="1:39" s="236" customFormat="1" ht="15.75" thickBot="1" x14ac:dyDescent="0.3">
      <c r="A693"/>
      <c r="B693" s="746" t="s">
        <v>513</v>
      </c>
      <c r="C693" s="702"/>
      <c r="D693" s="696">
        <f t="shared" si="91"/>
        <v>758438</v>
      </c>
      <c r="E693" s="748"/>
      <c r="F693" s="696">
        <f>SUM(F694:F698)</f>
        <v>79442</v>
      </c>
      <c r="G693" s="696">
        <f>SUM(G694:G698)</f>
        <v>4474</v>
      </c>
      <c r="H693" s="696">
        <f>SUM(H694:H698)</f>
        <v>648175</v>
      </c>
      <c r="I693" s="696">
        <f>SUM(I694:I698)</f>
        <v>26347</v>
      </c>
      <c r="J693" s="696">
        <f t="shared" si="89"/>
        <v>678996</v>
      </c>
      <c r="K693" s="696">
        <f>SUM(K694:K698)</f>
        <v>0</v>
      </c>
      <c r="L693" s="696">
        <f>SUM(L694:L698)</f>
        <v>0</v>
      </c>
      <c r="M693" s="696">
        <f>SUM(M694:M698)</f>
        <v>0</v>
      </c>
      <c r="N693" s="696">
        <f t="shared" si="90"/>
        <v>0</v>
      </c>
      <c r="O693"/>
      <c r="P693"/>
      <c r="Q693"/>
      <c r="R693"/>
      <c r="S693"/>
      <c r="T693"/>
      <c r="U693"/>
      <c r="V693"/>
      <c r="W693"/>
      <c r="X693"/>
      <c r="Y693"/>
      <c r="Z693"/>
      <c r="AA693"/>
      <c r="AB693"/>
      <c r="AC693"/>
      <c r="AD693" s="571"/>
      <c r="AE693" s="247"/>
      <c r="AF693" s="247"/>
      <c r="AG693" s="247"/>
      <c r="AH693" s="247"/>
      <c r="AI693" s="247"/>
      <c r="AJ693" s="247"/>
      <c r="AK693" s="247"/>
      <c r="AL693" s="247"/>
      <c r="AM693" s="247"/>
    </row>
    <row r="694" spans="1:39" ht="15.75" thickBot="1" x14ac:dyDescent="0.3">
      <c r="B694" s="742" t="s">
        <v>514</v>
      </c>
      <c r="C694" s="692">
        <v>1</v>
      </c>
      <c r="D694" s="696">
        <f t="shared" si="91"/>
        <v>474222</v>
      </c>
      <c r="E694" s="743"/>
      <c r="F694" s="696">
        <v>23809</v>
      </c>
      <c r="G694" s="696">
        <v>4307</v>
      </c>
      <c r="H694" s="696">
        <v>438835</v>
      </c>
      <c r="I694" s="696">
        <v>7271</v>
      </c>
      <c r="J694" s="696">
        <f t="shared" si="89"/>
        <v>450413</v>
      </c>
      <c r="K694" s="696"/>
      <c r="L694" s="696"/>
      <c r="M694" s="696"/>
      <c r="N694" s="696">
        <f t="shared" si="90"/>
        <v>0</v>
      </c>
    </row>
    <row r="695" spans="1:39" ht="15.75" thickBot="1" x14ac:dyDescent="0.3">
      <c r="B695" s="742" t="s">
        <v>515</v>
      </c>
      <c r="C695" s="692">
        <v>2</v>
      </c>
      <c r="D695" s="696">
        <f t="shared" si="91"/>
        <v>113950</v>
      </c>
      <c r="E695" s="743"/>
      <c r="F695" s="696">
        <v>35303</v>
      </c>
      <c r="G695" s="696">
        <v>167</v>
      </c>
      <c r="H695" s="696">
        <v>59404</v>
      </c>
      <c r="I695" s="696">
        <v>19076</v>
      </c>
      <c r="J695" s="696">
        <f t="shared" si="89"/>
        <v>78647</v>
      </c>
      <c r="K695" s="696"/>
      <c r="L695" s="696"/>
      <c r="M695" s="696"/>
      <c r="N695" s="696">
        <f t="shared" si="90"/>
        <v>0</v>
      </c>
    </row>
    <row r="696" spans="1:39" ht="15.75" thickBot="1" x14ac:dyDescent="0.3">
      <c r="B696" s="742" t="s">
        <v>516</v>
      </c>
      <c r="C696" s="692"/>
      <c r="D696" s="696">
        <f t="shared" si="91"/>
        <v>0</v>
      </c>
      <c r="E696" s="743"/>
      <c r="F696" s="696"/>
      <c r="G696" s="696"/>
      <c r="H696" s="696"/>
      <c r="I696" s="696"/>
      <c r="J696" s="696">
        <f t="shared" si="89"/>
        <v>0</v>
      </c>
      <c r="K696" s="696"/>
      <c r="L696" s="696"/>
      <c r="M696" s="696"/>
      <c r="N696" s="696">
        <f t="shared" si="90"/>
        <v>0</v>
      </c>
    </row>
    <row r="697" spans="1:39" ht="15.75" thickBot="1" x14ac:dyDescent="0.3">
      <c r="B697" s="742" t="s">
        <v>517</v>
      </c>
      <c r="C697" s="692"/>
      <c r="D697" s="696">
        <f t="shared" si="91"/>
        <v>170266</v>
      </c>
      <c r="E697" s="743"/>
      <c r="F697" s="696">
        <v>20330</v>
      </c>
      <c r="G697" s="696">
        <v>0</v>
      </c>
      <c r="H697" s="696">
        <v>149936</v>
      </c>
      <c r="I697" s="696">
        <v>0</v>
      </c>
      <c r="J697" s="696">
        <f t="shared" si="89"/>
        <v>149936</v>
      </c>
      <c r="K697" s="696"/>
      <c r="L697" s="696"/>
      <c r="M697" s="696"/>
      <c r="N697" s="696">
        <f t="shared" si="90"/>
        <v>0</v>
      </c>
    </row>
    <row r="698" spans="1:39" ht="15.75" thickBot="1" x14ac:dyDescent="0.3">
      <c r="B698" s="742" t="s">
        <v>518</v>
      </c>
      <c r="C698" s="692">
        <v>3</v>
      </c>
      <c r="D698" s="696">
        <f t="shared" si="91"/>
        <v>0</v>
      </c>
      <c r="E698" s="743"/>
      <c r="F698" s="696"/>
      <c r="G698" s="696"/>
      <c r="H698" s="696"/>
      <c r="I698" s="696"/>
      <c r="J698" s="696">
        <f t="shared" si="89"/>
        <v>0</v>
      </c>
      <c r="K698" s="696"/>
      <c r="L698" s="696"/>
      <c r="M698" s="696"/>
      <c r="N698" s="696">
        <f t="shared" si="90"/>
        <v>0</v>
      </c>
    </row>
    <row r="699" spans="1:39" ht="15.75" thickBot="1" x14ac:dyDescent="0.3">
      <c r="B699" s="742" t="s">
        <v>519</v>
      </c>
      <c r="C699" s="692"/>
      <c r="D699" s="696">
        <f t="shared" si="91"/>
        <v>0</v>
      </c>
      <c r="E699" s="743"/>
      <c r="F699" s="696"/>
      <c r="G699" s="696"/>
      <c r="H699" s="696"/>
      <c r="I699" s="696"/>
      <c r="J699" s="696">
        <f t="shared" si="89"/>
        <v>0</v>
      </c>
      <c r="K699" s="696"/>
      <c r="L699" s="696"/>
      <c r="M699" s="696"/>
      <c r="N699" s="696">
        <f t="shared" si="90"/>
        <v>0</v>
      </c>
    </row>
    <row r="700" spans="1:39" ht="15.75" thickBot="1" x14ac:dyDescent="0.3">
      <c r="B700" s="742" t="s">
        <v>519</v>
      </c>
      <c r="C700" s="692"/>
      <c r="D700" s="696">
        <f t="shared" si="91"/>
        <v>0</v>
      </c>
      <c r="E700" s="743"/>
      <c r="F700" s="696"/>
      <c r="G700" s="696"/>
      <c r="H700" s="696"/>
      <c r="I700" s="696"/>
      <c r="J700" s="696">
        <f t="shared" si="89"/>
        <v>0</v>
      </c>
      <c r="K700" s="696"/>
      <c r="L700" s="696"/>
      <c r="M700" s="696"/>
      <c r="N700" s="696">
        <f t="shared" si="90"/>
        <v>0</v>
      </c>
    </row>
    <row r="701" spans="1:39" ht="15.75" thickBot="1" x14ac:dyDescent="0.3">
      <c r="B701" s="742"/>
      <c r="C701" s="692"/>
      <c r="D701" s="696">
        <f t="shared" si="91"/>
        <v>0</v>
      </c>
      <c r="E701" s="743"/>
      <c r="F701" s="696"/>
      <c r="G701" s="696"/>
      <c r="H701" s="696"/>
      <c r="I701" s="696"/>
      <c r="J701" s="696">
        <f t="shared" si="89"/>
        <v>0</v>
      </c>
      <c r="K701" s="696"/>
      <c r="L701" s="696"/>
      <c r="M701" s="696"/>
      <c r="N701" s="696">
        <f t="shared" si="90"/>
        <v>0</v>
      </c>
    </row>
    <row r="702" spans="1:39" s="236" customFormat="1" ht="15.75" thickBot="1" x14ac:dyDescent="0.3">
      <c r="A702"/>
      <c r="B702" s="749" t="s">
        <v>520</v>
      </c>
      <c r="C702" s="702"/>
      <c r="D702" s="747">
        <f t="shared" si="91"/>
        <v>7243320</v>
      </c>
      <c r="E702" s="748"/>
      <c r="F702" s="747">
        <f>F691+F693</f>
        <v>79442</v>
      </c>
      <c r="G702" s="747">
        <f>G691+G693</f>
        <v>17486</v>
      </c>
      <c r="H702" s="747">
        <f>H691+H693</f>
        <v>5695345</v>
      </c>
      <c r="I702" s="747">
        <f>I691+I693</f>
        <v>1451047</v>
      </c>
      <c r="J702" s="747">
        <f t="shared" si="89"/>
        <v>7163878</v>
      </c>
      <c r="K702" s="747">
        <f>K691+K693</f>
        <v>0</v>
      </c>
      <c r="L702" s="747">
        <f>L691+L693</f>
        <v>0</v>
      </c>
      <c r="M702" s="747">
        <f>M691+M693</f>
        <v>0</v>
      </c>
      <c r="N702" s="747">
        <f t="shared" si="90"/>
        <v>0</v>
      </c>
      <c r="O702"/>
      <c r="P702"/>
      <c r="Q702"/>
      <c r="R702"/>
      <c r="S702"/>
      <c r="T702"/>
      <c r="U702"/>
      <c r="V702"/>
      <c r="W702"/>
      <c r="X702"/>
      <c r="Y702"/>
      <c r="Z702"/>
      <c r="AA702"/>
      <c r="AB702"/>
      <c r="AC702"/>
      <c r="AD702" s="571"/>
      <c r="AE702" s="247"/>
      <c r="AF702" s="247"/>
      <c r="AG702" s="247"/>
      <c r="AH702" s="247"/>
      <c r="AI702" s="247"/>
      <c r="AJ702" s="247"/>
      <c r="AK702" s="247"/>
      <c r="AL702" s="247"/>
      <c r="AM702" s="247"/>
    </row>
    <row r="703" spans="1:39" ht="15.75" thickBot="1" x14ac:dyDescent="0.3">
      <c r="B703" s="749"/>
      <c r="C703" s="702"/>
      <c r="D703" s="696">
        <f t="shared" si="91"/>
        <v>0</v>
      </c>
      <c r="E703" s="743"/>
      <c r="F703" s="696"/>
      <c r="G703" s="696"/>
      <c r="H703" s="696"/>
      <c r="I703" s="696"/>
      <c r="J703" s="696">
        <f t="shared" si="89"/>
        <v>0</v>
      </c>
      <c r="K703" s="696"/>
      <c r="L703" s="696"/>
      <c r="M703" s="696"/>
      <c r="N703" s="696"/>
    </row>
    <row r="704" spans="1:39" ht="15.75" thickBot="1" x14ac:dyDescent="0.3">
      <c r="B704" s="742" t="s">
        <v>521</v>
      </c>
      <c r="C704" s="692"/>
      <c r="D704" s="696">
        <f t="shared" si="91"/>
        <v>3815801</v>
      </c>
      <c r="E704" s="743"/>
      <c r="F704" s="696"/>
      <c r="G704" s="696">
        <v>23387</v>
      </c>
      <c r="H704" s="696">
        <v>3572647</v>
      </c>
      <c r="I704" s="696">
        <v>219767</v>
      </c>
      <c r="J704" s="696">
        <f t="shared" si="89"/>
        <v>3815801</v>
      </c>
      <c r="K704" s="696"/>
      <c r="L704" s="696"/>
      <c r="M704" s="696"/>
      <c r="N704" s="696">
        <f t="shared" ref="N704:N722" si="92">M704+L704+K704</f>
        <v>0</v>
      </c>
    </row>
    <row r="705" spans="1:39" ht="15.75" thickBot="1" x14ac:dyDescent="0.3">
      <c r="B705" s="742" t="s">
        <v>522</v>
      </c>
      <c r="C705" s="692"/>
      <c r="D705" s="696">
        <f t="shared" si="91"/>
        <v>-23488</v>
      </c>
      <c r="E705" s="743"/>
      <c r="F705" s="696"/>
      <c r="G705" s="696">
        <v>-31</v>
      </c>
      <c r="H705" s="696">
        <v>-14392</v>
      </c>
      <c r="I705" s="696">
        <v>-9065</v>
      </c>
      <c r="J705" s="696">
        <f t="shared" si="89"/>
        <v>-23488</v>
      </c>
      <c r="K705" s="696"/>
      <c r="L705" s="696"/>
      <c r="M705" s="696"/>
      <c r="N705" s="696">
        <f t="shared" si="92"/>
        <v>0</v>
      </c>
    </row>
    <row r="706" spans="1:39" ht="15.75" thickBot="1" x14ac:dyDescent="0.3">
      <c r="B706" s="742" t="s">
        <v>523</v>
      </c>
      <c r="C706" s="692"/>
      <c r="D706" s="696">
        <f t="shared" si="91"/>
        <v>0</v>
      </c>
      <c r="E706" s="743"/>
      <c r="F706" s="696"/>
      <c r="G706" s="696"/>
      <c r="H706" s="696"/>
      <c r="I706" s="696"/>
      <c r="J706" s="696">
        <f t="shared" si="89"/>
        <v>0</v>
      </c>
      <c r="K706" s="696"/>
      <c r="L706" s="696"/>
      <c r="M706" s="696"/>
      <c r="N706" s="696">
        <f t="shared" si="92"/>
        <v>0</v>
      </c>
    </row>
    <row r="707" spans="1:39" ht="13.5" customHeight="1" thickBot="1" x14ac:dyDescent="0.3">
      <c r="B707" s="750" t="s">
        <v>524</v>
      </c>
      <c r="C707" s="692"/>
      <c r="D707" s="696">
        <f t="shared" si="91"/>
        <v>0</v>
      </c>
      <c r="E707" s="743"/>
      <c r="F707" s="696"/>
      <c r="G707" s="696"/>
      <c r="H707" s="696"/>
      <c r="I707" s="696"/>
      <c r="J707" s="696">
        <f t="shared" si="89"/>
        <v>0</v>
      </c>
      <c r="K707" s="696"/>
      <c r="L707" s="696"/>
      <c r="M707" s="696"/>
      <c r="N707" s="696">
        <f t="shared" si="92"/>
        <v>0</v>
      </c>
    </row>
    <row r="708" spans="1:39" ht="15.75" thickBot="1" x14ac:dyDescent="0.3">
      <c r="B708" s="742" t="s">
        <v>525</v>
      </c>
      <c r="C708" s="692"/>
      <c r="D708" s="696">
        <f t="shared" si="91"/>
        <v>972532</v>
      </c>
      <c r="E708" s="743"/>
      <c r="F708" s="696"/>
      <c r="G708" s="696">
        <v>22095</v>
      </c>
      <c r="H708" s="696">
        <v>792615</v>
      </c>
      <c r="I708" s="696">
        <v>157822</v>
      </c>
      <c r="J708" s="696">
        <f t="shared" si="89"/>
        <v>972532</v>
      </c>
      <c r="K708" s="696"/>
      <c r="L708" s="696"/>
      <c r="M708" s="696"/>
      <c r="N708" s="696">
        <f t="shared" si="92"/>
        <v>0</v>
      </c>
    </row>
    <row r="709" spans="1:39" ht="15.75" thickBot="1" x14ac:dyDescent="0.3">
      <c r="B709" s="742" t="s">
        <v>526</v>
      </c>
      <c r="C709" s="692"/>
      <c r="D709" s="696">
        <f t="shared" si="91"/>
        <v>0</v>
      </c>
      <c r="E709" s="743"/>
      <c r="F709" s="696"/>
      <c r="G709" s="696"/>
      <c r="H709" s="696"/>
      <c r="I709" s="696"/>
      <c r="J709" s="696">
        <f t="shared" si="89"/>
        <v>0</v>
      </c>
      <c r="K709" s="696"/>
      <c r="L709" s="696"/>
      <c r="M709" s="696"/>
      <c r="N709" s="696">
        <f t="shared" si="92"/>
        <v>0</v>
      </c>
    </row>
    <row r="710" spans="1:39" s="236" customFormat="1" ht="15.75" thickBot="1" x14ac:dyDescent="0.3">
      <c r="A710"/>
      <c r="B710" s="749" t="s">
        <v>527</v>
      </c>
      <c r="C710" s="702"/>
      <c r="D710" s="747">
        <f t="shared" si="91"/>
        <v>4764845</v>
      </c>
      <c r="E710" s="748"/>
      <c r="F710" s="747">
        <f>SUM(F704:F709)</f>
        <v>0</v>
      </c>
      <c r="G710" s="747">
        <f>SUM(G704:G709)</f>
        <v>45451</v>
      </c>
      <c r="H710" s="747">
        <f>SUM(H704:H709)</f>
        <v>4350870</v>
      </c>
      <c r="I710" s="747">
        <f>SUM(I704:I709)</f>
        <v>368524</v>
      </c>
      <c r="J710" s="747">
        <f t="shared" si="89"/>
        <v>4764845</v>
      </c>
      <c r="K710" s="747">
        <f>SUM(K704:K709)</f>
        <v>0</v>
      </c>
      <c r="L710" s="747">
        <f>SUM(L704:L709)</f>
        <v>0</v>
      </c>
      <c r="M710" s="747">
        <f>SUM(M704:M709)</f>
        <v>0</v>
      </c>
      <c r="N710" s="747">
        <f t="shared" si="92"/>
        <v>0</v>
      </c>
      <c r="O710"/>
      <c r="P710"/>
      <c r="Q710"/>
      <c r="R710"/>
      <c r="S710"/>
      <c r="T710"/>
      <c r="U710"/>
      <c r="V710"/>
      <c r="W710"/>
      <c r="X710"/>
      <c r="Y710"/>
      <c r="Z710"/>
      <c r="AA710"/>
      <c r="AB710"/>
      <c r="AC710"/>
      <c r="AD710" s="571"/>
      <c r="AE710" s="247"/>
      <c r="AF710" s="247"/>
      <c r="AG710" s="247"/>
      <c r="AH710" s="247"/>
      <c r="AI710" s="247"/>
      <c r="AJ710" s="247"/>
      <c r="AK710" s="247"/>
      <c r="AL710" s="247"/>
      <c r="AM710" s="247"/>
    </row>
    <row r="711" spans="1:39" ht="15.75" thickBot="1" x14ac:dyDescent="0.3">
      <c r="B711" s="742"/>
      <c r="C711" s="692"/>
      <c r="D711" s="696">
        <f t="shared" si="91"/>
        <v>0</v>
      </c>
      <c r="E711" s="743"/>
      <c r="F711" s="696"/>
      <c r="G711" s="696"/>
      <c r="H711" s="696"/>
      <c r="I711" s="696"/>
      <c r="J711" s="696">
        <f t="shared" si="89"/>
        <v>0</v>
      </c>
      <c r="K711" s="696"/>
      <c r="L711" s="696"/>
      <c r="M711" s="696"/>
      <c r="N711" s="696">
        <f t="shared" si="92"/>
        <v>0</v>
      </c>
    </row>
    <row r="712" spans="1:39" ht="15.75" thickBot="1" x14ac:dyDescent="0.3">
      <c r="B712" s="750" t="s">
        <v>528</v>
      </c>
      <c r="C712" s="692"/>
      <c r="D712" s="696">
        <f t="shared" si="91"/>
        <v>258332</v>
      </c>
      <c r="E712" s="743"/>
      <c r="F712" s="696">
        <v>0</v>
      </c>
      <c r="G712" s="696">
        <v>593</v>
      </c>
      <c r="H712" s="696">
        <v>177923</v>
      </c>
      <c r="I712" s="696">
        <v>79816</v>
      </c>
      <c r="J712" s="696">
        <f t="shared" si="89"/>
        <v>258332</v>
      </c>
      <c r="K712" s="696"/>
      <c r="L712" s="696"/>
      <c r="M712" s="696"/>
      <c r="N712" s="696">
        <f t="shared" si="92"/>
        <v>0</v>
      </c>
    </row>
    <row r="713" spans="1:39" ht="15.75" thickBot="1" x14ac:dyDescent="0.3">
      <c r="B713" s="742"/>
      <c r="C713" s="692"/>
      <c r="D713" s="696">
        <f t="shared" si="91"/>
        <v>0</v>
      </c>
      <c r="E713" s="743"/>
      <c r="F713" s="696"/>
      <c r="G713" s="696"/>
      <c r="H713" s="696"/>
      <c r="I713" s="696"/>
      <c r="J713" s="696">
        <f t="shared" si="89"/>
        <v>0</v>
      </c>
      <c r="K713" s="696"/>
      <c r="L713" s="696"/>
      <c r="M713" s="696"/>
      <c r="N713" s="696">
        <f t="shared" si="92"/>
        <v>0</v>
      </c>
    </row>
    <row r="714" spans="1:39" ht="15.75" customHeight="1" thickBot="1" x14ac:dyDescent="0.3">
      <c r="B714" s="750" t="s">
        <v>530</v>
      </c>
      <c r="C714" s="692">
        <v>4</v>
      </c>
      <c r="D714" s="696">
        <f t="shared" si="91"/>
        <v>2245868.2800000003</v>
      </c>
      <c r="E714" s="743"/>
      <c r="F714" s="696">
        <v>91436</v>
      </c>
      <c r="G714" s="696">
        <v>19048</v>
      </c>
      <c r="H714" s="696">
        <v>983284.28</v>
      </c>
      <c r="I714" s="696">
        <v>1152100</v>
      </c>
      <c r="J714" s="696">
        <f t="shared" si="89"/>
        <v>2154432.2800000003</v>
      </c>
      <c r="K714" s="696"/>
      <c r="L714" s="696"/>
      <c r="M714" s="696"/>
      <c r="N714" s="696">
        <f t="shared" si="92"/>
        <v>0</v>
      </c>
    </row>
    <row r="715" spans="1:39" ht="15.75" thickBot="1" x14ac:dyDescent="0.3">
      <c r="B715" s="742" t="s">
        <v>531</v>
      </c>
      <c r="C715" s="692"/>
      <c r="D715" s="696">
        <f t="shared" si="91"/>
        <v>0</v>
      </c>
      <c r="E715" s="743"/>
      <c r="F715" s="696"/>
      <c r="G715" s="696"/>
      <c r="H715" s="696"/>
      <c r="I715" s="696"/>
      <c r="J715" s="696">
        <f t="shared" si="89"/>
        <v>0</v>
      </c>
      <c r="K715" s="696"/>
      <c r="L715" s="696"/>
      <c r="M715" s="696"/>
      <c r="N715" s="696">
        <f t="shared" si="92"/>
        <v>0</v>
      </c>
    </row>
    <row r="716" spans="1:39" ht="15.75" thickBot="1" x14ac:dyDescent="0.3">
      <c r="B716" s="742" t="s">
        <v>532</v>
      </c>
      <c r="C716" s="692"/>
      <c r="D716" s="696">
        <f t="shared" si="91"/>
        <v>65882.606</v>
      </c>
      <c r="E716" s="743"/>
      <c r="F716" s="696">
        <v>18206.885999999999</v>
      </c>
      <c r="G716" s="696">
        <v>716</v>
      </c>
      <c r="H716" s="696">
        <v>16605.72</v>
      </c>
      <c r="I716" s="696">
        <v>30354</v>
      </c>
      <c r="J716" s="696">
        <f t="shared" si="89"/>
        <v>47675.72</v>
      </c>
      <c r="K716" s="696"/>
      <c r="L716" s="696"/>
      <c r="M716" s="696"/>
      <c r="N716" s="696">
        <f t="shared" si="92"/>
        <v>0</v>
      </c>
    </row>
    <row r="717" spans="1:39" s="236" customFormat="1" ht="15.75" thickBot="1" x14ac:dyDescent="0.3">
      <c r="A717"/>
      <c r="B717" s="749" t="s">
        <v>533</v>
      </c>
      <c r="C717" s="702"/>
      <c r="D717" s="747">
        <f t="shared" si="91"/>
        <v>2311750.8859999999</v>
      </c>
      <c r="E717" s="748"/>
      <c r="F717" s="747">
        <f>SUM(F714:F716)</f>
        <v>109642.886</v>
      </c>
      <c r="G717" s="747">
        <f>SUM(G714:G716)</f>
        <v>19764</v>
      </c>
      <c r="H717" s="747">
        <f>SUM(H714:H716)</f>
        <v>999890</v>
      </c>
      <c r="I717" s="747">
        <f>SUM(I714:I716)</f>
        <v>1182454</v>
      </c>
      <c r="J717" s="747">
        <f t="shared" si="89"/>
        <v>2202108</v>
      </c>
      <c r="K717" s="747">
        <f>SUM(K714:K716)</f>
        <v>0</v>
      </c>
      <c r="L717" s="747">
        <f>SUM(L714:L716)</f>
        <v>0</v>
      </c>
      <c r="M717" s="747">
        <f>SUM(M714:M716)</f>
        <v>0</v>
      </c>
      <c r="N717" s="747">
        <f t="shared" si="92"/>
        <v>0</v>
      </c>
      <c r="O717"/>
      <c r="P717"/>
      <c r="Q717"/>
      <c r="R717"/>
      <c r="S717"/>
      <c r="T717"/>
      <c r="U717"/>
      <c r="V717"/>
      <c r="W717"/>
      <c r="X717"/>
      <c r="Y717"/>
      <c r="Z717"/>
      <c r="AA717"/>
      <c r="AB717"/>
      <c r="AC717"/>
      <c r="AD717" s="571"/>
      <c r="AE717" s="247"/>
      <c r="AF717" s="247"/>
      <c r="AG717" s="247"/>
      <c r="AH717" s="247"/>
      <c r="AI717" s="247"/>
      <c r="AJ717" s="247"/>
      <c r="AK717" s="247"/>
      <c r="AL717" s="247"/>
      <c r="AM717" s="247"/>
    </row>
    <row r="718" spans="1:39" ht="15.75" thickBot="1" x14ac:dyDescent="0.3">
      <c r="B718" s="749"/>
      <c r="C718" s="702"/>
      <c r="D718" s="696">
        <f t="shared" si="91"/>
        <v>0</v>
      </c>
      <c r="E718" s="743"/>
      <c r="F718" s="696"/>
      <c r="G718" s="696"/>
      <c r="H718" s="696"/>
      <c r="I718" s="696"/>
      <c r="J718" s="696">
        <f t="shared" si="89"/>
        <v>0</v>
      </c>
      <c r="K718" s="696"/>
      <c r="L718" s="696"/>
      <c r="M718" s="696"/>
      <c r="N718" s="696">
        <f t="shared" si="92"/>
        <v>0</v>
      </c>
    </row>
    <row r="719" spans="1:39" s="236" customFormat="1" ht="15.75" thickBot="1" x14ac:dyDescent="0.3">
      <c r="A719"/>
      <c r="B719" s="749" t="s">
        <v>534</v>
      </c>
      <c r="C719" s="702"/>
      <c r="D719" s="747">
        <f t="shared" si="91"/>
        <v>-91607.885999999999</v>
      </c>
      <c r="E719" s="748"/>
      <c r="F719" s="747">
        <f>F702-F710-F712-F717</f>
        <v>-30200.885999999999</v>
      </c>
      <c r="G719" s="747">
        <f>G702-G710-G712-G717</f>
        <v>-48322</v>
      </c>
      <c r="H719" s="747">
        <f>H702-H710-H712-H717</f>
        <v>166662</v>
      </c>
      <c r="I719" s="747">
        <f>I702-I710-I712-I717</f>
        <v>-179747</v>
      </c>
      <c r="J719" s="747">
        <f t="shared" si="89"/>
        <v>-61407</v>
      </c>
      <c r="K719" s="747">
        <f>K702-K710-K712-K717</f>
        <v>0</v>
      </c>
      <c r="L719" s="747">
        <f>L702-L710-L712-L717</f>
        <v>0</v>
      </c>
      <c r="M719" s="747">
        <f>M702-M710-M712-M717</f>
        <v>0</v>
      </c>
      <c r="N719" s="747">
        <f t="shared" si="92"/>
        <v>0</v>
      </c>
      <c r="O719"/>
      <c r="P719"/>
      <c r="Q719"/>
      <c r="R719"/>
      <c r="S719"/>
      <c r="T719"/>
      <c r="U719"/>
      <c r="V719"/>
      <c r="W719"/>
      <c r="X719"/>
      <c r="Y719"/>
      <c r="Z719"/>
      <c r="AA719"/>
      <c r="AB719"/>
      <c r="AC719"/>
      <c r="AD719" s="571"/>
      <c r="AE719" s="247"/>
      <c r="AF719" s="247"/>
      <c r="AG719" s="247"/>
      <c r="AH719" s="247"/>
      <c r="AI719" s="247"/>
      <c r="AJ719" s="247"/>
      <c r="AK719" s="247"/>
      <c r="AL719" s="247"/>
      <c r="AM719" s="247"/>
    </row>
    <row r="720" spans="1:39" ht="15.75" thickBot="1" x14ac:dyDescent="0.3">
      <c r="B720" s="742" t="s">
        <v>535</v>
      </c>
      <c r="C720" s="692"/>
      <c r="D720" s="696">
        <f t="shared" si="91"/>
        <v>-10995</v>
      </c>
      <c r="E720" s="743"/>
      <c r="F720" s="696">
        <v>-10995</v>
      </c>
      <c r="G720" s="696"/>
      <c r="H720" s="696"/>
      <c r="I720" s="696"/>
      <c r="J720" s="696">
        <f t="shared" si="89"/>
        <v>0</v>
      </c>
      <c r="K720" s="696"/>
      <c r="L720" s="696"/>
      <c r="M720" s="696"/>
      <c r="N720" s="696">
        <f t="shared" si="92"/>
        <v>0</v>
      </c>
    </row>
    <row r="721" spans="1:39" ht="15.75" thickBot="1" x14ac:dyDescent="0.3">
      <c r="B721" s="742"/>
      <c r="C721" s="692"/>
      <c r="D721" s="696">
        <f t="shared" si="91"/>
        <v>0</v>
      </c>
      <c r="E721" s="743"/>
      <c r="F721" s="696"/>
      <c r="G721" s="696"/>
      <c r="H721" s="696"/>
      <c r="I721" s="696"/>
      <c r="J721" s="696">
        <f t="shared" si="89"/>
        <v>0</v>
      </c>
      <c r="K721" s="696"/>
      <c r="L721" s="696"/>
      <c r="M721" s="696"/>
      <c r="N721" s="696">
        <f t="shared" si="92"/>
        <v>0</v>
      </c>
    </row>
    <row r="722" spans="1:39" s="236" customFormat="1" ht="15.75" thickBot="1" x14ac:dyDescent="0.3">
      <c r="A722"/>
      <c r="B722" s="749" t="s">
        <v>536</v>
      </c>
      <c r="C722" s="702"/>
      <c r="D722" s="748">
        <f t="shared" si="91"/>
        <v>-80612.885999999999</v>
      </c>
      <c r="E722" s="748"/>
      <c r="F722" s="748">
        <f>F719-F720</f>
        <v>-19205.885999999999</v>
      </c>
      <c r="G722" s="747">
        <f>G719-G720</f>
        <v>-48322</v>
      </c>
      <c r="H722" s="747">
        <f>H719-H720</f>
        <v>166662</v>
      </c>
      <c r="I722" s="748">
        <f>I719-I720</f>
        <v>-179747</v>
      </c>
      <c r="J722" s="748">
        <f t="shared" si="89"/>
        <v>-61407</v>
      </c>
      <c r="K722" s="748">
        <f>K719-K720</f>
        <v>0</v>
      </c>
      <c r="L722" s="747">
        <f>L719-L720</f>
        <v>0</v>
      </c>
      <c r="M722" s="747">
        <f>M719-M720</f>
        <v>0</v>
      </c>
      <c r="N722" s="747">
        <f t="shared" si="92"/>
        <v>0</v>
      </c>
      <c r="O722"/>
      <c r="P722"/>
      <c r="Q722"/>
      <c r="R722"/>
      <c r="S722"/>
      <c r="T722"/>
      <c r="U722"/>
      <c r="V722"/>
      <c r="W722"/>
      <c r="X722"/>
      <c r="Y722"/>
      <c r="Z722"/>
      <c r="AA722"/>
      <c r="AB722"/>
      <c r="AC722"/>
      <c r="AD722" s="571"/>
      <c r="AE722" s="247"/>
      <c r="AF722" s="247"/>
      <c r="AG722" s="247"/>
      <c r="AH722" s="247"/>
      <c r="AI722" s="247"/>
      <c r="AJ722" s="247"/>
      <c r="AK722" s="247"/>
      <c r="AL722" s="247"/>
      <c r="AM722" s="247"/>
    </row>
    <row r="723" spans="1:39" customFormat="1" x14ac:dyDescent="0.25"/>
    <row r="724" spans="1:39" customFormat="1" x14ac:dyDescent="0.25"/>
    <row r="726" spans="1:39" x14ac:dyDescent="0.25">
      <c r="H726" s="235">
        <v>-1</v>
      </c>
    </row>
    <row r="727" spans="1:39" s="558" customFormat="1" x14ac:dyDescent="0.25">
      <c r="A727"/>
      <c r="B727" s="995" t="s">
        <v>37</v>
      </c>
      <c r="C727" s="996"/>
      <c r="D727"/>
      <c r="E727" s="245"/>
      <c r="F727" s="974"/>
      <c r="G727" s="974">
        <v>-1</v>
      </c>
      <c r="H727" s="244"/>
      <c r="I727" s="244"/>
      <c r="J727" s="244"/>
      <c r="K727" s="244"/>
      <c r="L727" s="244"/>
      <c r="M727" s="244"/>
      <c r="N727" s="555"/>
      <c r="O727"/>
      <c r="P727"/>
      <c r="Q727"/>
      <c r="R727"/>
      <c r="S727"/>
      <c r="T727"/>
      <c r="U727"/>
      <c r="V727"/>
      <c r="W727"/>
      <c r="X727"/>
      <c r="Y727"/>
      <c r="Z727"/>
      <c r="AA727"/>
      <c r="AB727"/>
      <c r="AC727"/>
      <c r="AD727" s="557"/>
      <c r="AE727" s="557"/>
      <c r="AF727" s="557"/>
      <c r="AG727" s="557"/>
      <c r="AH727" s="557"/>
      <c r="AI727" s="557"/>
      <c r="AJ727" s="557"/>
      <c r="AK727" s="557"/>
      <c r="AL727" s="557"/>
      <c r="AM727" s="557"/>
    </row>
    <row r="728" spans="1:39" ht="17.25" customHeight="1" x14ac:dyDescent="0.25">
      <c r="B728" s="967" t="s">
        <v>117</v>
      </c>
      <c r="C728" s="987" t="s">
        <v>501</v>
      </c>
      <c r="D728" s="986" t="s">
        <v>95</v>
      </c>
      <c r="E728" s="986" t="s">
        <v>502</v>
      </c>
      <c r="F728" s="986" t="s">
        <v>503</v>
      </c>
      <c r="G728" s="986" t="s">
        <v>440</v>
      </c>
      <c r="H728" s="986"/>
      <c r="I728" s="986"/>
      <c r="J728" s="986"/>
      <c r="K728" s="986"/>
      <c r="L728" s="986"/>
      <c r="M728" s="986"/>
      <c r="N728" s="986"/>
    </row>
    <row r="729" spans="1:39" ht="17.25" customHeight="1" x14ac:dyDescent="0.25">
      <c r="B729" s="967"/>
      <c r="C729" s="987"/>
      <c r="D729" s="986"/>
      <c r="E729" s="986"/>
      <c r="F729" s="986"/>
      <c r="G729" s="989" t="s">
        <v>441</v>
      </c>
      <c r="H729" s="989"/>
      <c r="I729" s="989"/>
      <c r="J729" s="989"/>
      <c r="K729" s="986" t="s">
        <v>504</v>
      </c>
      <c r="L729" s="986"/>
      <c r="M729" s="986"/>
      <c r="N729" s="986"/>
    </row>
    <row r="730" spans="1:39" ht="39.6" customHeight="1" x14ac:dyDescent="0.25">
      <c r="B730" s="967"/>
      <c r="C730" s="987"/>
      <c r="D730" s="986"/>
      <c r="E730" s="986"/>
      <c r="F730" s="986"/>
      <c r="G730" s="538" t="s">
        <v>285</v>
      </c>
      <c r="H730" s="538" t="s">
        <v>443</v>
      </c>
      <c r="I730" s="538" t="s">
        <v>113</v>
      </c>
      <c r="J730" s="538" t="s">
        <v>115</v>
      </c>
      <c r="K730" s="538" t="s">
        <v>505</v>
      </c>
      <c r="L730" s="538" t="s">
        <v>445</v>
      </c>
      <c r="M730" s="538" t="s">
        <v>506</v>
      </c>
      <c r="N730" s="538" t="s">
        <v>115</v>
      </c>
    </row>
    <row r="731" spans="1:39" ht="17.25" customHeight="1" x14ac:dyDescent="0.25">
      <c r="B731" s="967"/>
      <c r="C731" s="987"/>
      <c r="D731" s="538">
        <v>1</v>
      </c>
      <c r="E731" s="986"/>
      <c r="F731" s="986">
        <v>2</v>
      </c>
      <c r="G731" s="986">
        <v>3</v>
      </c>
      <c r="H731" s="986">
        <v>4</v>
      </c>
      <c r="I731" s="538"/>
      <c r="J731" s="538">
        <v>6</v>
      </c>
      <c r="K731" s="986">
        <v>7</v>
      </c>
      <c r="L731" s="986">
        <v>8</v>
      </c>
      <c r="M731" s="986">
        <v>9</v>
      </c>
      <c r="N731" s="538">
        <v>10</v>
      </c>
    </row>
    <row r="732" spans="1:39" ht="14.45" customHeight="1" x14ac:dyDescent="0.25">
      <c r="B732" s="968"/>
      <c r="C732" s="987"/>
      <c r="D732" s="538" t="s">
        <v>507</v>
      </c>
      <c r="E732" s="538"/>
      <c r="F732" s="986"/>
      <c r="G732" s="986"/>
      <c r="H732" s="986"/>
      <c r="I732" s="538">
        <v>5</v>
      </c>
      <c r="J732" s="538" t="s">
        <v>508</v>
      </c>
      <c r="K732" s="986"/>
      <c r="L732" s="986"/>
      <c r="M732" s="986"/>
      <c r="N732" s="538" t="s">
        <v>509</v>
      </c>
    </row>
    <row r="733" spans="1:39" x14ac:dyDescent="0.25">
      <c r="B733" s="738" t="s">
        <v>376</v>
      </c>
      <c r="C733" s="739"/>
      <c r="D733" s="740">
        <f>F733+J733+N733+E733</f>
        <v>21646969</v>
      </c>
      <c r="E733" s="741"/>
      <c r="F733" s="740">
        <v>0</v>
      </c>
      <c r="G733" s="740">
        <v>150864</v>
      </c>
      <c r="H733" s="740">
        <v>5694653</v>
      </c>
      <c r="I733" s="740">
        <v>15793202</v>
      </c>
      <c r="J733" s="740">
        <f t="shared" ref="J733:J770" si="93">G733+H733+I733</f>
        <v>21638719</v>
      </c>
      <c r="K733" s="740">
        <v>8250</v>
      </c>
      <c r="L733" s="740">
        <v>0</v>
      </c>
      <c r="M733" s="740">
        <v>0</v>
      </c>
      <c r="N733" s="740">
        <f t="shared" ref="N733:N750" si="94">M733+L733+K733</f>
        <v>8250</v>
      </c>
    </row>
    <row r="734" spans="1:39" ht="15.75" thickBot="1" x14ac:dyDescent="0.3">
      <c r="B734" s="742"/>
      <c r="C734" s="692"/>
      <c r="D734" s="696">
        <f t="shared" ref="D734:D770" si="95">F734+J734+N734+E734</f>
        <v>0</v>
      </c>
      <c r="E734" s="743"/>
      <c r="F734" s="696"/>
      <c r="G734" s="696"/>
      <c r="H734" s="696"/>
      <c r="I734" s="696"/>
      <c r="J734" s="696">
        <f t="shared" si="93"/>
        <v>0</v>
      </c>
      <c r="K734" s="696"/>
      <c r="L734" s="696"/>
      <c r="M734" s="696"/>
      <c r="N734" s="696">
        <f t="shared" si="94"/>
        <v>0</v>
      </c>
    </row>
    <row r="735" spans="1:39" ht="15.75" thickBot="1" x14ac:dyDescent="0.3">
      <c r="B735" s="744" t="s">
        <v>510</v>
      </c>
      <c r="C735" s="692"/>
      <c r="D735" s="696">
        <f t="shared" si="95"/>
        <v>1491725</v>
      </c>
      <c r="E735" s="743"/>
      <c r="F735" s="696">
        <v>0</v>
      </c>
      <c r="G735" s="696">
        <v>7685</v>
      </c>
      <c r="H735" s="696">
        <v>1436668</v>
      </c>
      <c r="I735" s="696">
        <v>46809</v>
      </c>
      <c r="J735" s="696">
        <f t="shared" si="93"/>
        <v>1491162</v>
      </c>
      <c r="K735" s="696">
        <v>563</v>
      </c>
      <c r="L735" s="696">
        <v>0</v>
      </c>
      <c r="M735" s="696">
        <v>0</v>
      </c>
      <c r="N735" s="696">
        <f t="shared" si="94"/>
        <v>563</v>
      </c>
    </row>
    <row r="736" spans="1:39" ht="15.75" thickBot="1" x14ac:dyDescent="0.3">
      <c r="B736" s="744"/>
      <c r="C736" s="692"/>
      <c r="D736" s="696">
        <f t="shared" si="95"/>
        <v>0</v>
      </c>
      <c r="E736" s="743"/>
      <c r="F736" s="696"/>
      <c r="G736" s="696"/>
      <c r="H736" s="696"/>
      <c r="I736" s="696"/>
      <c r="J736" s="696">
        <f t="shared" si="93"/>
        <v>0</v>
      </c>
      <c r="K736" s="696"/>
      <c r="L736" s="696"/>
      <c r="M736" s="696"/>
      <c r="N736" s="696">
        <f t="shared" si="94"/>
        <v>0</v>
      </c>
    </row>
    <row r="737" spans="1:39" ht="14.25" customHeight="1" thickBot="1" x14ac:dyDescent="0.3">
      <c r="B737" s="745" t="s">
        <v>511</v>
      </c>
      <c r="C737" s="692"/>
      <c r="D737" s="696">
        <f t="shared" si="95"/>
        <v>0</v>
      </c>
      <c r="E737" s="743"/>
      <c r="F737" s="696"/>
      <c r="G737" s="696"/>
      <c r="H737" s="696"/>
      <c r="I737" s="696"/>
      <c r="J737" s="696">
        <f t="shared" si="93"/>
        <v>0</v>
      </c>
      <c r="K737" s="696"/>
      <c r="L737" s="696"/>
      <c r="M737" s="696"/>
      <c r="N737" s="696">
        <f t="shared" si="94"/>
        <v>0</v>
      </c>
    </row>
    <row r="738" spans="1:39" ht="15.75" thickBot="1" x14ac:dyDescent="0.3">
      <c r="B738" s="742"/>
      <c r="C738" s="692"/>
      <c r="D738" s="696">
        <f t="shared" si="95"/>
        <v>0</v>
      </c>
      <c r="E738" s="743"/>
      <c r="F738" s="696"/>
      <c r="G738" s="696"/>
      <c r="H738" s="696"/>
      <c r="I738" s="696"/>
      <c r="J738" s="696">
        <f t="shared" si="93"/>
        <v>0</v>
      </c>
      <c r="K738" s="696"/>
      <c r="L738" s="696"/>
      <c r="M738" s="696"/>
      <c r="N738" s="696">
        <f t="shared" si="94"/>
        <v>0</v>
      </c>
    </row>
    <row r="739" spans="1:39" s="236" customFormat="1" ht="15.75" thickBot="1" x14ac:dyDescent="0.3">
      <c r="A739"/>
      <c r="B739" s="746" t="s">
        <v>512</v>
      </c>
      <c r="C739" s="702"/>
      <c r="D739" s="747">
        <f t="shared" si="95"/>
        <v>20155244</v>
      </c>
      <c r="E739" s="748"/>
      <c r="F739" s="747">
        <f>F733-F735+F737</f>
        <v>0</v>
      </c>
      <c r="G739" s="747">
        <f>G733-G735+G737</f>
        <v>143179</v>
      </c>
      <c r="H739" s="747">
        <f>H733-H735+H737</f>
        <v>4257985</v>
      </c>
      <c r="I739" s="747">
        <f>I733-I735+I737</f>
        <v>15746393</v>
      </c>
      <c r="J739" s="747">
        <f t="shared" si="93"/>
        <v>20147557</v>
      </c>
      <c r="K739" s="747">
        <f>K733-K735+K737</f>
        <v>7687</v>
      </c>
      <c r="L739" s="747">
        <f>L733-L735+L737</f>
        <v>0</v>
      </c>
      <c r="M739" s="747">
        <f>M733-M735+M737</f>
        <v>0</v>
      </c>
      <c r="N739" s="747">
        <f t="shared" si="94"/>
        <v>7687</v>
      </c>
      <c r="O739"/>
      <c r="P739"/>
      <c r="Q739"/>
      <c r="R739"/>
      <c r="S739"/>
      <c r="T739"/>
      <c r="U739"/>
      <c r="V739"/>
      <c r="W739"/>
      <c r="X739"/>
      <c r="Y739"/>
      <c r="Z739"/>
      <c r="AA739"/>
      <c r="AB739"/>
      <c r="AC739"/>
      <c r="AD739" s="571"/>
      <c r="AE739" s="247"/>
      <c r="AF739" s="247"/>
      <c r="AG739" s="247"/>
      <c r="AH739" s="247"/>
      <c r="AI739" s="247"/>
      <c r="AJ739" s="247"/>
      <c r="AK739" s="247"/>
      <c r="AL739" s="247"/>
      <c r="AM739" s="247"/>
    </row>
    <row r="740" spans="1:39" ht="15.75" thickBot="1" x14ac:dyDescent="0.3">
      <c r="B740" s="746"/>
      <c r="C740" s="702"/>
      <c r="D740" s="696">
        <f t="shared" si="95"/>
        <v>0</v>
      </c>
      <c r="E740" s="743"/>
      <c r="F740" s="696"/>
      <c r="G740" s="696"/>
      <c r="H740" s="696"/>
      <c r="I740" s="696"/>
      <c r="J740" s="696">
        <f t="shared" si="93"/>
        <v>0</v>
      </c>
      <c r="K740" s="696"/>
      <c r="L740" s="696"/>
      <c r="M740" s="696"/>
      <c r="N740" s="696">
        <f t="shared" si="94"/>
        <v>0</v>
      </c>
    </row>
    <row r="741" spans="1:39" s="236" customFormat="1" ht="15.75" thickBot="1" x14ac:dyDescent="0.3">
      <c r="A741"/>
      <c r="B741" s="746" t="s">
        <v>513</v>
      </c>
      <c r="C741" s="702"/>
      <c r="D741" s="696">
        <f t="shared" si="95"/>
        <v>15167975</v>
      </c>
      <c r="E741" s="748"/>
      <c r="F741" s="696">
        <f>SUM(F742:F746)</f>
        <v>2272751</v>
      </c>
      <c r="G741" s="696">
        <f>SUM(G742:G746)</f>
        <v>1613384</v>
      </c>
      <c r="H741" s="696">
        <f>SUM(H742:H746)</f>
        <v>1034888</v>
      </c>
      <c r="I741" s="696">
        <f>SUM(I742:I746)</f>
        <v>9890548</v>
      </c>
      <c r="J741" s="696">
        <f t="shared" si="93"/>
        <v>12538820</v>
      </c>
      <c r="K741" s="696">
        <f>SUM(K742:K746)</f>
        <v>92679</v>
      </c>
      <c r="L741" s="696">
        <f>SUM(L742:L746)</f>
        <v>0</v>
      </c>
      <c r="M741" s="696">
        <f>SUM(M742:M746)</f>
        <v>263725</v>
      </c>
      <c r="N741" s="696">
        <f t="shared" si="94"/>
        <v>356404</v>
      </c>
      <c r="O741"/>
      <c r="P741"/>
      <c r="Q741"/>
      <c r="R741"/>
      <c r="S741"/>
      <c r="T741"/>
      <c r="U741"/>
      <c r="V741"/>
      <c r="W741"/>
      <c r="X741"/>
      <c r="Y741"/>
      <c r="Z741"/>
      <c r="AA741"/>
      <c r="AB741"/>
      <c r="AC741"/>
      <c r="AD741" s="571"/>
      <c r="AE741" s="247"/>
      <c r="AF741" s="247"/>
      <c r="AG741" s="247"/>
      <c r="AH741" s="247"/>
      <c r="AI741" s="247"/>
      <c r="AJ741" s="247"/>
      <c r="AK741" s="247"/>
      <c r="AL741" s="247"/>
      <c r="AM741" s="247"/>
    </row>
    <row r="742" spans="1:39" ht="15.75" thickBot="1" x14ac:dyDescent="0.3">
      <c r="B742" s="742" t="s">
        <v>514</v>
      </c>
      <c r="C742" s="692">
        <v>1</v>
      </c>
      <c r="D742" s="696">
        <f t="shared" si="95"/>
        <v>11456807</v>
      </c>
      <c r="E742" s="743"/>
      <c r="F742" s="696">
        <v>1694040</v>
      </c>
      <c r="G742" s="696">
        <v>928694</v>
      </c>
      <c r="H742" s="696">
        <v>591028</v>
      </c>
      <c r="I742" s="696">
        <v>8114369</v>
      </c>
      <c r="J742" s="696">
        <f t="shared" si="93"/>
        <v>9634091</v>
      </c>
      <c r="K742" s="696">
        <v>68036</v>
      </c>
      <c r="L742" s="696">
        <v>0</v>
      </c>
      <c r="M742" s="696">
        <v>60640</v>
      </c>
      <c r="N742" s="696">
        <f t="shared" si="94"/>
        <v>128676</v>
      </c>
    </row>
    <row r="743" spans="1:39" ht="15.75" thickBot="1" x14ac:dyDescent="0.3">
      <c r="B743" s="742" t="s">
        <v>515</v>
      </c>
      <c r="C743" s="692">
        <v>2</v>
      </c>
      <c r="D743" s="696">
        <f t="shared" si="95"/>
        <v>0</v>
      </c>
      <c r="E743" s="743"/>
      <c r="F743" s="696">
        <v>0</v>
      </c>
      <c r="G743" s="696">
        <v>0</v>
      </c>
      <c r="H743" s="696">
        <v>0</v>
      </c>
      <c r="I743" s="696">
        <v>0</v>
      </c>
      <c r="J743" s="696">
        <f t="shared" si="93"/>
        <v>0</v>
      </c>
      <c r="K743" s="696">
        <v>0</v>
      </c>
      <c r="L743" s="696">
        <v>0</v>
      </c>
      <c r="M743" s="696">
        <v>0</v>
      </c>
      <c r="N743" s="696">
        <f t="shared" si="94"/>
        <v>0</v>
      </c>
    </row>
    <row r="744" spans="1:39" ht="15.75" thickBot="1" x14ac:dyDescent="0.3">
      <c r="B744" s="742" t="s">
        <v>516</v>
      </c>
      <c r="C744" s="692"/>
      <c r="D744" s="696">
        <f t="shared" si="95"/>
        <v>862097</v>
      </c>
      <c r="E744" s="743"/>
      <c r="F744" s="696">
        <v>171146</v>
      </c>
      <c r="G744" s="696">
        <v>140707</v>
      </c>
      <c r="H744" s="696">
        <v>182792</v>
      </c>
      <c r="I744" s="696">
        <v>309298</v>
      </c>
      <c r="J744" s="696">
        <f t="shared" si="93"/>
        <v>632797</v>
      </c>
      <c r="K744" s="696">
        <v>3711</v>
      </c>
      <c r="L744" s="696">
        <v>0</v>
      </c>
      <c r="M744" s="696">
        <v>54443</v>
      </c>
      <c r="N744" s="696">
        <f t="shared" si="94"/>
        <v>58154</v>
      </c>
    </row>
    <row r="745" spans="1:39" ht="15.75" thickBot="1" x14ac:dyDescent="0.3">
      <c r="B745" s="742" t="s">
        <v>517</v>
      </c>
      <c r="C745" s="692"/>
      <c r="D745" s="696">
        <f t="shared" si="95"/>
        <v>1999211</v>
      </c>
      <c r="E745" s="743"/>
      <c r="F745" s="696">
        <v>217</v>
      </c>
      <c r="G745" s="696">
        <v>530056</v>
      </c>
      <c r="H745" s="696">
        <v>238864</v>
      </c>
      <c r="I745" s="696">
        <v>1081432</v>
      </c>
      <c r="J745" s="696">
        <f t="shared" si="93"/>
        <v>1850352</v>
      </c>
      <c r="K745" s="696">
        <v>0</v>
      </c>
      <c r="L745" s="696">
        <v>0</v>
      </c>
      <c r="M745" s="696">
        <v>148642</v>
      </c>
      <c r="N745" s="696">
        <f t="shared" si="94"/>
        <v>148642</v>
      </c>
    </row>
    <row r="746" spans="1:39" ht="15.75" thickBot="1" x14ac:dyDescent="0.3">
      <c r="B746" s="742" t="s">
        <v>518</v>
      </c>
      <c r="C746" s="692">
        <v>3</v>
      </c>
      <c r="D746" s="696">
        <f t="shared" si="95"/>
        <v>849860</v>
      </c>
      <c r="E746" s="743"/>
      <c r="F746" s="696">
        <v>407348</v>
      </c>
      <c r="G746" s="696">
        <v>13927</v>
      </c>
      <c r="H746" s="696">
        <v>22204</v>
      </c>
      <c r="I746" s="696">
        <v>385449</v>
      </c>
      <c r="J746" s="696">
        <f t="shared" si="93"/>
        <v>421580</v>
      </c>
      <c r="K746" s="696">
        <v>20932</v>
      </c>
      <c r="L746" s="696">
        <v>0</v>
      </c>
      <c r="M746" s="696">
        <v>0</v>
      </c>
      <c r="N746" s="696">
        <f t="shared" si="94"/>
        <v>20932</v>
      </c>
    </row>
    <row r="747" spans="1:39" ht="15.75" thickBot="1" x14ac:dyDescent="0.3">
      <c r="B747" s="742" t="s">
        <v>519</v>
      </c>
      <c r="C747" s="692"/>
      <c r="D747" s="696">
        <f t="shared" si="95"/>
        <v>0</v>
      </c>
      <c r="E747" s="743"/>
      <c r="F747" s="696"/>
      <c r="G747" s="696"/>
      <c r="H747" s="696"/>
      <c r="I747" s="696"/>
      <c r="J747" s="696"/>
      <c r="K747" s="696"/>
      <c r="L747" s="696"/>
      <c r="M747" s="696"/>
      <c r="N747" s="696"/>
    </row>
    <row r="748" spans="1:39" ht="15.75" thickBot="1" x14ac:dyDescent="0.3">
      <c r="B748" s="742" t="s">
        <v>519</v>
      </c>
      <c r="C748" s="692"/>
      <c r="D748" s="696">
        <f t="shared" si="95"/>
        <v>0</v>
      </c>
      <c r="E748" s="743"/>
      <c r="F748" s="696"/>
      <c r="G748" s="696"/>
      <c r="H748" s="696"/>
      <c r="I748" s="696"/>
      <c r="J748" s="696"/>
      <c r="K748" s="696"/>
      <c r="L748" s="696"/>
      <c r="M748" s="696"/>
      <c r="N748" s="696"/>
    </row>
    <row r="749" spans="1:39" ht="15.75" thickBot="1" x14ac:dyDescent="0.3">
      <c r="B749" s="742"/>
      <c r="C749" s="692"/>
      <c r="D749" s="696">
        <f t="shared" si="95"/>
        <v>0</v>
      </c>
      <c r="E749" s="743"/>
      <c r="F749" s="696"/>
      <c r="G749" s="696"/>
      <c r="H749" s="696"/>
      <c r="I749" s="696"/>
      <c r="J749" s="696"/>
      <c r="K749" s="696"/>
      <c r="L749" s="696"/>
      <c r="M749" s="696"/>
      <c r="N749" s="696"/>
    </row>
    <row r="750" spans="1:39" s="236" customFormat="1" ht="15.75" thickBot="1" x14ac:dyDescent="0.3">
      <c r="A750"/>
      <c r="B750" s="749" t="s">
        <v>520</v>
      </c>
      <c r="C750" s="702"/>
      <c r="D750" s="747">
        <f t="shared" si="95"/>
        <v>35323219</v>
      </c>
      <c r="E750" s="748"/>
      <c r="F750" s="747">
        <f>F739+F741</f>
        <v>2272751</v>
      </c>
      <c r="G750" s="747">
        <f>G739+G741</f>
        <v>1756563</v>
      </c>
      <c r="H750" s="747">
        <f>H739+H741</f>
        <v>5292873</v>
      </c>
      <c r="I750" s="747">
        <f>I739+I741</f>
        <v>25636941</v>
      </c>
      <c r="J750" s="747">
        <f t="shared" si="93"/>
        <v>32686377</v>
      </c>
      <c r="K750" s="747">
        <f>K739+K741</f>
        <v>100366</v>
      </c>
      <c r="L750" s="747">
        <f>L739+L741</f>
        <v>0</v>
      </c>
      <c r="M750" s="747">
        <f>M739+M741</f>
        <v>263725</v>
      </c>
      <c r="N750" s="747">
        <f t="shared" si="94"/>
        <v>364091</v>
      </c>
      <c r="O750"/>
      <c r="P750"/>
      <c r="Q750"/>
      <c r="R750"/>
      <c r="S750"/>
      <c r="T750"/>
      <c r="U750"/>
      <c r="V750"/>
      <c r="W750"/>
      <c r="X750"/>
      <c r="Y750"/>
      <c r="Z750"/>
      <c r="AA750"/>
      <c r="AB750"/>
      <c r="AC750"/>
      <c r="AD750" s="571"/>
      <c r="AE750" s="247"/>
      <c r="AF750" s="247"/>
      <c r="AG750" s="247"/>
      <c r="AH750" s="247"/>
      <c r="AI750" s="247"/>
      <c r="AJ750" s="247"/>
      <c r="AK750" s="247"/>
      <c r="AL750" s="247"/>
      <c r="AM750" s="247"/>
    </row>
    <row r="751" spans="1:39" ht="15.75" thickBot="1" x14ac:dyDescent="0.3">
      <c r="B751" s="749"/>
      <c r="C751" s="702"/>
      <c r="D751" s="696">
        <f t="shared" si="95"/>
        <v>0</v>
      </c>
      <c r="E751" s="743"/>
      <c r="F751" s="696">
        <v>0</v>
      </c>
      <c r="G751" s="696">
        <v>0</v>
      </c>
      <c r="H751" s="696">
        <v>0</v>
      </c>
      <c r="I751" s="696">
        <v>0</v>
      </c>
      <c r="J751" s="696">
        <f t="shared" si="93"/>
        <v>0</v>
      </c>
      <c r="K751" s="696">
        <v>0</v>
      </c>
      <c r="L751" s="696">
        <v>0</v>
      </c>
      <c r="M751" s="696">
        <v>0</v>
      </c>
      <c r="N751" s="696"/>
    </row>
    <row r="752" spans="1:39" ht="15.75" thickBot="1" x14ac:dyDescent="0.3">
      <c r="B752" s="742" t="s">
        <v>521</v>
      </c>
      <c r="C752" s="692"/>
      <c r="D752" s="696">
        <f t="shared" si="95"/>
        <v>7696260</v>
      </c>
      <c r="E752" s="743"/>
      <c r="F752" s="696">
        <v>0</v>
      </c>
      <c r="G752" s="696">
        <v>883647</v>
      </c>
      <c r="H752" s="696">
        <v>2527720</v>
      </c>
      <c r="I752" s="696">
        <v>4289426</v>
      </c>
      <c r="J752" s="696">
        <f t="shared" si="93"/>
        <v>7700793</v>
      </c>
      <c r="K752" s="696">
        <v>-4533</v>
      </c>
      <c r="L752" s="696">
        <v>0</v>
      </c>
      <c r="M752" s="696">
        <v>0</v>
      </c>
      <c r="N752" s="696">
        <f t="shared" ref="N752:N770" si="96">M752+L752+K752</f>
        <v>-4533</v>
      </c>
    </row>
    <row r="753" spans="1:39" ht="15.75" thickBot="1" x14ac:dyDescent="0.3">
      <c r="B753" s="742" t="s">
        <v>522</v>
      </c>
      <c r="C753" s="692"/>
      <c r="D753" s="696">
        <f t="shared" si="95"/>
        <v>-1003271</v>
      </c>
      <c r="E753" s="743"/>
      <c r="F753" s="696">
        <v>0</v>
      </c>
      <c r="G753" s="696">
        <v>-5364</v>
      </c>
      <c r="H753" s="696">
        <v>-991606</v>
      </c>
      <c r="I753" s="696">
        <v>-5859</v>
      </c>
      <c r="J753" s="696">
        <f t="shared" si="93"/>
        <v>-1002829</v>
      </c>
      <c r="K753" s="696">
        <v>-442</v>
      </c>
      <c r="L753" s="696">
        <v>0</v>
      </c>
      <c r="M753" s="696">
        <v>0</v>
      </c>
      <c r="N753" s="696">
        <f t="shared" si="96"/>
        <v>-442</v>
      </c>
    </row>
    <row r="754" spans="1:39" ht="15.75" thickBot="1" x14ac:dyDescent="0.3">
      <c r="B754" s="742" t="s">
        <v>523</v>
      </c>
      <c r="C754" s="692"/>
      <c r="D754" s="696">
        <f t="shared" si="95"/>
        <v>-3765</v>
      </c>
      <c r="E754" s="743"/>
      <c r="F754" s="696">
        <v>0</v>
      </c>
      <c r="G754" s="696">
        <v>-6247</v>
      </c>
      <c r="H754" s="696">
        <v>-26715</v>
      </c>
      <c r="I754" s="696">
        <v>22078</v>
      </c>
      <c r="J754" s="696">
        <f t="shared" si="93"/>
        <v>-10884</v>
      </c>
      <c r="K754" s="696">
        <v>7119</v>
      </c>
      <c r="L754" s="696">
        <v>0</v>
      </c>
      <c r="M754" s="696">
        <v>0</v>
      </c>
      <c r="N754" s="696">
        <f t="shared" si="96"/>
        <v>7119</v>
      </c>
    </row>
    <row r="755" spans="1:39" ht="13.5" customHeight="1" thickBot="1" x14ac:dyDescent="0.3">
      <c r="B755" s="750" t="s">
        <v>524</v>
      </c>
      <c r="C755" s="692"/>
      <c r="D755" s="696">
        <f t="shared" si="95"/>
        <v>28706</v>
      </c>
      <c r="E755" s="743"/>
      <c r="F755" s="696">
        <v>0</v>
      </c>
      <c r="G755" s="696">
        <v>2493</v>
      </c>
      <c r="H755" s="696">
        <v>31132</v>
      </c>
      <c r="I755" s="696">
        <v>-4828</v>
      </c>
      <c r="J755" s="696">
        <f t="shared" si="93"/>
        <v>28797</v>
      </c>
      <c r="K755" s="696">
        <v>-91</v>
      </c>
      <c r="L755" s="696">
        <v>0</v>
      </c>
      <c r="M755" s="696">
        <v>0</v>
      </c>
      <c r="N755" s="696">
        <f t="shared" si="96"/>
        <v>-91</v>
      </c>
    </row>
    <row r="756" spans="1:39" ht="15.75" thickBot="1" x14ac:dyDescent="0.3">
      <c r="B756" s="742" t="s">
        <v>525</v>
      </c>
      <c r="C756" s="692"/>
      <c r="D756" s="696">
        <f t="shared" si="95"/>
        <v>13637245.99986</v>
      </c>
      <c r="E756" s="743"/>
      <c r="F756" s="696">
        <v>-3000000.0001399997</v>
      </c>
      <c r="G756" s="696">
        <v>677182</v>
      </c>
      <c r="H756" s="696">
        <v>845969</v>
      </c>
      <c r="I756" s="696">
        <v>14791027</v>
      </c>
      <c r="J756" s="696">
        <f t="shared" si="93"/>
        <v>16314178</v>
      </c>
      <c r="K756" s="696">
        <v>77241</v>
      </c>
      <c r="L756" s="696">
        <v>0</v>
      </c>
      <c r="M756" s="696">
        <v>245827</v>
      </c>
      <c r="N756" s="696">
        <f t="shared" si="96"/>
        <v>323068</v>
      </c>
    </row>
    <row r="757" spans="1:39" ht="15.75" thickBot="1" x14ac:dyDescent="0.3">
      <c r="B757" s="742" t="s">
        <v>526</v>
      </c>
      <c r="C757" s="692"/>
      <c r="D757" s="696">
        <f t="shared" si="95"/>
        <v>0</v>
      </c>
      <c r="E757" s="743"/>
      <c r="F757" s="696"/>
      <c r="G757" s="696"/>
      <c r="H757" s="696"/>
      <c r="I757" s="696"/>
      <c r="J757" s="696">
        <f t="shared" si="93"/>
        <v>0</v>
      </c>
      <c r="K757" s="696"/>
      <c r="L757" s="696"/>
      <c r="M757" s="696"/>
      <c r="N757" s="696">
        <f t="shared" si="96"/>
        <v>0</v>
      </c>
    </row>
    <row r="758" spans="1:39" s="236" customFormat="1" ht="15.75" thickBot="1" x14ac:dyDescent="0.3">
      <c r="A758"/>
      <c r="B758" s="749" t="s">
        <v>527</v>
      </c>
      <c r="C758" s="702"/>
      <c r="D758" s="747">
        <f t="shared" si="95"/>
        <v>20355175.99986</v>
      </c>
      <c r="E758" s="748"/>
      <c r="F758" s="747">
        <f>SUM(F752:F757)</f>
        <v>-3000000.0001399997</v>
      </c>
      <c r="G758" s="747">
        <f>SUM(G752:G757)</f>
        <v>1551711</v>
      </c>
      <c r="H758" s="747">
        <f>SUM(H752:H757)</f>
        <v>2386500</v>
      </c>
      <c r="I758" s="747">
        <f>SUM(I752:I757)</f>
        <v>19091844</v>
      </c>
      <c r="J758" s="747">
        <f t="shared" si="93"/>
        <v>23030055</v>
      </c>
      <c r="K758" s="747">
        <f>SUM(K752:K757)</f>
        <v>79294</v>
      </c>
      <c r="L758" s="747">
        <f>SUM(L752:L757)</f>
        <v>0</v>
      </c>
      <c r="M758" s="747">
        <f>SUM(M752:M757)</f>
        <v>245827</v>
      </c>
      <c r="N758" s="747">
        <f t="shared" si="96"/>
        <v>325121</v>
      </c>
      <c r="O758"/>
      <c r="P758"/>
      <c r="Q758"/>
      <c r="R758"/>
      <c r="S758"/>
      <c r="T758"/>
      <c r="U758"/>
      <c r="V758"/>
      <c r="W758"/>
      <c r="X758"/>
      <c r="Y758"/>
      <c r="Z758"/>
      <c r="AA758"/>
      <c r="AB758"/>
      <c r="AC758"/>
      <c r="AD758" s="571"/>
      <c r="AE758" s="247"/>
      <c r="AF758" s="247"/>
      <c r="AG758" s="247"/>
      <c r="AH758" s="247"/>
      <c r="AI758" s="247"/>
      <c r="AJ758" s="247"/>
      <c r="AK758" s="247"/>
      <c r="AL758" s="247"/>
      <c r="AM758" s="247"/>
    </row>
    <row r="759" spans="1:39" ht="15.75" thickBot="1" x14ac:dyDescent="0.3">
      <c r="B759" s="742"/>
      <c r="C759" s="692"/>
      <c r="D759" s="696">
        <f t="shared" si="95"/>
        <v>0</v>
      </c>
      <c r="E759" s="743"/>
      <c r="F759" s="696"/>
      <c r="G759" s="696"/>
      <c r="H759" s="696"/>
      <c r="I759" s="696"/>
      <c r="J759" s="696">
        <f t="shared" si="93"/>
        <v>0</v>
      </c>
      <c r="K759" s="696"/>
      <c r="L759" s="696"/>
      <c r="M759" s="696"/>
      <c r="N759" s="696">
        <f t="shared" si="96"/>
        <v>0</v>
      </c>
    </row>
    <row r="760" spans="1:39" ht="15.75" thickBot="1" x14ac:dyDescent="0.3">
      <c r="B760" s="750" t="s">
        <v>528</v>
      </c>
      <c r="C760" s="692"/>
      <c r="D760" s="696">
        <f t="shared" si="95"/>
        <v>4000274</v>
      </c>
      <c r="E760" s="743"/>
      <c r="F760" s="696">
        <v>0</v>
      </c>
      <c r="G760" s="696">
        <v>44209</v>
      </c>
      <c r="H760" s="696">
        <v>1142468</v>
      </c>
      <c r="I760" s="696">
        <v>2812726</v>
      </c>
      <c r="J760" s="696">
        <f t="shared" si="93"/>
        <v>3999403</v>
      </c>
      <c r="K760" s="696">
        <v>871</v>
      </c>
      <c r="L760" s="696">
        <v>0</v>
      </c>
      <c r="M760" s="696">
        <v>0</v>
      </c>
      <c r="N760" s="696">
        <f t="shared" si="96"/>
        <v>871</v>
      </c>
    </row>
    <row r="761" spans="1:39" ht="15.75" thickBot="1" x14ac:dyDescent="0.3">
      <c r="B761" s="742"/>
      <c r="C761" s="692"/>
      <c r="D761" s="696">
        <f t="shared" si="95"/>
        <v>0</v>
      </c>
      <c r="E761" s="743"/>
      <c r="F761" s="696">
        <v>0</v>
      </c>
      <c r="G761" s="696">
        <v>0</v>
      </c>
      <c r="H761" s="696">
        <v>0</v>
      </c>
      <c r="I761" s="696">
        <v>0</v>
      </c>
      <c r="J761" s="696">
        <f t="shared" si="93"/>
        <v>0</v>
      </c>
      <c r="K761" s="696">
        <v>0</v>
      </c>
      <c r="L761" s="696">
        <v>0</v>
      </c>
      <c r="M761" s="696">
        <v>0</v>
      </c>
      <c r="N761" s="696">
        <f t="shared" si="96"/>
        <v>0</v>
      </c>
    </row>
    <row r="762" spans="1:39" ht="15.75" customHeight="1" thickBot="1" x14ac:dyDescent="0.3">
      <c r="B762" s="750" t="s">
        <v>530</v>
      </c>
      <c r="C762" s="692">
        <v>4</v>
      </c>
      <c r="D762" s="696">
        <f t="shared" si="95"/>
        <v>5642176</v>
      </c>
      <c r="E762" s="743"/>
      <c r="F762" s="696">
        <v>42978</v>
      </c>
      <c r="G762" s="696">
        <v>138815</v>
      </c>
      <c r="H762" s="696">
        <v>1754883</v>
      </c>
      <c r="I762" s="696">
        <v>3685403</v>
      </c>
      <c r="J762" s="696">
        <f t="shared" si="93"/>
        <v>5579101</v>
      </c>
      <c r="K762" s="696">
        <v>20097</v>
      </c>
      <c r="L762" s="696">
        <v>0</v>
      </c>
      <c r="M762" s="696">
        <v>0</v>
      </c>
      <c r="N762" s="696">
        <f t="shared" si="96"/>
        <v>20097</v>
      </c>
    </row>
    <row r="763" spans="1:39" ht="15.75" thickBot="1" x14ac:dyDescent="0.3">
      <c r="B763" s="742" t="s">
        <v>531</v>
      </c>
      <c r="C763" s="692"/>
      <c r="D763" s="696">
        <f t="shared" si="95"/>
        <v>0</v>
      </c>
      <c r="E763" s="743"/>
      <c r="F763" s="696">
        <v>0</v>
      </c>
      <c r="G763" s="696">
        <v>0</v>
      </c>
      <c r="H763" s="696">
        <v>0</v>
      </c>
      <c r="I763" s="696">
        <v>0</v>
      </c>
      <c r="J763" s="696">
        <f t="shared" si="93"/>
        <v>0</v>
      </c>
      <c r="K763" s="696">
        <v>0</v>
      </c>
      <c r="L763" s="696">
        <v>0</v>
      </c>
      <c r="M763" s="696">
        <v>0</v>
      </c>
      <c r="N763" s="696">
        <f t="shared" si="96"/>
        <v>0</v>
      </c>
    </row>
    <row r="764" spans="1:39" ht="15.75" thickBot="1" x14ac:dyDescent="0.3">
      <c r="B764" s="742" t="s">
        <v>532</v>
      </c>
      <c r="C764" s="692"/>
      <c r="D764" s="696">
        <f t="shared" si="95"/>
        <v>97407</v>
      </c>
      <c r="E764" s="743"/>
      <c r="F764" s="696">
        <v>1587</v>
      </c>
      <c r="G764" s="696">
        <v>21828</v>
      </c>
      <c r="H764" s="696">
        <v>9022</v>
      </c>
      <c r="I764" s="696">
        <v>46968</v>
      </c>
      <c r="J764" s="696">
        <f t="shared" si="93"/>
        <v>77818</v>
      </c>
      <c r="K764" s="696">
        <v>104</v>
      </c>
      <c r="L764" s="696">
        <v>0</v>
      </c>
      <c r="M764" s="696">
        <v>17898</v>
      </c>
      <c r="N764" s="696">
        <f t="shared" si="96"/>
        <v>18002</v>
      </c>
    </row>
    <row r="765" spans="1:39" s="236" customFormat="1" ht="15.75" thickBot="1" x14ac:dyDescent="0.3">
      <c r="A765"/>
      <c r="B765" s="749" t="s">
        <v>533</v>
      </c>
      <c r="C765" s="702"/>
      <c r="D765" s="747">
        <f t="shared" si="95"/>
        <v>5739583</v>
      </c>
      <c r="E765" s="748"/>
      <c r="F765" s="747">
        <f>SUM(F762:F764)</f>
        <v>44565</v>
      </c>
      <c r="G765" s="747">
        <f>SUM(G762:G764)</f>
        <v>160643</v>
      </c>
      <c r="H765" s="747">
        <f>SUM(H762:H764)</f>
        <v>1763905</v>
      </c>
      <c r="I765" s="747">
        <f>SUM(I762:I764)</f>
        <v>3732371</v>
      </c>
      <c r="J765" s="747">
        <f t="shared" si="93"/>
        <v>5656919</v>
      </c>
      <c r="K765" s="747">
        <f>SUM(K762:K764)</f>
        <v>20201</v>
      </c>
      <c r="L765" s="747">
        <f>SUM(L762:L764)</f>
        <v>0</v>
      </c>
      <c r="M765" s="747">
        <f>SUM(M762:M764)</f>
        <v>17898</v>
      </c>
      <c r="N765" s="747">
        <f t="shared" si="96"/>
        <v>38099</v>
      </c>
      <c r="O765"/>
      <c r="P765"/>
      <c r="Q765"/>
      <c r="R765"/>
      <c r="S765"/>
      <c r="T765"/>
      <c r="U765"/>
      <c r="V765"/>
      <c r="W765"/>
      <c r="X765"/>
      <c r="Y765"/>
      <c r="Z765"/>
      <c r="AA765"/>
      <c r="AB765"/>
      <c r="AC765"/>
      <c r="AD765" s="571"/>
      <c r="AE765" s="247"/>
      <c r="AF765" s="247"/>
      <c r="AG765" s="247"/>
      <c r="AH765" s="247"/>
      <c r="AI765" s="247"/>
      <c r="AJ765" s="247"/>
      <c r="AK765" s="247"/>
      <c r="AL765" s="247"/>
      <c r="AM765" s="247"/>
    </row>
    <row r="766" spans="1:39" ht="15.75" thickBot="1" x14ac:dyDescent="0.3">
      <c r="B766" s="749"/>
      <c r="C766" s="702"/>
      <c r="D766" s="696">
        <f t="shared" si="95"/>
        <v>0</v>
      </c>
      <c r="E766" s="743"/>
      <c r="F766" s="696"/>
      <c r="G766" s="696"/>
      <c r="H766" s="696"/>
      <c r="I766" s="696"/>
      <c r="J766" s="696">
        <f t="shared" si="93"/>
        <v>0</v>
      </c>
      <c r="K766" s="696"/>
      <c r="L766" s="696"/>
      <c r="M766" s="696"/>
      <c r="N766" s="696">
        <f t="shared" si="96"/>
        <v>0</v>
      </c>
    </row>
    <row r="767" spans="1:39" s="236" customFormat="1" ht="15.75" thickBot="1" x14ac:dyDescent="0.3">
      <c r="A767"/>
      <c r="B767" s="749" t="s">
        <v>534</v>
      </c>
      <c r="C767" s="702"/>
      <c r="D767" s="747">
        <f t="shared" si="95"/>
        <v>5228186.0001400001</v>
      </c>
      <c r="E767" s="748"/>
      <c r="F767" s="747">
        <f>F750-F758-F760-F765</f>
        <v>5228186.0001400001</v>
      </c>
      <c r="G767" s="747">
        <f>G750-G758-G760-G765</f>
        <v>0</v>
      </c>
      <c r="H767" s="747">
        <f>H750-H758-H760-H765</f>
        <v>0</v>
      </c>
      <c r="I767" s="747">
        <f>I750-I758-I760-I765</f>
        <v>0</v>
      </c>
      <c r="J767" s="747">
        <f t="shared" si="93"/>
        <v>0</v>
      </c>
      <c r="K767" s="747">
        <f>K750-K758-K760-K765</f>
        <v>0</v>
      </c>
      <c r="L767" s="747">
        <f>L750-L758-L760-L765</f>
        <v>0</v>
      </c>
      <c r="M767" s="747">
        <f>M750-M758-M760-M765</f>
        <v>0</v>
      </c>
      <c r="N767" s="747">
        <f t="shared" si="96"/>
        <v>0</v>
      </c>
      <c r="O767"/>
      <c r="P767"/>
      <c r="Q767"/>
      <c r="R767"/>
      <c r="S767"/>
      <c r="T767"/>
      <c r="U767"/>
      <c r="V767"/>
      <c r="W767"/>
      <c r="X767"/>
      <c r="Y767"/>
      <c r="Z767"/>
      <c r="AA767"/>
      <c r="AB767"/>
      <c r="AC767"/>
      <c r="AD767" s="571"/>
      <c r="AE767" s="247"/>
      <c r="AF767" s="247"/>
      <c r="AG767" s="247"/>
      <c r="AH767" s="247"/>
      <c r="AI767" s="247"/>
      <c r="AJ767" s="247"/>
      <c r="AK767" s="247"/>
      <c r="AL767" s="247"/>
      <c r="AM767" s="247"/>
    </row>
    <row r="768" spans="1:39" ht="15.75" thickBot="1" x14ac:dyDescent="0.3">
      <c r="B768" s="742" t="s">
        <v>535</v>
      </c>
      <c r="C768" s="692"/>
      <c r="D768" s="696">
        <f t="shared" si="95"/>
        <v>1486968</v>
      </c>
      <c r="E768" s="743"/>
      <c r="F768" s="696">
        <v>1486968</v>
      </c>
      <c r="G768" s="696"/>
      <c r="H768" s="696"/>
      <c r="I768" s="696"/>
      <c r="J768" s="696">
        <f t="shared" si="93"/>
        <v>0</v>
      </c>
      <c r="K768" s="696"/>
      <c r="L768" s="696"/>
      <c r="M768" s="696"/>
      <c r="N768" s="696">
        <f t="shared" si="96"/>
        <v>0</v>
      </c>
    </row>
    <row r="769" spans="1:39" ht="15.75" thickBot="1" x14ac:dyDescent="0.3">
      <c r="B769" s="742"/>
      <c r="C769" s="692"/>
      <c r="D769" s="696">
        <f t="shared" si="95"/>
        <v>0</v>
      </c>
      <c r="E769" s="743"/>
      <c r="F769" s="696"/>
      <c r="G769" s="696"/>
      <c r="H769" s="696"/>
      <c r="I769" s="696"/>
      <c r="J769" s="696">
        <f t="shared" si="93"/>
        <v>0</v>
      </c>
      <c r="K769" s="696"/>
      <c r="L769" s="696"/>
      <c r="M769" s="696"/>
      <c r="N769" s="696">
        <f t="shared" si="96"/>
        <v>0</v>
      </c>
    </row>
    <row r="770" spans="1:39" s="236" customFormat="1" ht="15.75" thickBot="1" x14ac:dyDescent="0.3">
      <c r="A770"/>
      <c r="B770" s="749" t="s">
        <v>536</v>
      </c>
      <c r="C770" s="702"/>
      <c r="D770" s="748">
        <f t="shared" si="95"/>
        <v>3741218.0001400001</v>
      </c>
      <c r="E770" s="748"/>
      <c r="F770" s="748">
        <f>F767-F768</f>
        <v>3741218.0001400001</v>
      </c>
      <c r="G770" s="747">
        <f>G767-G768</f>
        <v>0</v>
      </c>
      <c r="H770" s="747">
        <f>H767-H768</f>
        <v>0</v>
      </c>
      <c r="I770" s="748">
        <f>I767-I768</f>
        <v>0</v>
      </c>
      <c r="J770" s="748">
        <f t="shared" si="93"/>
        <v>0</v>
      </c>
      <c r="K770" s="748">
        <f>K767-K768</f>
        <v>0</v>
      </c>
      <c r="L770" s="747">
        <f>L767-L768</f>
        <v>0</v>
      </c>
      <c r="M770" s="747">
        <f>M767-M768</f>
        <v>0</v>
      </c>
      <c r="N770" s="747">
        <f t="shared" si="96"/>
        <v>0</v>
      </c>
      <c r="O770"/>
      <c r="P770"/>
      <c r="Q770"/>
      <c r="R770"/>
      <c r="S770"/>
      <c r="T770"/>
      <c r="U770"/>
      <c r="V770"/>
      <c r="W770"/>
      <c r="X770"/>
      <c r="Y770"/>
      <c r="Z770"/>
      <c r="AA770"/>
      <c r="AB770"/>
      <c r="AC770"/>
      <c r="AD770" s="571"/>
      <c r="AE770" s="247"/>
      <c r="AF770" s="247"/>
      <c r="AG770" s="247"/>
      <c r="AH770" s="247"/>
      <c r="AI770" s="247"/>
      <c r="AJ770" s="247"/>
      <c r="AK770" s="247"/>
      <c r="AL770" s="247"/>
      <c r="AM770" s="247"/>
    </row>
    <row r="771" spans="1:39" customFormat="1" x14ac:dyDescent="0.25"/>
    <row r="772" spans="1:39" customFormat="1" x14ac:dyDescent="0.25"/>
    <row r="773" spans="1:39" x14ac:dyDescent="0.25">
      <c r="D773" s="257"/>
      <c r="E773" s="257"/>
      <c r="F773" s="257"/>
      <c r="G773" s="257"/>
      <c r="H773" s="257"/>
      <c r="I773" s="257"/>
      <c r="J773" s="257"/>
      <c r="K773" s="257"/>
      <c r="L773" s="257"/>
      <c r="M773" s="257"/>
      <c r="N773" s="257"/>
    </row>
    <row r="775" spans="1:39" s="558" customFormat="1" x14ac:dyDescent="0.25">
      <c r="A775"/>
      <c r="B775" s="995" t="s">
        <v>544</v>
      </c>
      <c r="C775" s="996"/>
      <c r="D775"/>
      <c r="E775" s="245"/>
      <c r="F775" s="974"/>
      <c r="G775" s="974"/>
      <c r="H775" s="244"/>
      <c r="I775" s="244"/>
      <c r="J775" s="244"/>
      <c r="K775" s="244"/>
      <c r="L775" s="244"/>
      <c r="M775" s="244"/>
      <c r="N775" s="555"/>
      <c r="O775"/>
      <c r="P775"/>
      <c r="Q775"/>
      <c r="R775"/>
      <c r="S775"/>
      <c r="T775"/>
      <c r="U775"/>
      <c r="V775"/>
      <c r="W775"/>
      <c r="X775"/>
      <c r="Y775"/>
      <c r="Z775"/>
      <c r="AA775"/>
      <c r="AB775"/>
      <c r="AC775"/>
      <c r="AD775" s="557"/>
      <c r="AE775" s="557"/>
      <c r="AF775" s="557"/>
      <c r="AG775" s="557"/>
      <c r="AH775" s="557"/>
      <c r="AI775" s="557"/>
      <c r="AJ775" s="557"/>
      <c r="AK775" s="557"/>
      <c r="AL775" s="557"/>
      <c r="AM775" s="557"/>
    </row>
    <row r="776" spans="1:39" ht="17.25" customHeight="1" x14ac:dyDescent="0.25">
      <c r="B776" s="967" t="s">
        <v>117</v>
      </c>
      <c r="C776" s="987" t="s">
        <v>501</v>
      </c>
      <c r="D776" s="986" t="s">
        <v>95</v>
      </c>
      <c r="E776" s="986" t="s">
        <v>502</v>
      </c>
      <c r="F776" s="986" t="s">
        <v>503</v>
      </c>
      <c r="G776" s="986" t="s">
        <v>440</v>
      </c>
      <c r="H776" s="986"/>
      <c r="I776" s="986"/>
      <c r="J776" s="986"/>
      <c r="K776" s="986"/>
      <c r="L776" s="986"/>
      <c r="M776" s="986"/>
      <c r="N776" s="986"/>
    </row>
    <row r="777" spans="1:39" ht="17.25" customHeight="1" x14ac:dyDescent="0.25">
      <c r="B777" s="967"/>
      <c r="C777" s="987"/>
      <c r="D777" s="986"/>
      <c r="E777" s="986"/>
      <c r="F777" s="986"/>
      <c r="G777" s="989" t="s">
        <v>441</v>
      </c>
      <c r="H777" s="989"/>
      <c r="I777" s="989"/>
      <c r="J777" s="989"/>
      <c r="K777" s="986" t="s">
        <v>504</v>
      </c>
      <c r="L777" s="986"/>
      <c r="M777" s="986"/>
      <c r="N777" s="986"/>
    </row>
    <row r="778" spans="1:39" s="259" customFormat="1" ht="17.25" customHeight="1" x14ac:dyDescent="0.25">
      <c r="A778"/>
      <c r="B778" s="967"/>
      <c r="C778" s="987"/>
      <c r="D778" s="986"/>
      <c r="E778" s="986"/>
      <c r="F778" s="986"/>
      <c r="G778" s="538" t="s">
        <v>285</v>
      </c>
      <c r="H778" s="538" t="s">
        <v>443</v>
      </c>
      <c r="I778" s="538" t="s">
        <v>113</v>
      </c>
      <c r="J778" s="538" t="s">
        <v>115</v>
      </c>
      <c r="K778" s="538" t="s">
        <v>505</v>
      </c>
      <c r="L778" s="538" t="s">
        <v>445</v>
      </c>
      <c r="M778" s="538" t="s">
        <v>506</v>
      </c>
      <c r="N778" s="538" t="s">
        <v>115</v>
      </c>
      <c r="O778"/>
      <c r="P778"/>
      <c r="Q778"/>
      <c r="R778"/>
      <c r="S778"/>
      <c r="T778"/>
      <c r="U778"/>
      <c r="V778"/>
      <c r="W778"/>
      <c r="X778"/>
      <c r="Y778"/>
      <c r="Z778"/>
      <c r="AA778"/>
      <c r="AB778"/>
      <c r="AC778"/>
      <c r="AD778" s="576"/>
      <c r="AE778" s="577"/>
      <c r="AF778" s="577"/>
      <c r="AG778" s="577"/>
      <c r="AH778" s="577"/>
      <c r="AI778" s="577"/>
      <c r="AJ778" s="577"/>
      <c r="AK778" s="577"/>
      <c r="AL778" s="577"/>
      <c r="AM778" s="577"/>
    </row>
    <row r="779" spans="1:39" ht="17.25" customHeight="1" x14ac:dyDescent="0.25">
      <c r="B779" s="967"/>
      <c r="C779" s="987"/>
      <c r="D779" s="538">
        <v>1</v>
      </c>
      <c r="E779" s="986"/>
      <c r="F779" s="986">
        <v>2</v>
      </c>
      <c r="G779" s="986">
        <v>3</v>
      </c>
      <c r="H779" s="986">
        <v>4</v>
      </c>
      <c r="I779" s="538"/>
      <c r="J779" s="538">
        <v>6</v>
      </c>
      <c r="K779" s="986">
        <v>7</v>
      </c>
      <c r="L779" s="986">
        <v>8</v>
      </c>
      <c r="M779" s="986">
        <v>9</v>
      </c>
      <c r="N779" s="538">
        <v>10</v>
      </c>
    </row>
    <row r="780" spans="1:39" ht="14.45" customHeight="1" x14ac:dyDescent="0.25">
      <c r="B780" s="968"/>
      <c r="C780" s="987"/>
      <c r="D780" s="538" t="s">
        <v>507</v>
      </c>
      <c r="E780" s="538"/>
      <c r="F780" s="986"/>
      <c r="G780" s="986"/>
      <c r="H780" s="986"/>
      <c r="I780" s="538">
        <v>5</v>
      </c>
      <c r="J780" s="538" t="s">
        <v>508</v>
      </c>
      <c r="K780" s="986"/>
      <c r="L780" s="986"/>
      <c r="M780" s="986"/>
      <c r="N780" s="538" t="s">
        <v>509</v>
      </c>
    </row>
    <row r="781" spans="1:39" x14ac:dyDescent="0.25">
      <c r="B781" s="738" t="s">
        <v>376</v>
      </c>
      <c r="C781" s="739"/>
      <c r="D781" s="740">
        <f>F781+J781+N781+E781</f>
        <v>140.667</v>
      </c>
      <c r="E781" s="741"/>
      <c r="F781" s="740"/>
      <c r="G781" s="740">
        <v>140.667</v>
      </c>
      <c r="H781" s="740"/>
      <c r="I781" s="740"/>
      <c r="J781" s="740">
        <f t="shared" ref="J781:J818" si="97">G781+H781+I781</f>
        <v>140.667</v>
      </c>
      <c r="K781" s="740"/>
      <c r="L781" s="740"/>
      <c r="M781" s="740"/>
      <c r="N781" s="740">
        <f t="shared" ref="N781:N798" si="98">M781+L781+K781</f>
        <v>0</v>
      </c>
    </row>
    <row r="782" spans="1:39" ht="15.75" thickBot="1" x14ac:dyDescent="0.3">
      <c r="B782" s="742"/>
      <c r="C782" s="692"/>
      <c r="D782" s="696">
        <f t="shared" ref="D782:D818" si="99">F782+J782+N782+E782</f>
        <v>0</v>
      </c>
      <c r="E782" s="743"/>
      <c r="F782" s="696"/>
      <c r="G782" s="696"/>
      <c r="H782" s="696"/>
      <c r="I782" s="696"/>
      <c r="J782" s="696">
        <f t="shared" si="97"/>
        <v>0</v>
      </c>
      <c r="K782" s="696"/>
      <c r="L782" s="696"/>
      <c r="M782" s="696"/>
      <c r="N782" s="696">
        <f t="shared" si="98"/>
        <v>0</v>
      </c>
    </row>
    <row r="783" spans="1:39" ht="15.75" thickBot="1" x14ac:dyDescent="0.3">
      <c r="B783" s="744" t="s">
        <v>510</v>
      </c>
      <c r="C783" s="692"/>
      <c r="D783" s="696">
        <f t="shared" si="99"/>
        <v>0</v>
      </c>
      <c r="E783" s="743"/>
      <c r="F783" s="696"/>
      <c r="G783" s="696"/>
      <c r="H783" s="696"/>
      <c r="I783" s="696"/>
      <c r="J783" s="696">
        <f t="shared" si="97"/>
        <v>0</v>
      </c>
      <c r="K783" s="696"/>
      <c r="L783" s="696"/>
      <c r="M783" s="696"/>
      <c r="N783" s="696">
        <f t="shared" si="98"/>
        <v>0</v>
      </c>
    </row>
    <row r="784" spans="1:39" ht="15.75" thickBot="1" x14ac:dyDescent="0.3">
      <c r="B784" s="744"/>
      <c r="C784" s="692"/>
      <c r="D784" s="696">
        <f t="shared" si="99"/>
        <v>0</v>
      </c>
      <c r="E784" s="743"/>
      <c r="F784" s="696"/>
      <c r="G784" s="696"/>
      <c r="H784" s="696"/>
      <c r="I784" s="696"/>
      <c r="J784" s="696">
        <f t="shared" si="97"/>
        <v>0</v>
      </c>
      <c r="K784" s="696"/>
      <c r="L784" s="696"/>
      <c r="M784" s="696"/>
      <c r="N784" s="696">
        <f t="shared" si="98"/>
        <v>0</v>
      </c>
    </row>
    <row r="785" spans="1:39" ht="14.25" customHeight="1" thickBot="1" x14ac:dyDescent="0.3">
      <c r="B785" s="745" t="s">
        <v>511</v>
      </c>
      <c r="C785" s="692"/>
      <c r="D785" s="696">
        <f t="shared" si="99"/>
        <v>0</v>
      </c>
      <c r="E785" s="743"/>
      <c r="F785" s="696"/>
      <c r="G785" s="696"/>
      <c r="H785" s="696"/>
      <c r="I785" s="696"/>
      <c r="J785" s="696">
        <f t="shared" si="97"/>
        <v>0</v>
      </c>
      <c r="K785" s="696"/>
      <c r="L785" s="696"/>
      <c r="M785" s="696"/>
      <c r="N785" s="696">
        <f t="shared" si="98"/>
        <v>0</v>
      </c>
    </row>
    <row r="786" spans="1:39" ht="15.75" thickBot="1" x14ac:dyDescent="0.3">
      <c r="B786" s="742"/>
      <c r="C786" s="692"/>
      <c r="D786" s="696">
        <f t="shared" si="99"/>
        <v>0</v>
      </c>
      <c r="E786" s="743"/>
      <c r="F786" s="696"/>
      <c r="G786" s="696"/>
      <c r="H786" s="696"/>
      <c r="I786" s="696"/>
      <c r="J786" s="696">
        <f t="shared" si="97"/>
        <v>0</v>
      </c>
      <c r="K786" s="696"/>
      <c r="L786" s="696"/>
      <c r="M786" s="696"/>
      <c r="N786" s="696">
        <f t="shared" si="98"/>
        <v>0</v>
      </c>
    </row>
    <row r="787" spans="1:39" s="236" customFormat="1" ht="15.75" thickBot="1" x14ac:dyDescent="0.3">
      <c r="A787"/>
      <c r="B787" s="746" t="s">
        <v>512</v>
      </c>
      <c r="C787" s="702"/>
      <c r="D787" s="747">
        <f t="shared" si="99"/>
        <v>140.667</v>
      </c>
      <c r="E787" s="748"/>
      <c r="F787" s="747">
        <f>F781-F783+F785</f>
        <v>0</v>
      </c>
      <c r="G787" s="747">
        <f>G781-G783+G785</f>
        <v>140.667</v>
      </c>
      <c r="H787" s="747">
        <f>H781-H783+H785</f>
        <v>0</v>
      </c>
      <c r="I787" s="747">
        <f>I781-I783+I785</f>
        <v>0</v>
      </c>
      <c r="J787" s="747">
        <f t="shared" si="97"/>
        <v>140.667</v>
      </c>
      <c r="K787" s="747">
        <f>K781-K783+K785</f>
        <v>0</v>
      </c>
      <c r="L787" s="747">
        <f>L781-L783+L785</f>
        <v>0</v>
      </c>
      <c r="M787" s="747">
        <f>M781-M783+M785</f>
        <v>0</v>
      </c>
      <c r="N787" s="747">
        <f t="shared" si="98"/>
        <v>0</v>
      </c>
      <c r="O787"/>
      <c r="P787"/>
      <c r="Q787"/>
      <c r="R787"/>
      <c r="S787"/>
      <c r="T787"/>
      <c r="U787"/>
      <c r="V787"/>
      <c r="W787"/>
      <c r="X787"/>
      <c r="Y787"/>
      <c r="Z787"/>
      <c r="AA787"/>
      <c r="AB787"/>
      <c r="AC787"/>
      <c r="AD787" s="571"/>
      <c r="AE787" s="247"/>
      <c r="AF787" s="247"/>
      <c r="AG787" s="247"/>
      <c r="AH787" s="247"/>
      <c r="AI787" s="247"/>
      <c r="AJ787" s="247"/>
      <c r="AK787" s="247"/>
      <c r="AL787" s="247"/>
      <c r="AM787" s="247"/>
    </row>
    <row r="788" spans="1:39" ht="15.75" thickBot="1" x14ac:dyDescent="0.3">
      <c r="B788" s="746"/>
      <c r="C788" s="702"/>
      <c r="D788" s="696">
        <f t="shared" si="99"/>
        <v>0</v>
      </c>
      <c r="E788" s="743"/>
      <c r="F788" s="696"/>
      <c r="G788" s="696"/>
      <c r="H788" s="696"/>
      <c r="I788" s="696"/>
      <c r="J788" s="696">
        <f t="shared" si="97"/>
        <v>0</v>
      </c>
      <c r="K788" s="696"/>
      <c r="L788" s="696"/>
      <c r="M788" s="696"/>
      <c r="N788" s="696">
        <f t="shared" si="98"/>
        <v>0</v>
      </c>
    </row>
    <row r="789" spans="1:39" s="236" customFormat="1" ht="15.75" thickBot="1" x14ac:dyDescent="0.3">
      <c r="A789"/>
      <c r="B789" s="746" t="s">
        <v>513</v>
      </c>
      <c r="C789" s="702"/>
      <c r="D789" s="696">
        <f t="shared" si="99"/>
        <v>28020.469570000001</v>
      </c>
      <c r="E789" s="748"/>
      <c r="F789" s="696">
        <f>SUM(F790:F794)</f>
        <v>0</v>
      </c>
      <c r="G789" s="696">
        <f>SUM(G790:G794)</f>
        <v>9028.0480099999986</v>
      </c>
      <c r="H789" s="696">
        <f>SUM(H790:H794)</f>
        <v>18992.421560000003</v>
      </c>
      <c r="I789" s="696">
        <f>SUM(I790:I794)</f>
        <v>0</v>
      </c>
      <c r="J789" s="696">
        <f t="shared" si="97"/>
        <v>28020.469570000001</v>
      </c>
      <c r="K789" s="696">
        <f>SUM(K790:K794)</f>
        <v>0</v>
      </c>
      <c r="L789" s="696">
        <f>SUM(L790:L794)</f>
        <v>0</v>
      </c>
      <c r="M789" s="696">
        <f>SUM(M790:M794)</f>
        <v>0</v>
      </c>
      <c r="N789" s="696">
        <f t="shared" si="98"/>
        <v>0</v>
      </c>
      <c r="O789"/>
      <c r="P789"/>
      <c r="Q789"/>
      <c r="R789"/>
      <c r="S789"/>
      <c r="T789"/>
      <c r="U789"/>
      <c r="V789"/>
      <c r="W789"/>
      <c r="X789"/>
      <c r="Y789"/>
      <c r="Z789"/>
      <c r="AA789"/>
      <c r="AB789"/>
      <c r="AC789"/>
      <c r="AD789" s="571"/>
      <c r="AE789" s="247"/>
      <c r="AF789" s="247"/>
      <c r="AG789" s="247"/>
      <c r="AH789" s="247"/>
      <c r="AI789" s="247"/>
      <c r="AJ789" s="247"/>
      <c r="AK789" s="247"/>
      <c r="AL789" s="247"/>
      <c r="AM789" s="247"/>
    </row>
    <row r="790" spans="1:39" ht="15.75" thickBot="1" x14ac:dyDescent="0.3">
      <c r="B790" s="742" t="s">
        <v>514</v>
      </c>
      <c r="C790" s="692">
        <v>1</v>
      </c>
      <c r="D790" s="696">
        <f t="shared" si="99"/>
        <v>16338.724540000001</v>
      </c>
      <c r="E790" s="743"/>
      <c r="F790" s="696"/>
      <c r="G790" s="696">
        <v>5289.8379199999999</v>
      </c>
      <c r="H790" s="696">
        <v>11048.886620000001</v>
      </c>
      <c r="I790" s="696"/>
      <c r="J790" s="696">
        <f t="shared" si="97"/>
        <v>16338.724540000001</v>
      </c>
      <c r="K790" s="696"/>
      <c r="L790" s="696"/>
      <c r="M790" s="696"/>
      <c r="N790" s="696">
        <f t="shared" si="98"/>
        <v>0</v>
      </c>
    </row>
    <row r="791" spans="1:39" ht="15.75" thickBot="1" x14ac:dyDescent="0.3">
      <c r="B791" s="742" t="s">
        <v>515</v>
      </c>
      <c r="C791" s="692">
        <v>2</v>
      </c>
      <c r="D791" s="696">
        <f t="shared" si="99"/>
        <v>0</v>
      </c>
      <c r="E791" s="743"/>
      <c r="F791" s="696"/>
      <c r="G791" s="696"/>
      <c r="H791" s="696"/>
      <c r="I791" s="696"/>
      <c r="J791" s="696">
        <f t="shared" si="97"/>
        <v>0</v>
      </c>
      <c r="K791" s="696"/>
      <c r="L791" s="696"/>
      <c r="M791" s="696"/>
      <c r="N791" s="696">
        <f t="shared" si="98"/>
        <v>0</v>
      </c>
    </row>
    <row r="792" spans="1:39" ht="15.75" thickBot="1" x14ac:dyDescent="0.3">
      <c r="B792" s="742" t="s">
        <v>516</v>
      </c>
      <c r="C792" s="692"/>
      <c r="D792" s="696">
        <f t="shared" si="99"/>
        <v>0</v>
      </c>
      <c r="E792" s="743"/>
      <c r="F792" s="696"/>
      <c r="G792" s="696"/>
      <c r="H792" s="696"/>
      <c r="I792" s="696"/>
      <c r="J792" s="696">
        <f t="shared" si="97"/>
        <v>0</v>
      </c>
      <c r="K792" s="696"/>
      <c r="L792" s="696"/>
      <c r="M792" s="696"/>
      <c r="N792" s="696">
        <f t="shared" si="98"/>
        <v>0</v>
      </c>
    </row>
    <row r="793" spans="1:39" ht="15.75" thickBot="1" x14ac:dyDescent="0.3">
      <c r="B793" s="742" t="s">
        <v>517</v>
      </c>
      <c r="C793" s="692"/>
      <c r="D793" s="696">
        <f t="shared" si="99"/>
        <v>11681.669030000001</v>
      </c>
      <c r="E793" s="743"/>
      <c r="F793" s="696"/>
      <c r="G793" s="696">
        <v>3738.13409</v>
      </c>
      <c r="H793" s="696">
        <v>7943.5349400000005</v>
      </c>
      <c r="I793" s="696"/>
      <c r="J793" s="696">
        <f t="shared" si="97"/>
        <v>11681.669030000001</v>
      </c>
      <c r="K793" s="696"/>
      <c r="L793" s="696"/>
      <c r="M793" s="696"/>
      <c r="N793" s="696">
        <f t="shared" si="98"/>
        <v>0</v>
      </c>
    </row>
    <row r="794" spans="1:39" ht="15.75" thickBot="1" x14ac:dyDescent="0.3">
      <c r="B794" s="742" t="s">
        <v>518</v>
      </c>
      <c r="C794" s="692">
        <v>3</v>
      </c>
      <c r="D794" s="696">
        <f t="shared" si="99"/>
        <v>7.5999999999999998E-2</v>
      </c>
      <c r="E794" s="743"/>
      <c r="F794" s="696"/>
      <c r="G794" s="696">
        <v>7.5999999999999998E-2</v>
      </c>
      <c r="H794" s="696">
        <v>0</v>
      </c>
      <c r="I794" s="696"/>
      <c r="J794" s="696">
        <f t="shared" si="97"/>
        <v>7.5999999999999998E-2</v>
      </c>
      <c r="K794" s="696"/>
      <c r="L794" s="696"/>
      <c r="M794" s="696"/>
      <c r="N794" s="696">
        <f t="shared" si="98"/>
        <v>0</v>
      </c>
    </row>
    <row r="795" spans="1:39" ht="15.75" thickBot="1" x14ac:dyDescent="0.3">
      <c r="B795" s="742" t="s">
        <v>519</v>
      </c>
      <c r="C795" s="692"/>
      <c r="D795" s="696">
        <f t="shared" si="99"/>
        <v>0</v>
      </c>
      <c r="E795" s="743"/>
      <c r="F795" s="696"/>
      <c r="G795" s="696"/>
      <c r="H795" s="696"/>
      <c r="I795" s="696"/>
      <c r="J795" s="696">
        <f t="shared" si="97"/>
        <v>0</v>
      </c>
      <c r="K795" s="696"/>
      <c r="L795" s="696"/>
      <c r="M795" s="696"/>
      <c r="N795" s="696">
        <f t="shared" si="98"/>
        <v>0</v>
      </c>
    </row>
    <row r="796" spans="1:39" ht="15.75" thickBot="1" x14ac:dyDescent="0.3">
      <c r="B796" s="742" t="s">
        <v>519</v>
      </c>
      <c r="C796" s="692"/>
      <c r="D796" s="696">
        <f t="shared" si="99"/>
        <v>0</v>
      </c>
      <c r="E796" s="743"/>
      <c r="F796" s="696"/>
      <c r="G796" s="696"/>
      <c r="H796" s="696"/>
      <c r="I796" s="696"/>
      <c r="J796" s="696">
        <f t="shared" si="97"/>
        <v>0</v>
      </c>
      <c r="K796" s="696"/>
      <c r="L796" s="696"/>
      <c r="M796" s="696"/>
      <c r="N796" s="696">
        <f t="shared" si="98"/>
        <v>0</v>
      </c>
    </row>
    <row r="797" spans="1:39" ht="15.75" thickBot="1" x14ac:dyDescent="0.3">
      <c r="B797" s="742"/>
      <c r="C797" s="692"/>
      <c r="D797" s="696">
        <f t="shared" si="99"/>
        <v>0</v>
      </c>
      <c r="E797" s="743"/>
      <c r="F797" s="696"/>
      <c r="G797" s="696"/>
      <c r="H797" s="696"/>
      <c r="I797" s="696"/>
      <c r="J797" s="696">
        <f t="shared" si="97"/>
        <v>0</v>
      </c>
      <c r="K797" s="696"/>
      <c r="L797" s="696"/>
      <c r="M797" s="696"/>
      <c r="N797" s="696">
        <f t="shared" si="98"/>
        <v>0</v>
      </c>
    </row>
    <row r="798" spans="1:39" s="236" customFormat="1" ht="15.75" thickBot="1" x14ac:dyDescent="0.3">
      <c r="A798"/>
      <c r="B798" s="749" t="s">
        <v>520</v>
      </c>
      <c r="C798" s="702"/>
      <c r="D798" s="747">
        <f t="shared" si="99"/>
        <v>28161.136570000002</v>
      </c>
      <c r="E798" s="748"/>
      <c r="F798" s="747">
        <f>F787+F789</f>
        <v>0</v>
      </c>
      <c r="G798" s="747">
        <f>G787+G789</f>
        <v>9168.7150099999981</v>
      </c>
      <c r="H798" s="747">
        <f>H787+H789</f>
        <v>18992.421560000003</v>
      </c>
      <c r="I798" s="747">
        <f>I787+I789</f>
        <v>0</v>
      </c>
      <c r="J798" s="747">
        <f t="shared" si="97"/>
        <v>28161.136570000002</v>
      </c>
      <c r="K798" s="747">
        <f>K787+K789</f>
        <v>0</v>
      </c>
      <c r="L798" s="747">
        <f>L787+L789</f>
        <v>0</v>
      </c>
      <c r="M798" s="747">
        <f>M787+M789</f>
        <v>0</v>
      </c>
      <c r="N798" s="747">
        <f t="shared" si="98"/>
        <v>0</v>
      </c>
      <c r="O798"/>
      <c r="P798"/>
      <c r="Q798"/>
      <c r="R798"/>
      <c r="S798"/>
      <c r="T798"/>
      <c r="U798"/>
      <c r="V798"/>
      <c r="W798"/>
      <c r="X798"/>
      <c r="Y798"/>
      <c r="Z798"/>
      <c r="AA798"/>
      <c r="AB798"/>
      <c r="AC798"/>
      <c r="AD798" s="571"/>
      <c r="AE798" s="247"/>
      <c r="AF798" s="247"/>
      <c r="AG798" s="247"/>
      <c r="AH798" s="247"/>
      <c r="AI798" s="247"/>
      <c r="AJ798" s="247"/>
      <c r="AK798" s="247"/>
      <c r="AL798" s="247"/>
      <c r="AM798" s="247"/>
    </row>
    <row r="799" spans="1:39" ht="15.75" thickBot="1" x14ac:dyDescent="0.3">
      <c r="B799" s="749"/>
      <c r="C799" s="702"/>
      <c r="D799" s="696">
        <f t="shared" si="99"/>
        <v>0</v>
      </c>
      <c r="E799" s="743"/>
      <c r="F799" s="696"/>
      <c r="G799" s="696"/>
      <c r="H799" s="696"/>
      <c r="I799" s="696"/>
      <c r="J799" s="696">
        <f t="shared" si="97"/>
        <v>0</v>
      </c>
      <c r="K799" s="696"/>
      <c r="L799" s="696"/>
      <c r="M799" s="696"/>
      <c r="N799" s="696"/>
    </row>
    <row r="800" spans="1:39" ht="15.75" thickBot="1" x14ac:dyDescent="0.3">
      <c r="B800" s="742" t="s">
        <v>521</v>
      </c>
      <c r="C800" s="692"/>
      <c r="D800" s="696">
        <f t="shared" si="99"/>
        <v>1317.7017499999999</v>
      </c>
      <c r="E800" s="743"/>
      <c r="F800" s="696"/>
      <c r="G800" s="696">
        <v>1262.58275</v>
      </c>
      <c r="H800" s="696">
        <v>55.119</v>
      </c>
      <c r="I800" s="696"/>
      <c r="J800" s="696">
        <f t="shared" si="97"/>
        <v>1317.7017499999999</v>
      </c>
      <c r="K800" s="696"/>
      <c r="L800" s="696"/>
      <c r="M800" s="696"/>
      <c r="N800" s="696">
        <f t="shared" ref="N800:N818" si="100">M800+L800+K800</f>
        <v>0</v>
      </c>
    </row>
    <row r="801" spans="1:39" ht="15.75" thickBot="1" x14ac:dyDescent="0.3">
      <c r="B801" s="742" t="s">
        <v>522</v>
      </c>
      <c r="C801" s="692"/>
      <c r="D801" s="696">
        <f t="shared" si="99"/>
        <v>0</v>
      </c>
      <c r="E801" s="743"/>
      <c r="F801" s="696"/>
      <c r="G801" s="696"/>
      <c r="H801" s="696"/>
      <c r="I801" s="696"/>
      <c r="J801" s="696">
        <f t="shared" si="97"/>
        <v>0</v>
      </c>
      <c r="K801" s="696"/>
      <c r="L801" s="696"/>
      <c r="M801" s="696"/>
      <c r="N801" s="696">
        <f t="shared" si="100"/>
        <v>0</v>
      </c>
    </row>
    <row r="802" spans="1:39" ht="15.75" thickBot="1" x14ac:dyDescent="0.3">
      <c r="B802" s="742" t="s">
        <v>523</v>
      </c>
      <c r="C802" s="692"/>
      <c r="D802" s="696">
        <f t="shared" si="99"/>
        <v>0</v>
      </c>
      <c r="E802" s="743"/>
      <c r="F802" s="696"/>
      <c r="G802" s="696"/>
      <c r="H802" s="696"/>
      <c r="I802" s="696"/>
      <c r="J802" s="696">
        <f t="shared" si="97"/>
        <v>0</v>
      </c>
      <c r="K802" s="696"/>
      <c r="L802" s="696"/>
      <c r="M802" s="696"/>
      <c r="N802" s="696">
        <f t="shared" si="100"/>
        <v>0</v>
      </c>
    </row>
    <row r="803" spans="1:39" ht="13.5" customHeight="1" thickBot="1" x14ac:dyDescent="0.3">
      <c r="B803" s="750" t="s">
        <v>524</v>
      </c>
      <c r="C803" s="692"/>
      <c r="D803" s="696">
        <f t="shared" si="99"/>
        <v>0</v>
      </c>
      <c r="E803" s="743"/>
      <c r="F803" s="696"/>
      <c r="G803" s="696"/>
      <c r="H803" s="696"/>
      <c r="I803" s="696"/>
      <c r="J803" s="696">
        <f t="shared" si="97"/>
        <v>0</v>
      </c>
      <c r="K803" s="696"/>
      <c r="L803" s="696"/>
      <c r="M803" s="696"/>
      <c r="N803" s="696">
        <f t="shared" si="100"/>
        <v>0</v>
      </c>
    </row>
    <row r="804" spans="1:39" ht="15.75" thickBot="1" x14ac:dyDescent="0.3">
      <c r="B804" s="742" t="s">
        <v>525</v>
      </c>
      <c r="C804" s="692"/>
      <c r="D804" s="696">
        <f t="shared" si="99"/>
        <v>19490.186540000002</v>
      </c>
      <c r="E804" s="743"/>
      <c r="F804" s="696"/>
      <c r="G804" s="696">
        <v>552.8839799999995</v>
      </c>
      <c r="H804" s="696">
        <v>18937.302560000004</v>
      </c>
      <c r="I804" s="696"/>
      <c r="J804" s="696">
        <f t="shared" si="97"/>
        <v>19490.186540000002</v>
      </c>
      <c r="K804" s="696"/>
      <c r="L804" s="696"/>
      <c r="M804" s="696"/>
      <c r="N804" s="696">
        <f t="shared" si="100"/>
        <v>0</v>
      </c>
    </row>
    <row r="805" spans="1:39" ht="15.75" thickBot="1" x14ac:dyDescent="0.3">
      <c r="B805" s="742" t="s">
        <v>526</v>
      </c>
      <c r="C805" s="692"/>
      <c r="D805" s="696">
        <f t="shared" si="99"/>
        <v>0</v>
      </c>
      <c r="E805" s="743"/>
      <c r="F805" s="696"/>
      <c r="G805" s="696"/>
      <c r="H805" s="696"/>
      <c r="I805" s="696"/>
      <c r="J805" s="696">
        <f t="shared" si="97"/>
        <v>0</v>
      </c>
      <c r="K805" s="696"/>
      <c r="L805" s="696"/>
      <c r="M805" s="696"/>
      <c r="N805" s="696">
        <f t="shared" si="100"/>
        <v>0</v>
      </c>
    </row>
    <row r="806" spans="1:39" s="236" customFormat="1" ht="15.75" thickBot="1" x14ac:dyDescent="0.3">
      <c r="A806"/>
      <c r="B806" s="749" t="s">
        <v>527</v>
      </c>
      <c r="C806" s="702"/>
      <c r="D806" s="747">
        <f t="shared" si="99"/>
        <v>20807.888290000003</v>
      </c>
      <c r="E806" s="748"/>
      <c r="F806" s="747">
        <f>SUM(F800:F805)</f>
        <v>0</v>
      </c>
      <c r="G806" s="747">
        <f>SUM(G800:G805)</f>
        <v>1815.4667299999996</v>
      </c>
      <c r="H806" s="747">
        <f>SUM(H800:H805)</f>
        <v>18992.421560000003</v>
      </c>
      <c r="I806" s="747">
        <f>SUM(I800:I805)</f>
        <v>0</v>
      </c>
      <c r="J806" s="747">
        <f t="shared" si="97"/>
        <v>20807.888290000003</v>
      </c>
      <c r="K806" s="747"/>
      <c r="L806" s="747">
        <f>SUM(L800:L805)</f>
        <v>0</v>
      </c>
      <c r="M806" s="747">
        <f>SUM(M800:M805)</f>
        <v>0</v>
      </c>
      <c r="N806" s="747">
        <f t="shared" si="100"/>
        <v>0</v>
      </c>
      <c r="O806"/>
      <c r="P806"/>
      <c r="Q806"/>
      <c r="R806"/>
      <c r="S806"/>
      <c r="T806"/>
      <c r="U806"/>
      <c r="V806"/>
      <c r="W806"/>
      <c r="X806"/>
      <c r="Y806"/>
      <c r="Z806"/>
      <c r="AA806"/>
      <c r="AB806"/>
      <c r="AC806"/>
      <c r="AD806" s="571"/>
      <c r="AE806" s="247"/>
      <c r="AF806" s="247"/>
      <c r="AG806" s="247"/>
      <c r="AH806" s="247"/>
      <c r="AI806" s="247"/>
      <c r="AJ806" s="247"/>
      <c r="AK806" s="247"/>
      <c r="AL806" s="247"/>
      <c r="AM806" s="247"/>
    </row>
    <row r="807" spans="1:39" ht="15.75" thickBot="1" x14ac:dyDescent="0.3">
      <c r="B807" s="742"/>
      <c r="C807" s="692"/>
      <c r="D807" s="696">
        <f t="shared" si="99"/>
        <v>0</v>
      </c>
      <c r="E807" s="743"/>
      <c r="F807" s="696"/>
      <c r="G807" s="696"/>
      <c r="H807" s="696"/>
      <c r="I807" s="696"/>
      <c r="J807" s="696">
        <f t="shared" si="97"/>
        <v>0</v>
      </c>
      <c r="K807" s="696"/>
      <c r="L807" s="696"/>
      <c r="M807" s="696"/>
      <c r="N807" s="696">
        <f t="shared" si="100"/>
        <v>0</v>
      </c>
    </row>
    <row r="808" spans="1:39" ht="15.75" thickBot="1" x14ac:dyDescent="0.3">
      <c r="B808" s="750" t="s">
        <v>528</v>
      </c>
      <c r="C808" s="692"/>
      <c r="D808" s="696">
        <f t="shared" si="99"/>
        <v>0</v>
      </c>
      <c r="E808" s="743"/>
      <c r="F808" s="696"/>
      <c r="G808" s="696"/>
      <c r="H808" s="696"/>
      <c r="I808" s="696"/>
      <c r="J808" s="696">
        <f t="shared" si="97"/>
        <v>0</v>
      </c>
      <c r="K808" s="696"/>
      <c r="L808" s="696"/>
      <c r="M808" s="696"/>
      <c r="N808" s="696">
        <f t="shared" si="100"/>
        <v>0</v>
      </c>
    </row>
    <row r="809" spans="1:39" ht="15.75" thickBot="1" x14ac:dyDescent="0.3">
      <c r="B809" s="742"/>
      <c r="C809" s="692"/>
      <c r="D809" s="696">
        <f t="shared" si="99"/>
        <v>0</v>
      </c>
      <c r="E809" s="743"/>
      <c r="F809" s="696"/>
      <c r="G809" s="696"/>
      <c r="H809" s="696"/>
      <c r="I809" s="696"/>
      <c r="J809" s="696">
        <f t="shared" si="97"/>
        <v>0</v>
      </c>
      <c r="K809" s="696"/>
      <c r="L809" s="696"/>
      <c r="M809" s="696"/>
      <c r="N809" s="696">
        <f t="shared" si="100"/>
        <v>0</v>
      </c>
    </row>
    <row r="810" spans="1:39" ht="25.15" customHeight="1" thickBot="1" x14ac:dyDescent="0.3">
      <c r="B810" s="750" t="s">
        <v>530</v>
      </c>
      <c r="C810" s="692">
        <v>4</v>
      </c>
      <c r="D810" s="696">
        <f t="shared" si="99"/>
        <v>7353.2482800000007</v>
      </c>
      <c r="E810" s="743"/>
      <c r="F810" s="696"/>
      <c r="G810" s="696">
        <v>7353.2482800000007</v>
      </c>
      <c r="H810" s="696"/>
      <c r="I810" s="696"/>
      <c r="J810" s="696">
        <f t="shared" si="97"/>
        <v>7353.2482800000007</v>
      </c>
      <c r="K810" s="696"/>
      <c r="L810" s="696"/>
      <c r="M810" s="696"/>
      <c r="N810" s="696">
        <f t="shared" si="100"/>
        <v>0</v>
      </c>
    </row>
    <row r="811" spans="1:39" ht="15.75" thickBot="1" x14ac:dyDescent="0.3">
      <c r="B811" s="742" t="s">
        <v>531</v>
      </c>
      <c r="C811" s="692"/>
      <c r="D811" s="696">
        <f t="shared" si="99"/>
        <v>0</v>
      </c>
      <c r="E811" s="743"/>
      <c r="F811" s="696"/>
      <c r="G811" s="696"/>
      <c r="H811" s="696"/>
      <c r="I811" s="696"/>
      <c r="J811" s="696">
        <f t="shared" si="97"/>
        <v>0</v>
      </c>
      <c r="K811" s="696"/>
      <c r="L811" s="696"/>
      <c r="M811" s="696"/>
      <c r="N811" s="696">
        <f t="shared" si="100"/>
        <v>0</v>
      </c>
    </row>
    <row r="812" spans="1:39" ht="15.75" thickBot="1" x14ac:dyDescent="0.3">
      <c r="B812" s="742" t="s">
        <v>532</v>
      </c>
      <c r="C812" s="692"/>
      <c r="D812" s="696">
        <f t="shared" si="99"/>
        <v>0</v>
      </c>
      <c r="E812" s="743"/>
      <c r="F812" s="696"/>
      <c r="G812" s="696"/>
      <c r="H812" s="696"/>
      <c r="I812" s="696"/>
      <c r="J812" s="696">
        <f t="shared" si="97"/>
        <v>0</v>
      </c>
      <c r="K812" s="696"/>
      <c r="L812" s="696"/>
      <c r="M812" s="696"/>
      <c r="N812" s="696">
        <f t="shared" si="100"/>
        <v>0</v>
      </c>
    </row>
    <row r="813" spans="1:39" ht="15.75" thickBot="1" x14ac:dyDescent="0.3">
      <c r="B813" s="749" t="s">
        <v>533</v>
      </c>
      <c r="C813" s="702"/>
      <c r="D813" s="747">
        <f t="shared" si="99"/>
        <v>7353.2482800000007</v>
      </c>
      <c r="E813" s="748"/>
      <c r="F813" s="747">
        <f>SUM(F810:F812)</f>
        <v>0</v>
      </c>
      <c r="G813" s="747">
        <f>SUM(G810:G812)</f>
        <v>7353.2482800000007</v>
      </c>
      <c r="H813" s="747">
        <f>SUM(H810:H812)</f>
        <v>0</v>
      </c>
      <c r="I813" s="747">
        <f>SUM(I810:I812)</f>
        <v>0</v>
      </c>
      <c r="J813" s="747">
        <f t="shared" si="97"/>
        <v>7353.2482800000007</v>
      </c>
      <c r="K813" s="747">
        <f>SUM(K810:K812)</f>
        <v>0</v>
      </c>
      <c r="L813" s="747">
        <f>SUM(L810:L812)</f>
        <v>0</v>
      </c>
      <c r="M813" s="747">
        <f>SUM(M810:M812)</f>
        <v>0</v>
      </c>
      <c r="N813" s="747">
        <f t="shared" si="100"/>
        <v>0</v>
      </c>
    </row>
    <row r="814" spans="1:39" ht="15.75" thickBot="1" x14ac:dyDescent="0.3">
      <c r="B814" s="749"/>
      <c r="C814" s="702"/>
      <c r="D814" s="696">
        <f t="shared" si="99"/>
        <v>0</v>
      </c>
      <c r="E814" s="743"/>
      <c r="F814" s="696"/>
      <c r="G814" s="696"/>
      <c r="H814" s="696"/>
      <c r="I814" s="696"/>
      <c r="J814" s="696">
        <f t="shared" si="97"/>
        <v>0</v>
      </c>
      <c r="K814" s="696"/>
      <c r="L814" s="696"/>
      <c r="M814" s="696"/>
      <c r="N814" s="696">
        <f t="shared" si="100"/>
        <v>0</v>
      </c>
    </row>
    <row r="815" spans="1:39" ht="15.75" thickBot="1" x14ac:dyDescent="0.3">
      <c r="B815" s="749" t="s">
        <v>534</v>
      </c>
      <c r="C815" s="702"/>
      <c r="D815" s="747">
        <f t="shared" si="99"/>
        <v>0</v>
      </c>
      <c r="E815" s="748"/>
      <c r="F815" s="747">
        <f>F798-F806-F808-F813</f>
        <v>0</v>
      </c>
      <c r="G815" s="747">
        <f>G798-G806-G808-G813</f>
        <v>0</v>
      </c>
      <c r="H815" s="747">
        <f>H798-H806-H808-H813</f>
        <v>0</v>
      </c>
      <c r="I815" s="747">
        <f>I798-I806-I808-I813</f>
        <v>0</v>
      </c>
      <c r="J815" s="747">
        <f t="shared" si="97"/>
        <v>0</v>
      </c>
      <c r="K815" s="747">
        <f>K798-K806-K808-K813</f>
        <v>0</v>
      </c>
      <c r="L815" s="747">
        <f>L798-L806-L808-L813</f>
        <v>0</v>
      </c>
      <c r="M815" s="747">
        <f>M798-M806-M808-M813</f>
        <v>0</v>
      </c>
      <c r="N815" s="747">
        <f t="shared" si="100"/>
        <v>0</v>
      </c>
    </row>
    <row r="816" spans="1:39" ht="15.75" thickBot="1" x14ac:dyDescent="0.3">
      <c r="B816" s="742" t="s">
        <v>535</v>
      </c>
      <c r="C816" s="692"/>
      <c r="D816" s="696">
        <f t="shared" si="99"/>
        <v>0</v>
      </c>
      <c r="E816" s="743"/>
      <c r="F816" s="696"/>
      <c r="G816" s="696"/>
      <c r="H816" s="696"/>
      <c r="I816" s="696"/>
      <c r="J816" s="696">
        <f t="shared" si="97"/>
        <v>0</v>
      </c>
      <c r="K816" s="696"/>
      <c r="L816" s="696"/>
      <c r="M816" s="696"/>
      <c r="N816" s="696">
        <f t="shared" si="100"/>
        <v>0</v>
      </c>
    </row>
    <row r="817" spans="1:39" ht="15.75" thickBot="1" x14ac:dyDescent="0.3">
      <c r="B817" s="742"/>
      <c r="C817" s="692"/>
      <c r="D817" s="696">
        <f t="shared" si="99"/>
        <v>0</v>
      </c>
      <c r="E817" s="743"/>
      <c r="F817" s="696"/>
      <c r="G817" s="696"/>
      <c r="H817" s="696"/>
      <c r="I817" s="696"/>
      <c r="J817" s="696">
        <f t="shared" si="97"/>
        <v>0</v>
      </c>
      <c r="K817" s="696"/>
      <c r="L817" s="696"/>
      <c r="M817" s="696"/>
      <c r="N817" s="696">
        <f t="shared" si="100"/>
        <v>0</v>
      </c>
    </row>
    <row r="818" spans="1:39" ht="15.75" thickBot="1" x14ac:dyDescent="0.3">
      <c r="B818" s="749" t="s">
        <v>536</v>
      </c>
      <c r="C818" s="702"/>
      <c r="D818" s="748">
        <f t="shared" si="99"/>
        <v>0</v>
      </c>
      <c r="E818" s="748"/>
      <c r="F818" s="748">
        <f>F815-F816</f>
        <v>0</v>
      </c>
      <c r="G818" s="747">
        <f>G815-G816</f>
        <v>0</v>
      </c>
      <c r="H818" s="747">
        <f>H815-H816</f>
        <v>0</v>
      </c>
      <c r="I818" s="748">
        <f>I815-I816</f>
        <v>0</v>
      </c>
      <c r="J818" s="748">
        <f t="shared" si="97"/>
        <v>0</v>
      </c>
      <c r="K818" s="748">
        <f>K815-K816</f>
        <v>0</v>
      </c>
      <c r="L818" s="747">
        <f>L815-L816</f>
        <v>0</v>
      </c>
      <c r="M818" s="747">
        <f>M815-M816</f>
        <v>0</v>
      </c>
      <c r="N818" s="747">
        <f t="shared" si="100"/>
        <v>0</v>
      </c>
    </row>
    <row r="819" spans="1:39" customFormat="1" x14ac:dyDescent="0.25"/>
    <row r="820" spans="1:39" customFormat="1" x14ac:dyDescent="0.25"/>
    <row r="823" spans="1:39" s="558" customFormat="1" x14ac:dyDescent="0.25">
      <c r="A823"/>
      <c r="B823" s="995" t="s">
        <v>15</v>
      </c>
      <c r="C823" s="996"/>
      <c r="D823"/>
      <c r="E823" s="245"/>
      <c r="F823" s="974"/>
      <c r="G823" s="974"/>
      <c r="H823" s="244"/>
      <c r="I823" s="244"/>
      <c r="J823" s="244"/>
      <c r="K823" s="244"/>
      <c r="L823" s="244"/>
      <c r="M823" s="244"/>
      <c r="N823" s="555"/>
      <c r="O823"/>
      <c r="P823"/>
      <c r="Q823"/>
      <c r="R823"/>
      <c r="S823"/>
      <c r="T823"/>
      <c r="U823"/>
      <c r="V823"/>
      <c r="W823"/>
      <c r="X823"/>
      <c r="Y823"/>
      <c r="Z823"/>
      <c r="AA823"/>
      <c r="AB823"/>
      <c r="AC823"/>
      <c r="AD823" s="557"/>
      <c r="AE823" s="557"/>
      <c r="AF823" s="557"/>
      <c r="AG823" s="557"/>
      <c r="AH823" s="557"/>
      <c r="AI823" s="557"/>
      <c r="AJ823" s="557"/>
      <c r="AK823" s="557"/>
      <c r="AL823" s="557"/>
      <c r="AM823" s="557"/>
    </row>
    <row r="824" spans="1:39" ht="15" customHeight="1" x14ac:dyDescent="0.25">
      <c r="B824" s="967" t="s">
        <v>117</v>
      </c>
      <c r="C824" s="987" t="s">
        <v>501</v>
      </c>
      <c r="D824" s="986" t="s">
        <v>95</v>
      </c>
      <c r="E824" s="986" t="s">
        <v>502</v>
      </c>
      <c r="F824" s="986" t="s">
        <v>503</v>
      </c>
      <c r="G824" s="986" t="s">
        <v>440</v>
      </c>
      <c r="H824" s="986"/>
      <c r="I824" s="986"/>
      <c r="J824" s="986"/>
      <c r="K824" s="986"/>
      <c r="L824" s="986"/>
      <c r="M824" s="986"/>
      <c r="N824" s="986"/>
    </row>
    <row r="825" spans="1:39" ht="15" customHeight="1" x14ac:dyDescent="0.25">
      <c r="B825" s="967"/>
      <c r="C825" s="987"/>
      <c r="D825" s="986"/>
      <c r="E825" s="986"/>
      <c r="F825" s="986"/>
      <c r="G825" s="989" t="s">
        <v>441</v>
      </c>
      <c r="H825" s="989"/>
      <c r="I825" s="989"/>
      <c r="J825" s="989"/>
      <c r="K825" s="986" t="s">
        <v>504</v>
      </c>
      <c r="L825" s="986"/>
      <c r="M825" s="986"/>
      <c r="N825" s="986"/>
    </row>
    <row r="826" spans="1:39" ht="39.6" customHeight="1" x14ac:dyDescent="0.25">
      <c r="B826" s="967"/>
      <c r="C826" s="987"/>
      <c r="D826" s="986"/>
      <c r="E826" s="986"/>
      <c r="F826" s="986"/>
      <c r="G826" s="538" t="s">
        <v>285</v>
      </c>
      <c r="H826" s="538" t="s">
        <v>443</v>
      </c>
      <c r="I826" s="538" t="s">
        <v>113</v>
      </c>
      <c r="J826" s="538" t="s">
        <v>115</v>
      </c>
      <c r="K826" s="538" t="s">
        <v>505</v>
      </c>
      <c r="L826" s="538" t="s">
        <v>445</v>
      </c>
      <c r="M826" s="538" t="s">
        <v>506</v>
      </c>
      <c r="N826" s="538" t="s">
        <v>115</v>
      </c>
    </row>
    <row r="827" spans="1:39" ht="14.45" customHeight="1" x14ac:dyDescent="0.25">
      <c r="B827" s="967"/>
      <c r="C827" s="987"/>
      <c r="D827" s="538">
        <v>1</v>
      </c>
      <c r="E827" s="986"/>
      <c r="F827" s="986">
        <v>2</v>
      </c>
      <c r="G827" s="986">
        <v>3</v>
      </c>
      <c r="H827" s="986">
        <v>4</v>
      </c>
      <c r="I827" s="538"/>
      <c r="J827" s="538">
        <v>6</v>
      </c>
      <c r="K827" s="986">
        <v>7</v>
      </c>
      <c r="L827" s="986">
        <v>8</v>
      </c>
      <c r="M827" s="986">
        <v>9</v>
      </c>
      <c r="N827" s="538">
        <v>10</v>
      </c>
    </row>
    <row r="828" spans="1:39" ht="14.45" customHeight="1" x14ac:dyDescent="0.25">
      <c r="B828" s="968"/>
      <c r="C828" s="987"/>
      <c r="D828" s="538" t="s">
        <v>507</v>
      </c>
      <c r="E828" s="538"/>
      <c r="F828" s="986"/>
      <c r="G828" s="986"/>
      <c r="H828" s="986"/>
      <c r="I828" s="538">
        <v>5</v>
      </c>
      <c r="J828" s="538" t="s">
        <v>508</v>
      </c>
      <c r="K828" s="986"/>
      <c r="L828" s="986"/>
      <c r="M828" s="986"/>
      <c r="N828" s="538" t="s">
        <v>509</v>
      </c>
    </row>
    <row r="829" spans="1:39" x14ac:dyDescent="0.25">
      <c r="B829" s="738" t="s">
        <v>376</v>
      </c>
      <c r="C829" s="739"/>
      <c r="D829" s="740">
        <f>F829+J829+N829+E829</f>
        <v>443135.26064701745</v>
      </c>
      <c r="E829" s="741"/>
      <c r="F829" s="740"/>
      <c r="G829" s="740"/>
      <c r="H829" s="740">
        <v>443135.26064701745</v>
      </c>
      <c r="I829" s="740"/>
      <c r="J829" s="740">
        <f t="shared" ref="J829:J866" si="101">G829+H829+I829</f>
        <v>443135.26064701745</v>
      </c>
      <c r="K829" s="740"/>
      <c r="L829" s="740"/>
      <c r="M829" s="740"/>
      <c r="N829" s="740">
        <f t="shared" ref="N829:N846" si="102">M829+L829+K829</f>
        <v>0</v>
      </c>
    </row>
    <row r="830" spans="1:39" ht="15.75" thickBot="1" x14ac:dyDescent="0.3">
      <c r="B830" s="742"/>
      <c r="C830" s="692"/>
      <c r="D830" s="696">
        <f t="shared" ref="D830:D866" si="103">F830+J830+N830+E830</f>
        <v>0</v>
      </c>
      <c r="E830" s="743"/>
      <c r="F830" s="696"/>
      <c r="G830" s="696"/>
      <c r="H830" s="696"/>
      <c r="I830" s="696"/>
      <c r="J830" s="696">
        <f t="shared" si="101"/>
        <v>0</v>
      </c>
      <c r="K830" s="696"/>
      <c r="L830" s="696"/>
      <c r="M830" s="696"/>
      <c r="N830" s="696">
        <f t="shared" si="102"/>
        <v>0</v>
      </c>
    </row>
    <row r="831" spans="1:39" ht="15.75" thickBot="1" x14ac:dyDescent="0.3">
      <c r="B831" s="744" t="s">
        <v>510</v>
      </c>
      <c r="C831" s="692"/>
      <c r="D831" s="696">
        <f t="shared" si="103"/>
        <v>142528.44862671348</v>
      </c>
      <c r="E831" s="743"/>
      <c r="F831" s="696"/>
      <c r="G831" s="696"/>
      <c r="H831" s="696">
        <v>142528.44862671348</v>
      </c>
      <c r="I831" s="696"/>
      <c r="J831" s="696">
        <f t="shared" si="101"/>
        <v>142528.44862671348</v>
      </c>
      <c r="K831" s="696"/>
      <c r="L831" s="696"/>
      <c r="M831" s="696"/>
      <c r="N831" s="696">
        <f t="shared" si="102"/>
        <v>0</v>
      </c>
    </row>
    <row r="832" spans="1:39" ht="15.75" thickBot="1" x14ac:dyDescent="0.3">
      <c r="B832" s="744"/>
      <c r="C832" s="692"/>
      <c r="D832" s="696">
        <f t="shared" si="103"/>
        <v>0</v>
      </c>
      <c r="E832" s="743"/>
      <c r="F832" s="696"/>
      <c r="G832" s="696"/>
      <c r="H832" s="696"/>
      <c r="I832" s="696"/>
      <c r="J832" s="696">
        <f t="shared" si="101"/>
        <v>0</v>
      </c>
      <c r="K832" s="696"/>
      <c r="L832" s="696"/>
      <c r="M832" s="696"/>
      <c r="N832" s="696">
        <f t="shared" si="102"/>
        <v>0</v>
      </c>
    </row>
    <row r="833" spans="2:14" ht="15.75" thickBot="1" x14ac:dyDescent="0.3">
      <c r="B833" s="745" t="s">
        <v>511</v>
      </c>
      <c r="C833" s="692"/>
      <c r="D833" s="696">
        <f t="shared" si="103"/>
        <v>0</v>
      </c>
      <c r="E833" s="743"/>
      <c r="F833" s="696"/>
      <c r="G833" s="696"/>
      <c r="H833" s="696"/>
      <c r="I833" s="696"/>
      <c r="J833" s="696">
        <f t="shared" si="101"/>
        <v>0</v>
      </c>
      <c r="K833" s="696"/>
      <c r="L833" s="696"/>
      <c r="M833" s="696"/>
      <c r="N833" s="696">
        <f t="shared" si="102"/>
        <v>0</v>
      </c>
    </row>
    <row r="834" spans="2:14" ht="15.75" thickBot="1" x14ac:dyDescent="0.3">
      <c r="B834" s="742"/>
      <c r="C834" s="692"/>
      <c r="D834" s="696">
        <f t="shared" si="103"/>
        <v>0</v>
      </c>
      <c r="E834" s="743"/>
      <c r="F834" s="696"/>
      <c r="G834" s="696"/>
      <c r="H834" s="696"/>
      <c r="I834" s="696"/>
      <c r="J834" s="696">
        <f t="shared" si="101"/>
        <v>0</v>
      </c>
      <c r="K834" s="696"/>
      <c r="L834" s="696"/>
      <c r="M834" s="696"/>
      <c r="N834" s="696">
        <f t="shared" si="102"/>
        <v>0</v>
      </c>
    </row>
    <row r="835" spans="2:14" ht="15.75" thickBot="1" x14ac:dyDescent="0.3">
      <c r="B835" s="746" t="s">
        <v>512</v>
      </c>
      <c r="C835" s="702"/>
      <c r="D835" s="747">
        <f t="shared" si="103"/>
        <v>300606.81202030397</v>
      </c>
      <c r="E835" s="748"/>
      <c r="F835" s="747">
        <f>F829-F831+F833</f>
        <v>0</v>
      </c>
      <c r="G835" s="747">
        <f>G829-G831+G833</f>
        <v>0</v>
      </c>
      <c r="H835" s="747">
        <f>H829-H831+H833</f>
        <v>300606.81202030397</v>
      </c>
      <c r="I835" s="747">
        <f>I829-I831+I833</f>
        <v>0</v>
      </c>
      <c r="J835" s="747">
        <f t="shared" si="101"/>
        <v>300606.81202030397</v>
      </c>
      <c r="K835" s="747">
        <f>K829-K831+K833</f>
        <v>0</v>
      </c>
      <c r="L835" s="747">
        <f>L829-L831+L833</f>
        <v>0</v>
      </c>
      <c r="M835" s="747">
        <f>M829-M831+M833</f>
        <v>0</v>
      </c>
      <c r="N835" s="747">
        <f t="shared" si="102"/>
        <v>0</v>
      </c>
    </row>
    <row r="836" spans="2:14" ht="15.75" thickBot="1" x14ac:dyDescent="0.3">
      <c r="B836" s="746"/>
      <c r="C836" s="702"/>
      <c r="D836" s="696">
        <f t="shared" si="103"/>
        <v>0</v>
      </c>
      <c r="E836" s="743"/>
      <c r="F836" s="696"/>
      <c r="G836" s="696"/>
      <c r="H836" s="696"/>
      <c r="I836" s="696"/>
      <c r="J836" s="696">
        <f t="shared" si="101"/>
        <v>0</v>
      </c>
      <c r="K836" s="696"/>
      <c r="L836" s="696"/>
      <c r="M836" s="696"/>
      <c r="N836" s="696">
        <f t="shared" si="102"/>
        <v>0</v>
      </c>
    </row>
    <row r="837" spans="2:14" ht="15.75" thickBot="1" x14ac:dyDescent="0.3">
      <c r="B837" s="746" t="s">
        <v>513</v>
      </c>
      <c r="C837" s="702"/>
      <c r="D837" s="696">
        <f t="shared" si="103"/>
        <v>90911.305628039539</v>
      </c>
      <c r="E837" s="748"/>
      <c r="F837" s="696">
        <f>SUM(F838:F842)</f>
        <v>29292.006726444717</v>
      </c>
      <c r="G837" s="696">
        <f>SUM(G838:G842)</f>
        <v>0</v>
      </c>
      <c r="H837" s="696">
        <f>SUM(H838:H842)</f>
        <v>61619.298901594819</v>
      </c>
      <c r="I837" s="696">
        <f>SUM(I838:I842)</f>
        <v>0</v>
      </c>
      <c r="J837" s="696">
        <f t="shared" si="101"/>
        <v>61619.298901594819</v>
      </c>
      <c r="K837" s="696">
        <f>SUM(K838:K842)</f>
        <v>0</v>
      </c>
      <c r="L837" s="696">
        <f>SUM(L838:L842)</f>
        <v>0</v>
      </c>
      <c r="M837" s="696">
        <f>SUM(M838:M842)</f>
        <v>0</v>
      </c>
      <c r="N837" s="696">
        <f t="shared" si="102"/>
        <v>0</v>
      </c>
    </row>
    <row r="838" spans="2:14" ht="15.75" thickBot="1" x14ac:dyDescent="0.3">
      <c r="B838" s="742" t="s">
        <v>514</v>
      </c>
      <c r="C838" s="692">
        <v>1</v>
      </c>
      <c r="D838" s="696">
        <f t="shared" si="103"/>
        <v>90878.516608039528</v>
      </c>
      <c r="E838" s="743"/>
      <c r="F838" s="696">
        <v>29259.217706444717</v>
      </c>
      <c r="G838" s="696"/>
      <c r="H838" s="696">
        <v>61619.298901594819</v>
      </c>
      <c r="I838" s="696"/>
      <c r="J838" s="696">
        <f t="shared" si="101"/>
        <v>61619.298901594819</v>
      </c>
      <c r="K838" s="696"/>
      <c r="L838" s="696"/>
      <c r="M838" s="696"/>
      <c r="N838" s="696">
        <f t="shared" si="102"/>
        <v>0</v>
      </c>
    </row>
    <row r="839" spans="2:14" ht="15.75" thickBot="1" x14ac:dyDescent="0.3">
      <c r="B839" s="742" t="s">
        <v>515</v>
      </c>
      <c r="C839" s="692">
        <v>2</v>
      </c>
      <c r="D839" s="696">
        <f t="shared" si="103"/>
        <v>0</v>
      </c>
      <c r="E839" s="743"/>
      <c r="F839" s="696"/>
      <c r="G839" s="696"/>
      <c r="H839" s="696"/>
      <c r="I839" s="696"/>
      <c r="J839" s="696">
        <f t="shared" si="101"/>
        <v>0</v>
      </c>
      <c r="K839" s="696"/>
      <c r="L839" s="696"/>
      <c r="M839" s="696"/>
      <c r="N839" s="696">
        <f t="shared" si="102"/>
        <v>0</v>
      </c>
    </row>
    <row r="840" spans="2:14" ht="15.75" thickBot="1" x14ac:dyDescent="0.3">
      <c r="B840" s="742" t="s">
        <v>516</v>
      </c>
      <c r="C840" s="692"/>
      <c r="D840" s="696">
        <f t="shared" si="103"/>
        <v>0</v>
      </c>
      <c r="E840" s="743"/>
      <c r="F840" s="696"/>
      <c r="G840" s="696"/>
      <c r="H840" s="696"/>
      <c r="I840" s="696"/>
      <c r="J840" s="696">
        <f t="shared" si="101"/>
        <v>0</v>
      </c>
      <c r="K840" s="696"/>
      <c r="L840" s="696"/>
      <c r="M840" s="696"/>
      <c r="N840" s="696">
        <f t="shared" si="102"/>
        <v>0</v>
      </c>
    </row>
    <row r="841" spans="2:14" ht="15.75" thickBot="1" x14ac:dyDescent="0.3">
      <c r="B841" s="742" t="s">
        <v>517</v>
      </c>
      <c r="C841" s="692"/>
      <c r="D841" s="696">
        <f t="shared" si="103"/>
        <v>0</v>
      </c>
      <c r="E841" s="743"/>
      <c r="F841" s="696"/>
      <c r="G841" s="696"/>
      <c r="H841" s="696"/>
      <c r="I841" s="696"/>
      <c r="J841" s="696">
        <f t="shared" si="101"/>
        <v>0</v>
      </c>
      <c r="K841" s="696"/>
      <c r="L841" s="696"/>
      <c r="M841" s="696"/>
      <c r="N841" s="696">
        <f t="shared" si="102"/>
        <v>0</v>
      </c>
    </row>
    <row r="842" spans="2:14" ht="15.75" thickBot="1" x14ac:dyDescent="0.3">
      <c r="B842" s="742" t="s">
        <v>518</v>
      </c>
      <c r="C842" s="692">
        <v>3</v>
      </c>
      <c r="D842" s="696">
        <f t="shared" si="103"/>
        <v>32.789019999999994</v>
      </c>
      <c r="E842" s="743"/>
      <c r="F842" s="696">
        <v>32.789019999999994</v>
      </c>
      <c r="G842" s="696"/>
      <c r="H842" s="696">
        <v>0</v>
      </c>
      <c r="I842" s="696"/>
      <c r="J842" s="696">
        <f t="shared" si="101"/>
        <v>0</v>
      </c>
      <c r="K842" s="696"/>
      <c r="L842" s="696"/>
      <c r="M842" s="696"/>
      <c r="N842" s="696">
        <f t="shared" si="102"/>
        <v>0</v>
      </c>
    </row>
    <row r="843" spans="2:14" ht="15.75" thickBot="1" x14ac:dyDescent="0.3">
      <c r="B843" s="742" t="s">
        <v>519</v>
      </c>
      <c r="C843" s="692"/>
      <c r="D843" s="696">
        <f t="shared" si="103"/>
        <v>0</v>
      </c>
      <c r="E843" s="743"/>
      <c r="F843" s="696"/>
      <c r="G843" s="696"/>
      <c r="H843" s="696"/>
      <c r="I843" s="696"/>
      <c r="J843" s="696">
        <f t="shared" si="101"/>
        <v>0</v>
      </c>
      <c r="K843" s="696"/>
      <c r="L843" s="696"/>
      <c r="M843" s="696"/>
      <c r="N843" s="696">
        <f t="shared" si="102"/>
        <v>0</v>
      </c>
    </row>
    <row r="844" spans="2:14" ht="15.75" thickBot="1" x14ac:dyDescent="0.3">
      <c r="B844" s="742" t="s">
        <v>519</v>
      </c>
      <c r="C844" s="692"/>
      <c r="D844" s="696">
        <f t="shared" si="103"/>
        <v>0</v>
      </c>
      <c r="E844" s="743"/>
      <c r="F844" s="696"/>
      <c r="G844" s="696"/>
      <c r="H844" s="696"/>
      <c r="I844" s="696"/>
      <c r="J844" s="696">
        <f t="shared" si="101"/>
        <v>0</v>
      </c>
      <c r="K844" s="696"/>
      <c r="L844" s="696"/>
      <c r="M844" s="696"/>
      <c r="N844" s="696">
        <f t="shared" si="102"/>
        <v>0</v>
      </c>
    </row>
    <row r="845" spans="2:14" ht="15.75" thickBot="1" x14ac:dyDescent="0.3">
      <c r="B845" s="742"/>
      <c r="C845" s="692"/>
      <c r="D845" s="696">
        <f t="shared" si="103"/>
        <v>0</v>
      </c>
      <c r="E845" s="743"/>
      <c r="F845" s="696"/>
      <c r="G845" s="696"/>
      <c r="H845" s="696"/>
      <c r="I845" s="696"/>
      <c r="J845" s="696">
        <f t="shared" si="101"/>
        <v>0</v>
      </c>
      <c r="K845" s="696"/>
      <c r="L845" s="696"/>
      <c r="M845" s="696"/>
      <c r="N845" s="696">
        <f t="shared" si="102"/>
        <v>0</v>
      </c>
    </row>
    <row r="846" spans="2:14" ht="15.75" thickBot="1" x14ac:dyDescent="0.3">
      <c r="B846" s="749" t="s">
        <v>520</v>
      </c>
      <c r="C846" s="702"/>
      <c r="D846" s="747">
        <f t="shared" si="103"/>
        <v>391518.1176483435</v>
      </c>
      <c r="E846" s="748"/>
      <c r="F846" s="747">
        <f>F835+F837</f>
        <v>29292.006726444717</v>
      </c>
      <c r="G846" s="747">
        <f>G835+G837</f>
        <v>0</v>
      </c>
      <c r="H846" s="747">
        <f>H835+H837</f>
        <v>362226.1109218988</v>
      </c>
      <c r="I846" s="747">
        <f>I835+I837</f>
        <v>0</v>
      </c>
      <c r="J846" s="747">
        <f t="shared" si="101"/>
        <v>362226.1109218988</v>
      </c>
      <c r="K846" s="747">
        <f>K835+K837</f>
        <v>0</v>
      </c>
      <c r="L846" s="747">
        <f>L835+L837</f>
        <v>0</v>
      </c>
      <c r="M846" s="747">
        <f>M835+M837</f>
        <v>0</v>
      </c>
      <c r="N846" s="747">
        <f t="shared" si="102"/>
        <v>0</v>
      </c>
    </row>
    <row r="847" spans="2:14" ht="15.75" thickBot="1" x14ac:dyDescent="0.3">
      <c r="B847" s="749"/>
      <c r="C847" s="702"/>
      <c r="D847" s="696">
        <f t="shared" si="103"/>
        <v>0</v>
      </c>
      <c r="E847" s="743"/>
      <c r="F847" s="696"/>
      <c r="G847" s="696"/>
      <c r="H847" s="696"/>
      <c r="I847" s="696"/>
      <c r="J847" s="696">
        <f t="shared" si="101"/>
        <v>0</v>
      </c>
      <c r="K847" s="696"/>
      <c r="L847" s="696"/>
      <c r="M847" s="696"/>
      <c r="N847" s="696"/>
    </row>
    <row r="848" spans="2:14" ht="15.75" thickBot="1" x14ac:dyDescent="0.3">
      <c r="B848" s="742" t="s">
        <v>521</v>
      </c>
      <c r="C848" s="692"/>
      <c r="D848" s="696">
        <f t="shared" si="103"/>
        <v>225229.14323000002</v>
      </c>
      <c r="E848" s="743"/>
      <c r="F848" s="696"/>
      <c r="G848" s="696"/>
      <c r="H848" s="696">
        <v>225229.14323000002</v>
      </c>
      <c r="I848" s="696"/>
      <c r="J848" s="696">
        <f t="shared" si="101"/>
        <v>225229.14323000002</v>
      </c>
      <c r="K848" s="696"/>
      <c r="L848" s="696"/>
      <c r="M848" s="696"/>
      <c r="N848" s="696">
        <f t="shared" ref="N848:N866" si="104">M848+L848+K848</f>
        <v>0</v>
      </c>
    </row>
    <row r="849" spans="2:14" ht="15.75" thickBot="1" x14ac:dyDescent="0.3">
      <c r="B849" s="742" t="s">
        <v>522</v>
      </c>
      <c r="C849" s="692"/>
      <c r="D849" s="696">
        <f t="shared" si="103"/>
        <v>-59480</v>
      </c>
      <c r="E849" s="743"/>
      <c r="F849" s="696"/>
      <c r="G849" s="696"/>
      <c r="H849" s="696">
        <v>-59480</v>
      </c>
      <c r="I849" s="696"/>
      <c r="J849" s="696">
        <f t="shared" si="101"/>
        <v>-59480</v>
      </c>
      <c r="K849" s="696"/>
      <c r="L849" s="696"/>
      <c r="M849" s="696"/>
      <c r="N849" s="696">
        <f t="shared" si="104"/>
        <v>0</v>
      </c>
    </row>
    <row r="850" spans="2:14" ht="15.75" thickBot="1" x14ac:dyDescent="0.3">
      <c r="B850" s="742" t="s">
        <v>523</v>
      </c>
      <c r="C850" s="692"/>
      <c r="D850" s="696">
        <f t="shared" si="103"/>
        <v>99562.267588625327</v>
      </c>
      <c r="E850" s="743"/>
      <c r="F850" s="696"/>
      <c r="G850" s="696"/>
      <c r="H850" s="696">
        <v>99562.267588625327</v>
      </c>
      <c r="I850" s="696"/>
      <c r="J850" s="696">
        <f t="shared" si="101"/>
        <v>99562.267588625327</v>
      </c>
      <c r="K850" s="696"/>
      <c r="L850" s="696"/>
      <c r="M850" s="696"/>
      <c r="N850" s="696">
        <f t="shared" si="104"/>
        <v>0</v>
      </c>
    </row>
    <row r="851" spans="2:14" ht="15.75" thickBot="1" x14ac:dyDescent="0.3">
      <c r="B851" s="750" t="s">
        <v>524</v>
      </c>
      <c r="C851" s="692"/>
      <c r="D851" s="696">
        <f t="shared" si="103"/>
        <v>0</v>
      </c>
      <c r="E851" s="743"/>
      <c r="F851" s="696"/>
      <c r="G851" s="696"/>
      <c r="H851" s="696"/>
      <c r="I851" s="696"/>
      <c r="J851" s="696">
        <f t="shared" si="101"/>
        <v>0</v>
      </c>
      <c r="K851" s="696"/>
      <c r="L851" s="696"/>
      <c r="M851" s="696"/>
      <c r="N851" s="696">
        <f t="shared" si="104"/>
        <v>0</v>
      </c>
    </row>
    <row r="852" spans="2:14" ht="15.75" thickBot="1" x14ac:dyDescent="0.3">
      <c r="B852" s="742" t="s">
        <v>525</v>
      </c>
      <c r="C852" s="692"/>
      <c r="D852" s="696">
        <f t="shared" si="103"/>
        <v>0</v>
      </c>
      <c r="E852" s="743"/>
      <c r="F852" s="696"/>
      <c r="G852" s="696"/>
      <c r="H852" s="696"/>
      <c r="I852" s="696"/>
      <c r="J852" s="696">
        <f t="shared" si="101"/>
        <v>0</v>
      </c>
      <c r="K852" s="696"/>
      <c r="L852" s="696"/>
      <c r="M852" s="696"/>
      <c r="N852" s="696">
        <f t="shared" si="104"/>
        <v>0</v>
      </c>
    </row>
    <row r="853" spans="2:14" ht="15.75" thickBot="1" x14ac:dyDescent="0.3">
      <c r="B853" s="742" t="s">
        <v>526</v>
      </c>
      <c r="C853" s="692"/>
      <c r="D853" s="696">
        <f t="shared" si="103"/>
        <v>0</v>
      </c>
      <c r="E853" s="743"/>
      <c r="F853" s="696"/>
      <c r="G853" s="696"/>
      <c r="H853" s="696"/>
      <c r="I853" s="696"/>
      <c r="J853" s="696">
        <f t="shared" si="101"/>
        <v>0</v>
      </c>
      <c r="K853" s="696"/>
      <c r="L853" s="696"/>
      <c r="M853" s="696"/>
      <c r="N853" s="696">
        <f t="shared" si="104"/>
        <v>0</v>
      </c>
    </row>
    <row r="854" spans="2:14" ht="15.75" thickBot="1" x14ac:dyDescent="0.3">
      <c r="B854" s="749" t="s">
        <v>527</v>
      </c>
      <c r="C854" s="702"/>
      <c r="D854" s="747">
        <f t="shared" si="103"/>
        <v>265311.41081862536</v>
      </c>
      <c r="E854" s="748"/>
      <c r="F854" s="747">
        <f>SUM(F848:F853)</f>
        <v>0</v>
      </c>
      <c r="G854" s="747">
        <f>SUM(G848:G853)</f>
        <v>0</v>
      </c>
      <c r="H854" s="747">
        <f>SUM(H848:H853)</f>
        <v>265311.41081862536</v>
      </c>
      <c r="I854" s="747">
        <f>SUM(I848:I853)</f>
        <v>0</v>
      </c>
      <c r="J854" s="747">
        <f t="shared" si="101"/>
        <v>265311.41081862536</v>
      </c>
      <c r="K854" s="747">
        <f>SUM(K848:K853)</f>
        <v>0</v>
      </c>
      <c r="L854" s="747">
        <f>SUM(L848:L853)</f>
        <v>0</v>
      </c>
      <c r="M854" s="747">
        <f>SUM(M848:M853)</f>
        <v>0</v>
      </c>
      <c r="N854" s="747">
        <f t="shared" si="104"/>
        <v>0</v>
      </c>
    </row>
    <row r="855" spans="2:14" ht="15.75" thickBot="1" x14ac:dyDescent="0.3">
      <c r="B855" s="742"/>
      <c r="C855" s="692"/>
      <c r="D855" s="696">
        <f t="shared" si="103"/>
        <v>0</v>
      </c>
      <c r="E855" s="743"/>
      <c r="F855" s="696"/>
      <c r="G855" s="696"/>
      <c r="H855" s="696"/>
      <c r="I855" s="696"/>
      <c r="J855" s="696">
        <f t="shared" si="101"/>
        <v>0</v>
      </c>
      <c r="K855" s="696"/>
      <c r="L855" s="696"/>
      <c r="M855" s="696"/>
      <c r="N855" s="696">
        <f t="shared" si="104"/>
        <v>0</v>
      </c>
    </row>
    <row r="856" spans="2:14" ht="15.75" thickBot="1" x14ac:dyDescent="0.3">
      <c r="B856" s="750" t="s">
        <v>528</v>
      </c>
      <c r="C856" s="692"/>
      <c r="D856" s="696">
        <f t="shared" si="103"/>
        <v>34743.689826201495</v>
      </c>
      <c r="E856" s="743"/>
      <c r="F856" s="696"/>
      <c r="G856" s="696"/>
      <c r="H856" s="696">
        <v>34743.689826201495</v>
      </c>
      <c r="I856" s="696"/>
      <c r="J856" s="696">
        <f t="shared" si="101"/>
        <v>34743.689826201495</v>
      </c>
      <c r="K856" s="696"/>
      <c r="L856" s="696"/>
      <c r="M856" s="696"/>
      <c r="N856" s="696">
        <f t="shared" si="104"/>
        <v>0</v>
      </c>
    </row>
    <row r="857" spans="2:14" ht="15.75" thickBot="1" x14ac:dyDescent="0.3">
      <c r="B857" s="742"/>
      <c r="C857" s="692"/>
      <c r="D857" s="696">
        <f t="shared" si="103"/>
        <v>0</v>
      </c>
      <c r="E857" s="743"/>
      <c r="F857" s="696"/>
      <c r="G857" s="696"/>
      <c r="H857" s="696"/>
      <c r="I857" s="696"/>
      <c r="J857" s="696">
        <f t="shared" si="101"/>
        <v>0</v>
      </c>
      <c r="K857" s="696"/>
      <c r="L857" s="696"/>
      <c r="M857" s="696"/>
      <c r="N857" s="696">
        <f t="shared" si="104"/>
        <v>0</v>
      </c>
    </row>
    <row r="858" spans="2:14" ht="15.75" thickBot="1" x14ac:dyDescent="0.3">
      <c r="B858" s="750" t="s">
        <v>530</v>
      </c>
      <c r="C858" s="692">
        <v>4</v>
      </c>
      <c r="D858" s="696">
        <f t="shared" si="103"/>
        <v>75049.498354062904</v>
      </c>
      <c r="E858" s="743"/>
      <c r="F858" s="696">
        <v>15951.388169999998</v>
      </c>
      <c r="G858" s="696"/>
      <c r="H858" s="696">
        <v>59098.110184062913</v>
      </c>
      <c r="I858" s="696"/>
      <c r="J858" s="696">
        <f t="shared" si="101"/>
        <v>59098.110184062913</v>
      </c>
      <c r="K858" s="696"/>
      <c r="L858" s="696"/>
      <c r="M858" s="696"/>
      <c r="N858" s="696">
        <f t="shared" si="104"/>
        <v>0</v>
      </c>
    </row>
    <row r="859" spans="2:14" ht="15.75" thickBot="1" x14ac:dyDescent="0.3">
      <c r="B859" s="742" t="s">
        <v>531</v>
      </c>
      <c r="C859" s="692"/>
      <c r="D859" s="696">
        <f t="shared" si="103"/>
        <v>0</v>
      </c>
      <c r="E859" s="743"/>
      <c r="F859" s="696"/>
      <c r="G859" s="696"/>
      <c r="H859" s="696"/>
      <c r="I859" s="696"/>
      <c r="J859" s="696">
        <f t="shared" si="101"/>
        <v>0</v>
      </c>
      <c r="K859" s="696"/>
      <c r="L859" s="696"/>
      <c r="M859" s="696"/>
      <c r="N859" s="696">
        <f t="shared" si="104"/>
        <v>0</v>
      </c>
    </row>
    <row r="860" spans="2:14" ht="15.75" thickBot="1" x14ac:dyDescent="0.3">
      <c r="B860" s="742" t="s">
        <v>532</v>
      </c>
      <c r="C860" s="692"/>
      <c r="D860" s="696">
        <f t="shared" si="103"/>
        <v>0</v>
      </c>
      <c r="E860" s="743"/>
      <c r="F860" s="696"/>
      <c r="G860" s="696"/>
      <c r="H860" s="696"/>
      <c r="I860" s="696"/>
      <c r="J860" s="696">
        <f t="shared" si="101"/>
        <v>0</v>
      </c>
      <c r="K860" s="696"/>
      <c r="L860" s="696"/>
      <c r="M860" s="696"/>
      <c r="N860" s="696">
        <f t="shared" si="104"/>
        <v>0</v>
      </c>
    </row>
    <row r="861" spans="2:14" ht="15.75" thickBot="1" x14ac:dyDescent="0.3">
      <c r="B861" s="749" t="s">
        <v>533</v>
      </c>
      <c r="C861" s="702"/>
      <c r="D861" s="747">
        <f t="shared" si="103"/>
        <v>75049.498354062904</v>
      </c>
      <c r="E861" s="748"/>
      <c r="F861" s="747">
        <f>SUM(F858:F860)</f>
        <v>15951.388169999998</v>
      </c>
      <c r="G861" s="747">
        <f>SUM(G858:G860)</f>
        <v>0</v>
      </c>
      <c r="H861" s="747">
        <f>SUM(H858:H860)</f>
        <v>59098.110184062913</v>
      </c>
      <c r="I861" s="747">
        <f>SUM(I858:I860)</f>
        <v>0</v>
      </c>
      <c r="J861" s="747">
        <f t="shared" si="101"/>
        <v>59098.110184062913</v>
      </c>
      <c r="K861" s="747">
        <f>SUM(K858:K860)</f>
        <v>0</v>
      </c>
      <c r="L861" s="747">
        <f>SUM(L858:L860)</f>
        <v>0</v>
      </c>
      <c r="M861" s="747">
        <f>SUM(M858:M860)</f>
        <v>0</v>
      </c>
      <c r="N861" s="747">
        <f t="shared" si="104"/>
        <v>0</v>
      </c>
    </row>
    <row r="862" spans="2:14" ht="15.75" thickBot="1" x14ac:dyDescent="0.3">
      <c r="B862" s="749"/>
      <c r="C862" s="702"/>
      <c r="D862" s="696">
        <f t="shared" si="103"/>
        <v>0</v>
      </c>
      <c r="E862" s="743"/>
      <c r="F862" s="696"/>
      <c r="G862" s="696"/>
      <c r="H862" s="696"/>
      <c r="I862" s="696"/>
      <c r="J862" s="696">
        <f t="shared" si="101"/>
        <v>0</v>
      </c>
      <c r="K862" s="696"/>
      <c r="L862" s="696"/>
      <c r="M862" s="696"/>
      <c r="N862" s="696">
        <f t="shared" si="104"/>
        <v>0</v>
      </c>
    </row>
    <row r="863" spans="2:14" ht="15.75" thickBot="1" x14ac:dyDescent="0.3">
      <c r="B863" s="749" t="s">
        <v>534</v>
      </c>
      <c r="C863" s="702"/>
      <c r="D863" s="747">
        <f>F863+J863+N863+E863</f>
        <v>16413.518649453752</v>
      </c>
      <c r="E863" s="748"/>
      <c r="F863" s="747">
        <f>F846-F854-F856-F861</f>
        <v>13340.618556444719</v>
      </c>
      <c r="G863" s="747">
        <f>G846-G854-G856-G861</f>
        <v>0</v>
      </c>
      <c r="H863" s="747">
        <f>H846-H854-H856-H861</f>
        <v>3072.9000930090333</v>
      </c>
      <c r="I863" s="747">
        <f>I846-I854-I856-I861</f>
        <v>0</v>
      </c>
      <c r="J863" s="747">
        <f t="shared" si="101"/>
        <v>3072.9000930090333</v>
      </c>
      <c r="K863" s="747">
        <f>K846-K854-K856-K861</f>
        <v>0</v>
      </c>
      <c r="L863" s="747">
        <f>L846-L854-L856-L861</f>
        <v>0</v>
      </c>
      <c r="M863" s="747">
        <f>M846-M854-M856-M861</f>
        <v>0</v>
      </c>
      <c r="N863" s="747">
        <f t="shared" si="104"/>
        <v>0</v>
      </c>
    </row>
    <row r="864" spans="2:14" ht="15.75" thickBot="1" x14ac:dyDescent="0.3">
      <c r="B864" s="742" t="s">
        <v>535</v>
      </c>
      <c r="C864" s="692"/>
      <c r="D864" s="696">
        <f t="shared" si="103"/>
        <v>8640.8956596353401</v>
      </c>
      <c r="E864" s="743"/>
      <c r="F864" s="696">
        <v>8640.8956596353401</v>
      </c>
      <c r="G864" s="696"/>
      <c r="H864" s="696"/>
      <c r="I864" s="696"/>
      <c r="J864" s="696">
        <f t="shared" si="101"/>
        <v>0</v>
      </c>
      <c r="K864" s="696"/>
      <c r="L864" s="696"/>
      <c r="M864" s="696"/>
      <c r="N864" s="696">
        <f t="shared" si="104"/>
        <v>0</v>
      </c>
    </row>
    <row r="865" spans="2:14" ht="15.75" thickBot="1" x14ac:dyDescent="0.3">
      <c r="B865" s="742"/>
      <c r="C865" s="692"/>
      <c r="D865" s="696">
        <f t="shared" si="103"/>
        <v>0</v>
      </c>
      <c r="E865" s="743"/>
      <c r="F865" s="696"/>
      <c r="G865" s="696"/>
      <c r="H865" s="696"/>
      <c r="I865" s="696"/>
      <c r="J865" s="696">
        <f t="shared" si="101"/>
        <v>0</v>
      </c>
      <c r="K865" s="696"/>
      <c r="L865" s="696"/>
      <c r="M865" s="696"/>
      <c r="N865" s="696">
        <f t="shared" si="104"/>
        <v>0</v>
      </c>
    </row>
    <row r="866" spans="2:14" ht="15.75" thickBot="1" x14ac:dyDescent="0.3">
      <c r="B866" s="749" t="s">
        <v>536</v>
      </c>
      <c r="C866" s="702"/>
      <c r="D866" s="748">
        <f t="shared" si="103"/>
        <v>7772.622989818412</v>
      </c>
      <c r="E866" s="748"/>
      <c r="F866" s="748">
        <f>F863-F864</f>
        <v>4699.7228968093787</v>
      </c>
      <c r="G866" s="747">
        <f>G863-G864</f>
        <v>0</v>
      </c>
      <c r="H866" s="747">
        <f>H863-H864</f>
        <v>3072.9000930090333</v>
      </c>
      <c r="I866" s="748">
        <f>I863-I864</f>
        <v>0</v>
      </c>
      <c r="J866" s="748">
        <f t="shared" si="101"/>
        <v>3072.9000930090333</v>
      </c>
      <c r="K866" s="748">
        <f>K863-K864</f>
        <v>0</v>
      </c>
      <c r="L866" s="747">
        <f>L863-L864</f>
        <v>0</v>
      </c>
      <c r="M866" s="747">
        <f>M863-M864</f>
        <v>0</v>
      </c>
      <c r="N866" s="747">
        <f t="shared" si="104"/>
        <v>0</v>
      </c>
    </row>
    <row r="867" spans="2:14" customFormat="1" x14ac:dyDescent="0.25"/>
    <row r="868" spans="2:14" customFormat="1" x14ac:dyDescent="0.25"/>
  </sheetData>
  <mergeCells count="287">
    <mergeCell ref="B487:C487"/>
    <mergeCell ref="B535:C535"/>
    <mergeCell ref="B583:C583"/>
    <mergeCell ref="B631:C631"/>
    <mergeCell ref="B679:C679"/>
    <mergeCell ref="B727:C727"/>
    <mergeCell ref="B775:C775"/>
    <mergeCell ref="B823:C823"/>
    <mergeCell ref="B6:C6"/>
    <mergeCell ref="B55:C55"/>
    <mergeCell ref="B103:C103"/>
    <mergeCell ref="B151:C151"/>
    <mergeCell ref="B199:C199"/>
    <mergeCell ref="B247:C247"/>
    <mergeCell ref="B295:C295"/>
    <mergeCell ref="B343:C343"/>
    <mergeCell ref="B391:C391"/>
    <mergeCell ref="B824:B828"/>
    <mergeCell ref="C824:C828"/>
    <mergeCell ref="D824:D826"/>
    <mergeCell ref="E824:E827"/>
    <mergeCell ref="F824:F826"/>
    <mergeCell ref="G824:N824"/>
    <mergeCell ref="G825:J825"/>
    <mergeCell ref="K825:N825"/>
    <mergeCell ref="F827:F828"/>
    <mergeCell ref="G779:G780"/>
    <mergeCell ref="H779:H780"/>
    <mergeCell ref="K779:K780"/>
    <mergeCell ref="L779:L780"/>
    <mergeCell ref="M779:M780"/>
    <mergeCell ref="G827:G828"/>
    <mergeCell ref="H827:H828"/>
    <mergeCell ref="K827:K828"/>
    <mergeCell ref="L827:L828"/>
    <mergeCell ref="M827:M828"/>
    <mergeCell ref="F823:G823"/>
    <mergeCell ref="H731:H732"/>
    <mergeCell ref="K731:K732"/>
    <mergeCell ref="L731:L732"/>
    <mergeCell ref="M731:M732"/>
    <mergeCell ref="F775:G775"/>
    <mergeCell ref="B776:B780"/>
    <mergeCell ref="C776:C780"/>
    <mergeCell ref="D776:D778"/>
    <mergeCell ref="E776:E779"/>
    <mergeCell ref="F776:F778"/>
    <mergeCell ref="B728:B732"/>
    <mergeCell ref="C728:C732"/>
    <mergeCell ref="D728:D730"/>
    <mergeCell ref="E728:E731"/>
    <mergeCell ref="F728:F730"/>
    <mergeCell ref="G728:N728"/>
    <mergeCell ref="G729:J729"/>
    <mergeCell ref="K729:N729"/>
    <mergeCell ref="F731:F732"/>
    <mergeCell ref="G731:G732"/>
    <mergeCell ref="G776:N776"/>
    <mergeCell ref="G777:J777"/>
    <mergeCell ref="K777:N777"/>
    <mergeCell ref="F779:F780"/>
    <mergeCell ref="F727:G727"/>
    <mergeCell ref="F679:G679"/>
    <mergeCell ref="B680:B684"/>
    <mergeCell ref="C680:C684"/>
    <mergeCell ref="D680:D682"/>
    <mergeCell ref="E680:E683"/>
    <mergeCell ref="F680:F682"/>
    <mergeCell ref="G680:N680"/>
    <mergeCell ref="G681:J681"/>
    <mergeCell ref="K681:N681"/>
    <mergeCell ref="F683:F684"/>
    <mergeCell ref="G635:G636"/>
    <mergeCell ref="H635:H636"/>
    <mergeCell ref="K635:K636"/>
    <mergeCell ref="L635:L636"/>
    <mergeCell ref="M635:M636"/>
    <mergeCell ref="G683:G684"/>
    <mergeCell ref="H683:H684"/>
    <mergeCell ref="K683:K684"/>
    <mergeCell ref="L683:L684"/>
    <mergeCell ref="M683:M684"/>
    <mergeCell ref="H587:H588"/>
    <mergeCell ref="K587:K588"/>
    <mergeCell ref="L587:L588"/>
    <mergeCell ref="M587:M588"/>
    <mergeCell ref="F631:G631"/>
    <mergeCell ref="B632:B636"/>
    <mergeCell ref="C632:C636"/>
    <mergeCell ref="D632:D634"/>
    <mergeCell ref="E632:E635"/>
    <mergeCell ref="F632:F634"/>
    <mergeCell ref="B584:B588"/>
    <mergeCell ref="C584:C588"/>
    <mergeCell ref="D584:D586"/>
    <mergeCell ref="E584:E587"/>
    <mergeCell ref="F584:F586"/>
    <mergeCell ref="G584:N584"/>
    <mergeCell ref="G585:J585"/>
    <mergeCell ref="K585:N585"/>
    <mergeCell ref="F587:F588"/>
    <mergeCell ref="G587:G588"/>
    <mergeCell ref="G632:N632"/>
    <mergeCell ref="G633:J633"/>
    <mergeCell ref="K633:N633"/>
    <mergeCell ref="F635:F636"/>
    <mergeCell ref="F583:G583"/>
    <mergeCell ref="F535:G535"/>
    <mergeCell ref="B536:B540"/>
    <mergeCell ref="C536:C540"/>
    <mergeCell ref="D536:D538"/>
    <mergeCell ref="E536:E539"/>
    <mergeCell ref="F536:F538"/>
    <mergeCell ref="G536:N536"/>
    <mergeCell ref="G537:J537"/>
    <mergeCell ref="K537:N537"/>
    <mergeCell ref="F539:F540"/>
    <mergeCell ref="G491:G492"/>
    <mergeCell ref="H491:H492"/>
    <mergeCell ref="K491:K492"/>
    <mergeCell ref="L491:L492"/>
    <mergeCell ref="M491:M492"/>
    <mergeCell ref="G539:G540"/>
    <mergeCell ref="H539:H540"/>
    <mergeCell ref="K539:K540"/>
    <mergeCell ref="L539:L540"/>
    <mergeCell ref="M539:M540"/>
    <mergeCell ref="H443:H444"/>
    <mergeCell ref="K443:K444"/>
    <mergeCell ref="L443:L444"/>
    <mergeCell ref="M443:M444"/>
    <mergeCell ref="F487:G487"/>
    <mergeCell ref="B488:B492"/>
    <mergeCell ref="C488:C492"/>
    <mergeCell ref="D488:D490"/>
    <mergeCell ref="E488:E491"/>
    <mergeCell ref="F488:F490"/>
    <mergeCell ref="B440:B444"/>
    <mergeCell ref="C440:C444"/>
    <mergeCell ref="D440:D442"/>
    <mergeCell ref="E440:E443"/>
    <mergeCell ref="F440:F442"/>
    <mergeCell ref="G440:N440"/>
    <mergeCell ref="G441:J441"/>
    <mergeCell ref="K441:N441"/>
    <mergeCell ref="F443:F444"/>
    <mergeCell ref="G443:G444"/>
    <mergeCell ref="G488:N488"/>
    <mergeCell ref="G489:J489"/>
    <mergeCell ref="K489:N489"/>
    <mergeCell ref="F491:F492"/>
    <mergeCell ref="F439:G439"/>
    <mergeCell ref="F391:G391"/>
    <mergeCell ref="B392:B396"/>
    <mergeCell ref="C392:C396"/>
    <mergeCell ref="D392:D394"/>
    <mergeCell ref="E392:E395"/>
    <mergeCell ref="F392:F394"/>
    <mergeCell ref="G392:N392"/>
    <mergeCell ref="G393:J393"/>
    <mergeCell ref="K393:N393"/>
    <mergeCell ref="F395:F396"/>
    <mergeCell ref="B439:C439"/>
    <mergeCell ref="G347:G348"/>
    <mergeCell ref="H347:H348"/>
    <mergeCell ref="K347:K348"/>
    <mergeCell ref="L347:L348"/>
    <mergeCell ref="M347:M348"/>
    <mergeCell ref="G395:G396"/>
    <mergeCell ref="H395:H396"/>
    <mergeCell ref="K395:K396"/>
    <mergeCell ref="L395:L396"/>
    <mergeCell ref="M395:M396"/>
    <mergeCell ref="H299:H300"/>
    <mergeCell ref="K299:K300"/>
    <mergeCell ref="L299:L300"/>
    <mergeCell ref="M299:M300"/>
    <mergeCell ref="F343:G343"/>
    <mergeCell ref="B344:B348"/>
    <mergeCell ref="C344:C348"/>
    <mergeCell ref="D344:D346"/>
    <mergeCell ref="E344:E347"/>
    <mergeCell ref="F344:F346"/>
    <mergeCell ref="B296:B300"/>
    <mergeCell ref="C296:C300"/>
    <mergeCell ref="D296:D298"/>
    <mergeCell ref="E296:E299"/>
    <mergeCell ref="F296:F298"/>
    <mergeCell ref="G296:N296"/>
    <mergeCell ref="G297:J297"/>
    <mergeCell ref="K297:N297"/>
    <mergeCell ref="F299:F300"/>
    <mergeCell ref="G299:G300"/>
    <mergeCell ref="G344:N344"/>
    <mergeCell ref="G345:J345"/>
    <mergeCell ref="K345:N345"/>
    <mergeCell ref="F347:F348"/>
    <mergeCell ref="F295:G295"/>
    <mergeCell ref="F247:G247"/>
    <mergeCell ref="B248:B252"/>
    <mergeCell ref="C248:C252"/>
    <mergeCell ref="D248:D250"/>
    <mergeCell ref="E248:E251"/>
    <mergeCell ref="F248:F250"/>
    <mergeCell ref="G248:N248"/>
    <mergeCell ref="G249:J249"/>
    <mergeCell ref="K249:N249"/>
    <mergeCell ref="F251:F252"/>
    <mergeCell ref="G203:G204"/>
    <mergeCell ref="H203:H204"/>
    <mergeCell ref="K203:K204"/>
    <mergeCell ref="L203:L204"/>
    <mergeCell ref="M203:M204"/>
    <mergeCell ref="G251:G252"/>
    <mergeCell ref="H251:H252"/>
    <mergeCell ref="K251:K252"/>
    <mergeCell ref="L251:L252"/>
    <mergeCell ref="M251:M252"/>
    <mergeCell ref="H155:H156"/>
    <mergeCell ref="K155:K156"/>
    <mergeCell ref="L155:L156"/>
    <mergeCell ref="M155:M156"/>
    <mergeCell ref="F199:G199"/>
    <mergeCell ref="B200:B204"/>
    <mergeCell ref="C200:C204"/>
    <mergeCell ref="D200:D202"/>
    <mergeCell ref="E200:E203"/>
    <mergeCell ref="F200:F202"/>
    <mergeCell ref="B152:B156"/>
    <mergeCell ref="C152:C156"/>
    <mergeCell ref="D152:D154"/>
    <mergeCell ref="E152:E155"/>
    <mergeCell ref="F152:F154"/>
    <mergeCell ref="G152:N152"/>
    <mergeCell ref="G153:J153"/>
    <mergeCell ref="K153:N153"/>
    <mergeCell ref="F155:F156"/>
    <mergeCell ref="G155:G156"/>
    <mergeCell ref="G200:N200"/>
    <mergeCell ref="G201:J201"/>
    <mergeCell ref="K201:N201"/>
    <mergeCell ref="F203:F204"/>
    <mergeCell ref="F151:G151"/>
    <mergeCell ref="F103:G103"/>
    <mergeCell ref="B104:B108"/>
    <mergeCell ref="C104:C108"/>
    <mergeCell ref="D104:D106"/>
    <mergeCell ref="E104:E107"/>
    <mergeCell ref="F104:F106"/>
    <mergeCell ref="G104:N104"/>
    <mergeCell ref="G105:J105"/>
    <mergeCell ref="K105:N105"/>
    <mergeCell ref="F107:F108"/>
    <mergeCell ref="G59:G60"/>
    <mergeCell ref="H59:H60"/>
    <mergeCell ref="K59:K60"/>
    <mergeCell ref="L59:L60"/>
    <mergeCell ref="M59:M60"/>
    <mergeCell ref="G107:G108"/>
    <mergeCell ref="H107:H108"/>
    <mergeCell ref="K107:K108"/>
    <mergeCell ref="L107:L108"/>
    <mergeCell ref="M107:M108"/>
    <mergeCell ref="H10:H11"/>
    <mergeCell ref="K10:K11"/>
    <mergeCell ref="L10:L11"/>
    <mergeCell ref="M10:M11"/>
    <mergeCell ref="F55:G55"/>
    <mergeCell ref="B56:B60"/>
    <mergeCell ref="C56:C60"/>
    <mergeCell ref="D56:D58"/>
    <mergeCell ref="E56:E59"/>
    <mergeCell ref="F56:F58"/>
    <mergeCell ref="B7:B11"/>
    <mergeCell ref="C7:C11"/>
    <mergeCell ref="D7:D9"/>
    <mergeCell ref="E7:E10"/>
    <mergeCell ref="F7:F9"/>
    <mergeCell ref="G7:N7"/>
    <mergeCell ref="G8:J8"/>
    <mergeCell ref="K8:N8"/>
    <mergeCell ref="F10:F11"/>
    <mergeCell ref="G10:G11"/>
    <mergeCell ref="G56:N56"/>
    <mergeCell ref="G57:J57"/>
    <mergeCell ref="K57:N57"/>
    <mergeCell ref="F59:F60"/>
  </mergeCells>
  <conditionalFormatting sqref="E823">
    <cfRule type="containsText" dxfId="33" priority="1" operator="containsText" text="Unaudited">
      <formula>NOT(ISERROR(SEARCH("Unaudited",E823)))</formula>
    </cfRule>
    <cfRule type="containsText" dxfId="32" priority="2" operator="containsText" text="Audited">
      <formula>NOT(ISERROR(SEARCH("Audited",E823)))</formula>
    </cfRule>
  </conditionalFormatting>
  <conditionalFormatting sqref="E775">
    <cfRule type="containsText" dxfId="31" priority="3" operator="containsText" text="Unaudited">
      <formula>NOT(ISERROR(SEARCH("Unaudited",E775)))</formula>
    </cfRule>
    <cfRule type="containsText" dxfId="30" priority="4" operator="containsText" text="Audited">
      <formula>NOT(ISERROR(SEARCH("Audited",E775)))</formula>
    </cfRule>
  </conditionalFormatting>
  <conditionalFormatting sqref="E55">
    <cfRule type="containsText" dxfId="29" priority="33" operator="containsText" text="Unaudited">
      <formula>NOT(ISERROR(SEARCH("Unaudited",E55)))</formula>
    </cfRule>
    <cfRule type="containsText" dxfId="28" priority="34" operator="containsText" text="Audited">
      <formula>NOT(ISERROR(SEARCH("Audited",E55)))</formula>
    </cfRule>
  </conditionalFormatting>
  <conditionalFormatting sqref="E103">
    <cfRule type="containsText" dxfId="27" priority="31" operator="containsText" text="Unaudited">
      <formula>NOT(ISERROR(SEARCH("Unaudited",E103)))</formula>
    </cfRule>
    <cfRule type="containsText" dxfId="26" priority="32" operator="containsText" text="Audited">
      <formula>NOT(ISERROR(SEARCH("Audited",E103)))</formula>
    </cfRule>
  </conditionalFormatting>
  <conditionalFormatting sqref="E151">
    <cfRule type="containsText" dxfId="25" priority="29" operator="containsText" text="Unaudited">
      <formula>NOT(ISERROR(SEARCH("Unaudited",E151)))</formula>
    </cfRule>
    <cfRule type="containsText" dxfId="24" priority="30" operator="containsText" text="Audited">
      <formula>NOT(ISERROR(SEARCH("Audited",E151)))</formula>
    </cfRule>
  </conditionalFormatting>
  <conditionalFormatting sqref="E199">
    <cfRule type="containsText" dxfId="23" priority="27" operator="containsText" text="Unaudited">
      <formula>NOT(ISERROR(SEARCH("Unaudited",E199)))</formula>
    </cfRule>
    <cfRule type="containsText" dxfId="22" priority="28" operator="containsText" text="Audited">
      <formula>NOT(ISERROR(SEARCH("Audited",E199)))</formula>
    </cfRule>
  </conditionalFormatting>
  <conditionalFormatting sqref="E247">
    <cfRule type="containsText" dxfId="21" priority="25" operator="containsText" text="Unaudited">
      <formula>NOT(ISERROR(SEARCH("Unaudited",E247)))</formula>
    </cfRule>
    <cfRule type="containsText" dxfId="20" priority="26" operator="containsText" text="Audited">
      <formula>NOT(ISERROR(SEARCH("Audited",E247)))</formula>
    </cfRule>
  </conditionalFormatting>
  <conditionalFormatting sqref="E295">
    <cfRule type="containsText" dxfId="19" priority="23" operator="containsText" text="Unaudited">
      <formula>NOT(ISERROR(SEARCH("Unaudited",E295)))</formula>
    </cfRule>
    <cfRule type="containsText" dxfId="18" priority="24" operator="containsText" text="Audited">
      <formula>NOT(ISERROR(SEARCH("Audited",E295)))</formula>
    </cfRule>
  </conditionalFormatting>
  <conditionalFormatting sqref="E343">
    <cfRule type="containsText" dxfId="17" priority="21" operator="containsText" text="Unaudited">
      <formula>NOT(ISERROR(SEARCH("Unaudited",E343)))</formula>
    </cfRule>
    <cfRule type="containsText" dxfId="16" priority="22" operator="containsText" text="Audited">
      <formula>NOT(ISERROR(SEARCH("Audited",E343)))</formula>
    </cfRule>
  </conditionalFormatting>
  <conditionalFormatting sqref="E391">
    <cfRule type="containsText" dxfId="15" priority="19" operator="containsText" text="Unaudited">
      <formula>NOT(ISERROR(SEARCH("Unaudited",E391)))</formula>
    </cfRule>
    <cfRule type="containsText" dxfId="14" priority="20" operator="containsText" text="Audited">
      <formula>NOT(ISERROR(SEARCH("Audited",E391)))</formula>
    </cfRule>
  </conditionalFormatting>
  <conditionalFormatting sqref="E439">
    <cfRule type="containsText" dxfId="13" priority="17" operator="containsText" text="Unaudited">
      <formula>NOT(ISERROR(SEARCH("Unaudited",E439)))</formula>
    </cfRule>
    <cfRule type="containsText" dxfId="12" priority="18" operator="containsText" text="Audited">
      <formula>NOT(ISERROR(SEARCH("Audited",E439)))</formula>
    </cfRule>
  </conditionalFormatting>
  <conditionalFormatting sqref="E487">
    <cfRule type="containsText" dxfId="11" priority="15" operator="containsText" text="Unaudited">
      <formula>NOT(ISERROR(SEARCH("Unaudited",E487)))</formula>
    </cfRule>
    <cfRule type="containsText" dxfId="10" priority="16" operator="containsText" text="Audited">
      <formula>NOT(ISERROR(SEARCH("Audited",E487)))</formula>
    </cfRule>
  </conditionalFormatting>
  <conditionalFormatting sqref="E535">
    <cfRule type="containsText" dxfId="9" priority="13" operator="containsText" text="Unaudited">
      <formula>NOT(ISERROR(SEARCH("Unaudited",E535)))</formula>
    </cfRule>
    <cfRule type="containsText" dxfId="8" priority="14" operator="containsText" text="Audited">
      <formula>NOT(ISERROR(SEARCH("Audited",E535)))</formula>
    </cfRule>
  </conditionalFormatting>
  <conditionalFormatting sqref="E583">
    <cfRule type="containsText" dxfId="7" priority="11" operator="containsText" text="Unaudited">
      <formula>NOT(ISERROR(SEARCH("Unaudited",E583)))</formula>
    </cfRule>
    <cfRule type="containsText" dxfId="6" priority="12" operator="containsText" text="Audited">
      <formula>NOT(ISERROR(SEARCH("Audited",E583)))</formula>
    </cfRule>
  </conditionalFormatting>
  <conditionalFormatting sqref="E631">
    <cfRule type="containsText" dxfId="5" priority="9" operator="containsText" text="Unaudited">
      <formula>NOT(ISERROR(SEARCH("Unaudited",E631)))</formula>
    </cfRule>
    <cfRule type="containsText" dxfId="4" priority="10" operator="containsText" text="Audited">
      <formula>NOT(ISERROR(SEARCH("Audited",E631)))</formula>
    </cfRule>
  </conditionalFormatting>
  <conditionalFormatting sqref="E679">
    <cfRule type="containsText" dxfId="3" priority="7" operator="containsText" text="Unaudited">
      <formula>NOT(ISERROR(SEARCH("Unaudited",E679)))</formula>
    </cfRule>
    <cfRule type="containsText" dxfId="2" priority="8" operator="containsText" text="Audited">
      <formula>NOT(ISERROR(SEARCH("Audited",E679)))</formula>
    </cfRule>
  </conditionalFormatting>
  <conditionalFormatting sqref="E727">
    <cfRule type="containsText" dxfId="1" priority="5" operator="containsText" text="Unaudited">
      <formula>NOT(ISERROR(SEARCH("Unaudited",E727)))</formula>
    </cfRule>
    <cfRule type="containsText" dxfId="0" priority="6" operator="containsText" text="Audited">
      <formula>NOT(ISERROR(SEARCH("Audited",E727)))</formula>
    </cfRule>
  </conditionalFormatting>
  <dataValidations count="1">
    <dataValidation allowBlank="1" showInputMessage="1" showErrorMessage="1" sqref="E55 E103 E151 E199 E247 E295 E343 E391 E439 E487 E535 E583 E631 E679 E727 E775 E823"/>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35</vt:i4>
      </vt:variant>
    </vt:vector>
  </HeadingPairs>
  <TitlesOfParts>
    <vt:vector size="76" baseType="lpstr">
      <vt:lpstr>Cover</vt:lpstr>
      <vt:lpstr>Abbrevations</vt:lpstr>
      <vt:lpstr>Notes</vt:lpstr>
      <vt:lpstr>Content</vt:lpstr>
      <vt:lpstr>1.Market Share </vt:lpstr>
      <vt:lpstr>2.GWP - Segment Wise</vt:lpstr>
      <vt:lpstr>3.Reinsurance &amp; Retention </vt:lpstr>
      <vt:lpstr>4.GWP - Distribution Channels</vt:lpstr>
      <vt:lpstr>5.Product Wise Policies Inforce</vt:lpstr>
      <vt:lpstr>6.Number of Policies issued</vt:lpstr>
      <vt:lpstr>7.No of Policies -Province wise</vt:lpstr>
      <vt:lpstr>8.No of Lives Covered</vt:lpstr>
      <vt:lpstr>9.Rider Covers</vt:lpstr>
      <vt:lpstr>10.Expense Analysis</vt:lpstr>
      <vt:lpstr>11.Claims </vt:lpstr>
      <vt:lpstr>12.Claims Details</vt:lpstr>
      <vt:lpstr>13.Claims Settlement Ratio</vt:lpstr>
      <vt:lpstr>14.Claims Outstanding</vt:lpstr>
      <vt:lpstr>15.Insurance Policy Lapses</vt:lpstr>
      <vt:lpstr>16.Policy Lapses Breakup</vt:lpstr>
      <vt:lpstr>17.Product wise Lapses</vt:lpstr>
      <vt:lpstr>18.Concentration of assets I</vt:lpstr>
      <vt:lpstr>19.Concentration of Asset II</vt:lpstr>
      <vt:lpstr>20.Credit Quality</vt:lpstr>
      <vt:lpstr>21.TAC &amp; CAR</vt:lpstr>
      <vt:lpstr>22.TAC</vt:lpstr>
      <vt:lpstr>23.RCR</vt:lpstr>
      <vt:lpstr>24.New Policies 2024-2025 </vt:lpstr>
      <vt:lpstr>25.New Policies 2021-2025</vt:lpstr>
      <vt:lpstr>26.Policies Inforce 2021-2025  </vt:lpstr>
      <vt:lpstr>27.Assets Con-Company-wise </vt:lpstr>
      <vt:lpstr>28.Solvency   </vt:lpstr>
      <vt:lpstr>29.TAC </vt:lpstr>
      <vt:lpstr>30.RCR  </vt:lpstr>
      <vt:lpstr>31.Life Benefits Paid - No.</vt:lpstr>
      <vt:lpstr>32.Life Benefits Paid - Amount</vt:lpstr>
      <vt:lpstr>33.Combined Ratio-Company wise</vt:lpstr>
      <vt:lpstr>34.Balance Sheet 2025</vt:lpstr>
      <vt:lpstr>35.Balance Sheet 2024</vt:lpstr>
      <vt:lpstr>36.Income St. 2025</vt:lpstr>
      <vt:lpstr>37.Income St. 2024</vt:lpstr>
      <vt:lpstr>'1.Market Share '!Print_Area</vt:lpstr>
      <vt:lpstr>'11.Claims '!Print_Area</vt:lpstr>
      <vt:lpstr>'12.Claims Details'!Print_Area</vt:lpstr>
      <vt:lpstr>'13.Claims Settlement Ratio'!Print_Area</vt:lpstr>
      <vt:lpstr>'14.Claims Outstanding'!Print_Area</vt:lpstr>
      <vt:lpstr>'15.Insurance Policy Lapses'!Print_Area</vt:lpstr>
      <vt:lpstr>'17.Product wise Lapses'!Print_Area</vt:lpstr>
      <vt:lpstr>'18.Concentration of assets I'!Print_Area</vt:lpstr>
      <vt:lpstr>'19.Concentration of Asset II'!Print_Area</vt:lpstr>
      <vt:lpstr>'2.GWP - Segment Wise'!Print_Area</vt:lpstr>
      <vt:lpstr>'20.Credit Quality'!Print_Area</vt:lpstr>
      <vt:lpstr>'21.TAC &amp; CAR'!Print_Area</vt:lpstr>
      <vt:lpstr>'22.TAC'!Print_Area</vt:lpstr>
      <vt:lpstr>'23.RCR'!Print_Area</vt:lpstr>
      <vt:lpstr>'24.New Policies 2024-2025 '!Print_Area</vt:lpstr>
      <vt:lpstr>'25.New Policies 2021-2025'!Print_Area</vt:lpstr>
      <vt:lpstr>'26.Policies Inforce 2021-2025  '!Print_Area</vt:lpstr>
      <vt:lpstr>'27.Assets Con-Company-wise '!Print_Area</vt:lpstr>
      <vt:lpstr>'28.Solvency   '!Print_Area</vt:lpstr>
      <vt:lpstr>'29.TAC '!Print_Area</vt:lpstr>
      <vt:lpstr>'3.Reinsurance &amp; Retention '!Print_Area</vt:lpstr>
      <vt:lpstr>'30.RCR  '!Print_Area</vt:lpstr>
      <vt:lpstr>'31.Life Benefits Paid - No.'!Print_Area</vt:lpstr>
      <vt:lpstr>'32.Life Benefits Paid - Amount'!Print_Area</vt:lpstr>
      <vt:lpstr>'33.Combined Ratio-Company wise'!Print_Area</vt:lpstr>
      <vt:lpstr>'4.GWP - Distribution Channels'!Print_Area</vt:lpstr>
      <vt:lpstr>'5.Product Wise Policies Inforce'!Print_Area</vt:lpstr>
      <vt:lpstr>'6.Number of Policies issued'!Print_Area</vt:lpstr>
      <vt:lpstr>'7.No of Policies -Province wise'!Print_Area</vt:lpstr>
      <vt:lpstr>'8.No of Lives Covered'!Print_Area</vt:lpstr>
      <vt:lpstr>'9.Rider Covers'!Print_Area</vt:lpstr>
      <vt:lpstr>Abbrevations!Print_Area</vt:lpstr>
      <vt:lpstr>Content!Print_Area</vt:lpstr>
      <vt:lpstr>Cover!Print_Area</vt:lpstr>
      <vt:lpstr>Notes!Print_Area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2026-06-23T10:35:27Z</dcterms:created>
  <dcterms:modified xsi:type="dcterms:W3CDTF">2026-08-24T09:55:12Z</dcterms:modified>
  <cp:category/>
  <cp:contentStatus/>
</cp:coreProperties>
</file>